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01. CAFE\LD 27-31\"/>
    </mc:Choice>
  </mc:AlternateContent>
  <xr:revisionPtr revIDLastSave="0" documentId="8_{3FE7C042-BF71-4474-AB59-DBE631270B37}" xr6:coauthVersionLast="47" xr6:coauthVersionMax="47" xr10:uidLastSave="{00000000-0000-0000-0000-000000000000}"/>
  <bookViews>
    <workbookView xWindow="-37575" yWindow="195" windowWidth="27585" windowHeight="20700" tabRatio="855" activeTab="2" xr2:uid="{0FE3BDCD-CE02-47E0-A67E-41D756F0A8C7}"/>
  </bookViews>
  <sheets>
    <sheet name="Summary-FEIS-2035_Feb24" sheetId="8" r:id="rId1"/>
    <sheet name="techs used_Feb24" sheetId="10" r:id="rId2"/>
    <sheet name="technology_util_Feb24" sheetId="9" r:id="rId3"/>
    <sheet name="SummaryTable -FEIS-2050" sheetId="6" state="hidden" r:id="rId4"/>
    <sheet name="techs used-2050" sheetId="5" state="hidden" r:id="rId5"/>
    <sheet name="names" sheetId="2" state="hidden" r:id="rId6"/>
    <sheet name="full list of technologies" sheetId="7" state="hidden" r:id="rId7"/>
  </sheets>
  <definedNames>
    <definedName name="_xlnm._FilterDatabase" localSheetId="2" hidden="1">technology_util_Feb24!$A$1:$CC$4177</definedName>
  </definedNames>
  <calcPr calcId="191029" iterate="1" iterateDelta="1.0000000000000001E-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8" i="8" l="1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67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I68" i="8"/>
  <c r="I69" i="8"/>
  <c r="I70" i="8"/>
  <c r="I71" i="8"/>
  <c r="I72" i="8"/>
  <c r="I73" i="8"/>
  <c r="I74" i="8"/>
  <c r="I75" i="8"/>
  <c r="I76" i="8"/>
  <c r="I77" i="8"/>
  <c r="I78" i="8"/>
  <c r="I67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H68" i="8"/>
  <c r="H69" i="8"/>
  <c r="H70" i="8"/>
  <c r="H71" i="8"/>
  <c r="H72" i="8"/>
  <c r="H73" i="8"/>
  <c r="H74" i="8"/>
  <c r="H75" i="8"/>
  <c r="H76" i="8"/>
  <c r="H77" i="8"/>
  <c r="H78" i="8"/>
  <c r="H67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9" i="8"/>
  <c r="G68" i="8"/>
  <c r="G69" i="8"/>
  <c r="G70" i="8"/>
  <c r="G71" i="8"/>
  <c r="G72" i="8"/>
  <c r="G73" i="8"/>
  <c r="G74" i="8"/>
  <c r="G75" i="8"/>
  <c r="G76" i="8"/>
  <c r="G77" i="8"/>
  <c r="G78" i="8"/>
  <c r="G67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F68" i="8"/>
  <c r="F69" i="8"/>
  <c r="F70" i="8"/>
  <c r="F71" i="8"/>
  <c r="F72" i="8"/>
  <c r="F73" i="8"/>
  <c r="F74" i="8"/>
  <c r="F75" i="8"/>
  <c r="F76" i="8"/>
  <c r="F77" i="8"/>
  <c r="F78" i="8"/>
  <c r="F67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35" i="8"/>
  <c r="F36" i="8"/>
  <c r="F37" i="8"/>
  <c r="F38" i="8"/>
  <c r="F39" i="8"/>
  <c r="F40" i="8"/>
  <c r="F41" i="8"/>
  <c r="F42" i="8"/>
  <c r="F43" i="8"/>
  <c r="F44" i="8"/>
  <c r="F45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J9" i="8"/>
  <c r="I9" i="8"/>
  <c r="G9" i="8"/>
  <c r="F9" i="8"/>
  <c r="I81" i="8"/>
  <c r="G81" i="8"/>
  <c r="F81" i="8"/>
  <c r="I80" i="8"/>
  <c r="G80" i="8"/>
  <c r="F80" i="8"/>
  <c r="I79" i="8"/>
  <c r="G79" i="8"/>
  <c r="F79" i="8"/>
  <c r="H66" i="8" l="1"/>
  <c r="I66" i="8"/>
  <c r="G66" i="8"/>
  <c r="J66" i="8"/>
  <c r="F66" i="8"/>
  <c r="G9" i="6"/>
  <c r="H9" i="6"/>
  <c r="I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9" i="6"/>
</calcChain>
</file>

<file path=xl/sharedStrings.xml><?xml version="1.0" encoding="utf-8"?>
<sst xmlns="http://schemas.openxmlformats.org/spreadsheetml/2006/main" count="20237" uniqueCount="1502">
  <si>
    <t>Scenario</t>
  </si>
  <si>
    <t>Scenario Name</t>
  </si>
  <si>
    <t>Model Year</t>
  </si>
  <si>
    <t>Manufacturer</t>
  </si>
  <si>
    <t>Reg-Class</t>
  </si>
  <si>
    <t>Param Type</t>
  </si>
  <si>
    <t>SOHC</t>
  </si>
  <si>
    <t>DOHC</t>
  </si>
  <si>
    <t>VVL</t>
  </si>
  <si>
    <t>SGDI</t>
  </si>
  <si>
    <t>DEAC</t>
  </si>
  <si>
    <t>TURBO0</t>
  </si>
  <si>
    <t>TURBOE</t>
  </si>
  <si>
    <t>TURBOD</t>
  </si>
  <si>
    <t>TURBO1</t>
  </si>
  <si>
    <t>TURBO2</t>
  </si>
  <si>
    <t>ADEACS</t>
  </si>
  <si>
    <t>ADEACD</t>
  </si>
  <si>
    <t>HCR</t>
  </si>
  <si>
    <t>HCRE</t>
  </si>
  <si>
    <t>HCRD</t>
  </si>
  <si>
    <t>VCR</t>
  </si>
  <si>
    <t>VTG</t>
  </si>
  <si>
    <t>VTGE</t>
  </si>
  <si>
    <t>TURBOAD</t>
  </si>
  <si>
    <t>ADSL</t>
  </si>
  <si>
    <t>DSLI</t>
  </si>
  <si>
    <t>CNG</t>
  </si>
  <si>
    <t>AT5</t>
  </si>
  <si>
    <t>AT6</t>
  </si>
  <si>
    <t>AT7L2</t>
  </si>
  <si>
    <t>AT8</t>
  </si>
  <si>
    <t>AT8L2</t>
  </si>
  <si>
    <t>AT8L3</t>
  </si>
  <si>
    <t>AT9L2</t>
  </si>
  <si>
    <t>AT10L2</t>
  </si>
  <si>
    <t>AT10L3</t>
  </si>
  <si>
    <t>DCT6</t>
  </si>
  <si>
    <t>DCT8</t>
  </si>
  <si>
    <t>CVT</t>
  </si>
  <si>
    <t>CVTL2</t>
  </si>
  <si>
    <t>CONV</t>
  </si>
  <si>
    <t>SS12V</t>
  </si>
  <si>
    <t>BISG</t>
  </si>
  <si>
    <t>P2S</t>
  </si>
  <si>
    <t>P2SGDIS</t>
  </si>
  <si>
    <t>P2D</t>
  </si>
  <si>
    <t>P2SGDID</t>
  </si>
  <si>
    <t>P2TRB0</t>
  </si>
  <si>
    <t>P2TRBE</t>
  </si>
  <si>
    <t>P2TRB1</t>
  </si>
  <si>
    <t>P2TRB2</t>
  </si>
  <si>
    <t>P2HCR</t>
  </si>
  <si>
    <t>P2HCRE</t>
  </si>
  <si>
    <t>SHEVPS</t>
  </si>
  <si>
    <t>PHEV20T</t>
  </si>
  <si>
    <t>PHEV50T</t>
  </si>
  <si>
    <t>PHEV20H</t>
  </si>
  <si>
    <t>PHEV50H</t>
  </si>
  <si>
    <t>PHEV20PS</t>
  </si>
  <si>
    <t>PHEV50PS</t>
  </si>
  <si>
    <t>BEV1</t>
  </si>
  <si>
    <t>BEV2</t>
  </si>
  <si>
    <t>BEV3</t>
  </si>
  <si>
    <t>BEV4</t>
  </si>
  <si>
    <t>FCV</t>
  </si>
  <si>
    <t>ROLL0</t>
  </si>
  <si>
    <t>ROLL10</t>
  </si>
  <si>
    <t>ROLL20</t>
  </si>
  <si>
    <t>ROLL30</t>
  </si>
  <si>
    <t>AERO0</t>
  </si>
  <si>
    <t>AERO5</t>
  </si>
  <si>
    <t>AERO10</t>
  </si>
  <si>
    <t>AERO15</t>
  </si>
  <si>
    <t>AERO20</t>
  </si>
  <si>
    <t>MR0</t>
  </si>
  <si>
    <t>MR1</t>
  </si>
  <si>
    <t>MR2</t>
  </si>
  <si>
    <t>MR3</t>
  </si>
  <si>
    <t>MR4</t>
  </si>
  <si>
    <t>MR5</t>
  </si>
  <si>
    <t>Alternative 0</t>
  </si>
  <si>
    <t>Mercedes-Benz</t>
  </si>
  <si>
    <t>Class 2b/3</t>
  </si>
  <si>
    <t>App-Rate</t>
  </si>
  <si>
    <t>Pen-Rate</t>
  </si>
  <si>
    <t>Incr.AR</t>
  </si>
  <si>
    <t>Incr.PR</t>
  </si>
  <si>
    <t>Stellantis</t>
  </si>
  <si>
    <t>Ford</t>
  </si>
  <si>
    <t>GM</t>
  </si>
  <si>
    <t>Nissan</t>
  </si>
  <si>
    <t>TOTAL</t>
  </si>
  <si>
    <t>1 Mpg Standards</t>
  </si>
  <si>
    <t>4.00%/Y 2b/3 During 2029-2035</t>
  </si>
  <si>
    <t>10.0%/Y 2b/3 During 2029-2035</t>
  </si>
  <si>
    <t>14.0%/Y 2b/3 During 2029-2035</t>
  </si>
  <si>
    <t>Scenario (in raw data)</t>
  </si>
  <si>
    <t>Scenario Name (in raw data)</t>
  </si>
  <si>
    <t>EIS Alternative Shorthand (Tables)</t>
  </si>
  <si>
    <t>EIS Alternative Shorthand (In Text)</t>
  </si>
  <si>
    <t>No Action</t>
  </si>
  <si>
    <t>No Action Alternative</t>
  </si>
  <si>
    <t>HDPUV4</t>
  </si>
  <si>
    <t>Alternative HDPUV4</t>
  </si>
  <si>
    <t>10.0%/Y 2b/3 During 2029-2035 – This is the preferred alternative</t>
  </si>
  <si>
    <t>HDPUV10</t>
  </si>
  <si>
    <t>Alternative HDPUV10</t>
  </si>
  <si>
    <t>HDPUV14</t>
  </si>
  <si>
    <t>Alternative HDPUV14</t>
  </si>
  <si>
    <t>Scenario 0</t>
  </si>
  <si>
    <t>Scenario 3</t>
  </si>
  <si>
    <t>Index</t>
  </si>
  <si>
    <t>Name</t>
  </si>
  <si>
    <t>Technology Description</t>
  </si>
  <si>
    <t>Technology Pathway</t>
  </si>
  <si>
    <t>% Change from baseline</t>
  </si>
  <si>
    <t>Presumed Names from initial tech rate table from Volpe</t>
  </si>
  <si>
    <t>Single Overhead Camshaft Engine</t>
  </si>
  <si>
    <t>8-Speed Automatic Transmission</t>
  </si>
  <si>
    <t>Conventional Powertrain (Non-Electric)</t>
  </si>
  <si>
    <t>12V Micro-Hybrid (Stop-Start)</t>
  </si>
  <si>
    <t>50-mile Plug-In Hybrid/Electric Vehicle with Turbo Engine</t>
  </si>
  <si>
    <t>Baseline Tires</t>
  </si>
  <si>
    <t>Low Rolling Resistance Tires, Level 1 (10% Reduction)</t>
  </si>
  <si>
    <t>Low Rolling Resistance Tires, Level 2 (20% Reduction)</t>
  </si>
  <si>
    <t>Aero Drag Reduction, Level 1 (10% Reduction)</t>
  </si>
  <si>
    <t>Aero Drag Reduction, Level 2 (20% Reduction)</t>
  </si>
  <si>
    <t>Baseline Mass</t>
  </si>
  <si>
    <t>Mass Reduction, Level 1 (5% Reduction in Glider Weight)</t>
  </si>
  <si>
    <t>Mass Reduction, Level 2 (7.5% Reduction in Glider Weight)</t>
  </si>
  <si>
    <t>HDPUC Model Technology Penetration Rates Summary - Updated 1-29-23</t>
  </si>
  <si>
    <t>Scenario 2</t>
  </si>
  <si>
    <t>Scenario 4</t>
  </si>
  <si>
    <t>This is the list of technologies currently under consideration. I did not include the tech pen rate for some of the engine technologies.</t>
  </si>
  <si>
    <t>.  The descriptions here are generic and do not always provide too much detail about our assumptions for the technology.</t>
  </si>
  <si>
    <t>For the table below, there are a couple of notes related to HDPUV:</t>
  </si>
  <si>
    <r>
      <t>1. P2D, P2S, and P2TRB0 technologies (highlighted) all map to the P2S technology (</t>
    </r>
    <r>
      <rPr>
        <b/>
        <i/>
        <sz val="11"/>
        <color theme="1"/>
        <rFont val="Calibri"/>
        <family val="2"/>
        <scheme val="minor"/>
      </rPr>
      <t>P2 Strong Hybrid/Electric Vehicle with SOHC Engine</t>
    </r>
    <r>
      <rPr>
        <sz val="11"/>
        <color theme="1"/>
        <rFont val="Calibri"/>
        <family val="2"/>
        <scheme val="minor"/>
      </rPr>
      <t>), even though they are different entries. We had to do this due to late discovery of the issue and current modeling limitations.</t>
    </r>
  </si>
  <si>
    <t>Engine Configuration</t>
  </si>
  <si>
    <r>
      <t>2. PHEV50T and PHEV50H technologies (also highlighted) map to the PHEV50H technology (</t>
    </r>
    <r>
      <rPr>
        <b/>
        <i/>
        <sz val="11"/>
        <color theme="1"/>
        <rFont val="Calibri"/>
        <family val="2"/>
        <scheme val="minor"/>
      </rPr>
      <t>50-mile Plug-In Hybrid/Electric Vehicle with HCR Engine</t>
    </r>
    <r>
      <rPr>
        <sz val="11"/>
        <color theme="1"/>
        <rFont val="Calibri"/>
        <family val="2"/>
        <scheme val="minor"/>
      </rPr>
      <t>).</t>
    </r>
  </si>
  <si>
    <t>Double Overhead Camshaft Engine</t>
  </si>
  <si>
    <t>EFR</t>
  </si>
  <si>
    <t>Improved Engine Friction Reduction</t>
  </si>
  <si>
    <t>Engine Improvements</t>
  </si>
  <si>
    <t>The ones with orange font and highlighting are “baseline-only” – that is, they may be present on a vehicle in the input fleet, but are not applied by the model.</t>
  </si>
  <si>
    <t>VVT</t>
  </si>
  <si>
    <t>Variable Valve Timing</t>
  </si>
  <si>
    <t>Basic Engine</t>
  </si>
  <si>
    <t>Variable Valve Lift</t>
  </si>
  <si>
    <t>Thanks,</t>
  </si>
  <si>
    <t>Stoichiometric Gasoline Direct Injection</t>
  </si>
  <si>
    <t>Becky</t>
  </si>
  <si>
    <t>Cylinder Deactivation</t>
  </si>
  <si>
    <t>Turbocharging and Downsizing, Level 1 (1.5271 bar)</t>
  </si>
  <si>
    <t>Turbo Engine</t>
  </si>
  <si>
    <t>Turbocharging and Downsizing, Level 2 (2.0409 bar)</t>
  </si>
  <si>
    <t>CEGR1</t>
  </si>
  <si>
    <t>Cooled Exhaust Gas Recirculation, Level 1 (2.0409 bar)</t>
  </si>
  <si>
    <t>LD (non-pickups)</t>
  </si>
  <si>
    <t>LD (pickups)</t>
  </si>
  <si>
    <t>2b3</t>
  </si>
  <si>
    <t>ADEAC</t>
  </si>
  <si>
    <t>Advanced Cylinder Deactivation</t>
  </si>
  <si>
    <t>Advanced DEAC Engine</t>
  </si>
  <si>
    <t>x</t>
  </si>
  <si>
    <t>HCR0</t>
  </si>
  <si>
    <t>High Compression Ratio Engine, Level 0</t>
  </si>
  <si>
    <t>HCR Engine</t>
  </si>
  <si>
    <t>HCR1</t>
  </si>
  <si>
    <t>High Compression Ratio Engine, Level 1</t>
  </si>
  <si>
    <t>HCR1D</t>
  </si>
  <si>
    <t>High Compression Ratio Engine, Level 1 with Cylinder Deactivation</t>
  </si>
  <si>
    <t>HCR2</t>
  </si>
  <si>
    <t>High Compression Ratio Engine, Level 2</t>
  </si>
  <si>
    <t>Variable Compression Ratio Engine</t>
  </si>
  <si>
    <t>VCR Engine</t>
  </si>
  <si>
    <t>Turbocharging and Downsizing, Baseline Level</t>
  </si>
  <si>
    <t>Variable Turbo Geometry</t>
  </si>
  <si>
    <t>VTG Engine</t>
  </si>
  <si>
    <t>Turbocharging and Downsizing with Cooled Exhaust Gas Recirculation</t>
  </si>
  <si>
    <t>Variable Turbo Geometry (Electric)</t>
  </si>
  <si>
    <t>Turbocharging and Downsizing with Cylinder Deactivation</t>
  </si>
  <si>
    <t>Advanced Turbo Engine</t>
  </si>
  <si>
    <t>Turbocharging and Downsizing, Level 1</t>
  </si>
  <si>
    <t>Turbocharging and Downsizing with Advanced Cylinder Deactivation</t>
  </si>
  <si>
    <t>Turbocharging and Downsizing, Level 2</t>
  </si>
  <si>
    <t>Advanced Diesel</t>
  </si>
  <si>
    <t>Diesel Engine</t>
  </si>
  <si>
    <t>DOHC Engine with Advanced Cylinder Deactivation</t>
  </si>
  <si>
    <t>Diesel Engine Improvements</t>
  </si>
  <si>
    <t>SOHC Engine with Advanced Cylinder Deactivation</t>
  </si>
  <si>
    <t>DSLIAD</t>
  </si>
  <si>
    <t>Diesel Engine Improvements with Advanced Cylinder Deactivation</t>
  </si>
  <si>
    <t>High Compression Ratio Engine</t>
  </si>
  <si>
    <t>Compressed Natural Gas Engine</t>
  </si>
  <si>
    <t>Alt. Fuel Engine</t>
  </si>
  <si>
    <t>High Compression Ratio Engine with Cooled Exhaust Gas Recirculation</t>
  </si>
  <si>
    <t>MT5</t>
  </si>
  <si>
    <t>5-Speed Manual Transmission</t>
  </si>
  <si>
    <t>Manual Transmission</t>
  </si>
  <si>
    <t>High Compression Ratio Engine with Cylinder Deactivation</t>
  </si>
  <si>
    <t>MT6</t>
  </si>
  <si>
    <t>6-Speed Manual Transmission</t>
  </si>
  <si>
    <t>MT7</t>
  </si>
  <si>
    <t>7-Speed Manual Transmission</t>
  </si>
  <si>
    <t>5-Speed Automatic Transmission</t>
  </si>
  <si>
    <t>Automatic Transmission</t>
  </si>
  <si>
    <t>6-Speed Automatic Transmission</t>
  </si>
  <si>
    <t>AT6L2</t>
  </si>
  <si>
    <t>6-Speed Automatic Transmission, Level 2</t>
  </si>
  <si>
    <t>7-Speed Automatic Transmission, Level 2</t>
  </si>
  <si>
    <t>8-Speed Automatic Transmission, Level 2</t>
  </si>
  <si>
    <t>8-Speed Automatic Transmission, Level 3</t>
  </si>
  <si>
    <t>9-Speed Automatic Transmission, Level 2</t>
  </si>
  <si>
    <t>10-Speed Automatic Transmission, Level 2</t>
  </si>
  <si>
    <t>10-Speed Automatic Transmission, Level 3</t>
  </si>
  <si>
    <t>6-Speed Dual Clutch Transmission</t>
  </si>
  <si>
    <t>Sequential Transmission</t>
  </si>
  <si>
    <t>8-Speed Dual Clutch Transmission</t>
  </si>
  <si>
    <t>Continuously Variable Transmission</t>
  </si>
  <si>
    <t>CVT, Level 2</t>
  </si>
  <si>
    <t>EPS</t>
  </si>
  <si>
    <t>Electric Power Steering</t>
  </si>
  <si>
    <t>Electric Improvements</t>
  </si>
  <si>
    <t>IACC</t>
  </si>
  <si>
    <t>Improved Accessories</t>
  </si>
  <si>
    <t>Electrification</t>
  </si>
  <si>
    <t>Continuously Variable Transmission, Level 2</t>
  </si>
  <si>
    <t>Belt Mounted Integrated Starter/Generator</t>
  </si>
  <si>
    <t>SHEVP2</t>
  </si>
  <si>
    <t>P2 Strong Hybrid/Electric Vehicle</t>
  </si>
  <si>
    <t>Hybrid/Electric</t>
  </si>
  <si>
    <t>Power Split Strong Hybrid/Electric Vehicle</t>
  </si>
  <si>
    <t>P2HCR0</t>
  </si>
  <si>
    <t>[Special] P2 Strong Hybrid/Electric Vehicle with HCR0 Engine</t>
  </si>
  <si>
    <t>P2 Strong Hybrid/Electric Vehicle with DOHC Engine</t>
  </si>
  <si>
    <t>HEVP2Path</t>
  </si>
  <si>
    <t>P2HCR1</t>
  </si>
  <si>
    <t>[Special] P2 Strong Hybrid/Electric Vehicle with HCR1 Engine</t>
  </si>
  <si>
    <t>P2 Strong Hybrid/Electric Vehicle with DOHC+SGDI Engine</t>
  </si>
  <si>
    <t>P2HCR1D</t>
  </si>
  <si>
    <t>[Special] P2 Strong Hybrid/Electric Vehicle with HCR1D Engine</t>
  </si>
  <si>
    <t>P2 Strong Hybrid/Electric Vehicle with SOHC Engine</t>
  </si>
  <si>
    <t>P2HCR2</t>
  </si>
  <si>
    <t>[Special] P2 Strong Hybrid/Electric Vehicle with HCR2 Engine</t>
  </si>
  <si>
    <t>P2 Strong Hybrid/Electric Vehicle with SOHC+SGDI Engine</t>
  </si>
  <si>
    <t>PHEV20</t>
  </si>
  <si>
    <t>20-mile Plug-In Hybrid/Electric Vehicle with HCR Engine</t>
  </si>
  <si>
    <t>P2 Strong Hybrid/Electric Vehicle with TURBO0 Engine</t>
  </si>
  <si>
    <t>TurboP2Path</t>
  </si>
  <si>
    <t>PHEV50</t>
  </si>
  <si>
    <t>50-mile Plug-In Hybrid/Electric Vehicle with HCR Engine</t>
  </si>
  <si>
    <t>P2 Strong Hybrid/Electric Vehicle with TURBOE Engine</t>
  </si>
  <si>
    <t>20-mile Plug-In Hybrid/Electric Vehicle with Turbo Engine</t>
  </si>
  <si>
    <t>P2 Strong Hybrid/Electric Vehicle with TURBO1 Engine</t>
  </si>
  <si>
    <t>P2 Strong Hybrid/Electric Vehicle with TURBO2 Engine</t>
  </si>
  <si>
    <t>[Special] 20-mile Plug-In Hybrid/Electric Vehicle with HCR Engine</t>
  </si>
  <si>
    <t>P2 Strong Hybrid/Electric Vehicle with HCR Engine</t>
  </si>
  <si>
    <t>HCRP2Path</t>
  </si>
  <si>
    <t>[Special] 50-mile Plug-In Hybrid/Electric Vehicle with HCR Engine</t>
  </si>
  <si>
    <t>P2 Strong Hybrid/Electric Vehicle with HCRE Engine</t>
  </si>
  <si>
    <t>BEV200</t>
  </si>
  <si>
    <t>200-mile Electric Vehicle</t>
  </si>
  <si>
    <t>HEVPSPath</t>
  </si>
  <si>
    <t>BEV300</t>
  </si>
  <si>
    <t>300-mile Electric Vehicle</t>
  </si>
  <si>
    <t>20-mile Plug-In Hybrid/Electric Vehicle with TURBO1 Engine</t>
  </si>
  <si>
    <t>PHEVPath</t>
  </si>
  <si>
    <t>BEV400</t>
  </si>
  <si>
    <t>400-mile Electric Vehicle</t>
  </si>
  <si>
    <t>50-mile Plug-In Hybrid/Electric Vehicle with TURBO1 Engine</t>
  </si>
  <si>
    <t>BEV500</t>
  </si>
  <si>
    <t>500-mile Electric Vehicle</t>
  </si>
  <si>
    <t>Fuel Cell Vehicle</t>
  </si>
  <si>
    <t>LDB</t>
  </si>
  <si>
    <t>Low Drag Brakes</t>
  </si>
  <si>
    <t>DLR</t>
  </si>
  <si>
    <t>20-mile Power Split Plug-In Hybrid/Electric Vehicle</t>
  </si>
  <si>
    <t>SAX</t>
  </si>
  <si>
    <t>Secondary Axle Disconnect</t>
  </si>
  <si>
    <t>50-mile Power Split Plug-In Hybrid/Electric Vehicle</t>
  </si>
  <si>
    <t>ROLL</t>
  </si>
  <si>
    <t>Electric Vehicle, Level 1 (150-/200-mile)</t>
  </si>
  <si>
    <t>ElectricVehiclePath</t>
  </si>
  <si>
    <t>Electric Vehicle, Level 2 (250-/300-mile)</t>
  </si>
  <si>
    <t>Electric Vehicle, Level 3 (300-mile)</t>
  </si>
  <si>
    <t>Baseline Aero</t>
  </si>
  <si>
    <t>MR</t>
  </si>
  <si>
    <t>Electric Vehicle, Level 4 (400-mile)</t>
  </si>
  <si>
    <t>AERO</t>
  </si>
  <si>
    <t>Low Rolling Resistance Tires, Level 3 (30% Reduction)</t>
  </si>
  <si>
    <t>Aero Drag Reduction, Level 1 (5% Reduction)</t>
  </si>
  <si>
    <t>Mass Reduction, Level 3 (10% Reduction in Glider Weight)</t>
  </si>
  <si>
    <t>Mass Reduction, Level 4 (15% Reduction in Glider Weight)</t>
  </si>
  <si>
    <t>Aero Drag Reduction, Level 1 (15% Reduction)</t>
  </si>
  <si>
    <t>Mass Reduction, Level 5 (20% Reduction in Glider Weight)</t>
  </si>
  <si>
    <t>MR6</t>
  </si>
  <si>
    <t>Mass Reduction, Level 6 (28.2% Reduction in Glider Weight)</t>
  </si>
  <si>
    <t xml:space="preserve">1. Mild hybrid (which only provides stop-start capability and some launch and boost assist. The battery capacity is around 2-5kWh </t>
  </si>
  <si>
    <t xml:space="preserve">2. Strong hybrid – These provide stat-stop and propulsion capability and assist the engine.  These do not plug in the charger. </t>
  </si>
  <si>
    <t xml:space="preserve">3. Plug in hybrid – As the name indicates, plugs in to the electric charger.  This type of hybrid vehicle and run on pure battery storage energy for 20-40 miles without engine coming on.  </t>
  </si>
  <si>
    <t>HDPUC Model Technology Penetration Rates Summary - Updated 2-13-24</t>
  </si>
  <si>
    <t>HDPUV</t>
  </si>
  <si>
    <t>8.07162571976364E-05</t>
  </si>
  <si>
    <t>8.54516605782358E-05</t>
  </si>
  <si>
    <t>4.85342180797728E-05</t>
  </si>
  <si>
    <t>5.03655863571249E-05</t>
  </si>
  <si>
    <t>6.49457530309538E-05</t>
  </si>
  <si>
    <t>1.06507464888231E-06</t>
  </si>
  <si>
    <t>1.8155247017218E-07</t>
  </si>
  <si>
    <t>2.40478446738024E-05</t>
  </si>
  <si>
    <t>1.26971966454342E-05</t>
  </si>
  <si>
    <t>1.01321993604216E-08</t>
  </si>
  <si>
    <t>2.07872783919635E-05</t>
  </si>
  <si>
    <t>2.73286010604723E-06</t>
  </si>
  <si>
    <t>5.78680246060559E-06</t>
  </si>
  <si>
    <t>1.61894494711823E-05</t>
  </si>
  <si>
    <t>2.07886023701476E-05</t>
  </si>
  <si>
    <t>3.70333779172588E-06</t>
  </si>
  <si>
    <t>6.2467882932897E-06</t>
  </si>
  <si>
    <t>2.57833340866487E-06</t>
  </si>
  <si>
    <t>3.92060772000814E-08</t>
  </si>
  <si>
    <t>1.62286555484004E-05</t>
  </si>
  <si>
    <t>1.25253177566953E-05</t>
  </si>
  <si>
    <t>5.35016853030869E-05</t>
  </si>
  <si>
    <t>8.54544818933606E-05</t>
  </si>
  <si>
    <t>1.38914126272469E-06</t>
  </si>
  <si>
    <t>1.41469830419808E-05</t>
  </si>
  <si>
    <t>2.82131512472023E-09</t>
  </si>
  <si>
    <t>2.76681244617801E-08</t>
  </si>
  <si>
    <t>2.33763119825148E-06</t>
  </si>
  <si>
    <t>2.10524285830021E-05</t>
  </si>
  <si>
    <t>4.13672206489579E-06</t>
  </si>
  <si>
    <t>3.11412152899544E-05</t>
  </si>
  <si>
    <t>2.26420520726967E-06</t>
  </si>
  <si>
    <t>4.4222825149598E-06</t>
  </si>
  <si>
    <t>4.12738959935238E-06</t>
  </si>
  <si>
    <t>1.83477120889314E-05</t>
  </si>
  <si>
    <t>5.73985789381615E-06</t>
  </si>
  <si>
    <t>4.75657037685628E-05</t>
  </si>
  <si>
    <t>1.50947687157718E-06</t>
  </si>
  <si>
    <t>1.92470286814878E-05</t>
  </si>
  <si>
    <t>2.95027254361543E-06</t>
  </si>
  <si>
    <t>9.68514311305846E-07</t>
  </si>
  <si>
    <t>1.43156801099553E-06</t>
  </si>
  <si>
    <t>9.42359038793583E-05</t>
  </si>
  <si>
    <t>2.50868438676326E-05</t>
  </si>
  <si>
    <t>8.27025923533231E-06</t>
  </si>
  <si>
    <t>2.25891349125984E-06</t>
  </si>
  <si>
    <t>4.41336608003606E-06</t>
  </si>
  <si>
    <t>3.90597314323116E-06</t>
  </si>
  <si>
    <t>1.819792542666E-05</t>
  </si>
  <si>
    <t>4.14929332004377E-06</t>
  </si>
  <si>
    <t>4.84303247446995E-05</t>
  </si>
  <si>
    <t>1.42612943344542E-06</t>
  </si>
  <si>
    <t>3.66136559293295E-07</t>
  </si>
  <si>
    <t>2.93809226414009E-06</t>
  </si>
  <si>
    <t>1.93526161240687E-06</t>
  </si>
  <si>
    <t>3.5017279140237E-07</t>
  </si>
  <si>
    <t>4.97595438003762E-06</t>
  </si>
  <si>
    <t>5.39997424560124E-05</t>
  </si>
  <si>
    <t>1.75441532155535E-05</t>
  </si>
  <si>
    <t>1.39017142086195E-05</t>
  </si>
  <si>
    <t>6.78617099934137E-06</t>
  </si>
  <si>
    <t>2.12004760366986E-05</t>
  </si>
  <si>
    <t>2.61987116123574E-06</t>
  </si>
  <si>
    <t>2.38812511533029E-06</t>
  </si>
  <si>
    <t>3.07157074734717E-06</t>
  </si>
  <si>
    <t>3.13312349620176E-06</t>
  </si>
  <si>
    <t>9.64201129457117E-05</t>
  </si>
  <si>
    <t>3.36906448688513E-05</t>
  </si>
  <si>
    <t>1.48568494427459E-05</t>
  </si>
  <si>
    <t>1.09338934746045E-05</t>
  </si>
  <si>
    <t>3.49013244222846E-05</t>
  </si>
  <si>
    <t>2.4459013205913E-06</t>
  </si>
  <si>
    <t>3.71204590833216E-06</t>
  </si>
  <si>
    <t>3.82137395316118E-06</t>
  </si>
  <si>
    <t>9.38235806646794E-05</t>
  </si>
  <si>
    <t>4.10120179128231E-05</t>
  </si>
  <si>
    <t>3.04299759363302E-05</t>
  </si>
  <si>
    <t>1.05925066054835E-05</t>
  </si>
  <si>
    <t>3.00167070024782E-05</t>
  </si>
  <si>
    <t>5.44649624067972E-07</t>
  </si>
  <si>
    <t>3.47936403052342E-06</t>
  </si>
  <si>
    <t>1.11987270366987E-05</t>
  </si>
  <si>
    <t>3.21164301141548E-05</t>
  </si>
  <si>
    <t>4.04129729419936E-05</t>
  </si>
  <si>
    <t>3.65625533018665E-05</t>
  </si>
  <si>
    <t>9.94779911802496E-06</t>
  </si>
  <si>
    <t>3.51217091787807E-05</t>
  </si>
  <si>
    <t>4.37309930467755E-06</t>
  </si>
  <si>
    <t>3.19256446620723E-06</t>
  </si>
  <si>
    <t>5.88071439322491E-08</t>
  </si>
  <si>
    <t>1.53025869962797E-05</t>
  </si>
  <si>
    <t>6.24986423979519E-05</t>
  </si>
  <si>
    <t>4.80371072130439E-05</t>
  </si>
  <si>
    <t>3.97633578239631E-05</t>
  </si>
  <si>
    <t>1.07585831638016E-05</t>
  </si>
  <si>
    <t>3.5217678862217E-05</t>
  </si>
  <si>
    <t>8.84864227124194E-06</t>
  </si>
  <si>
    <t>3.44407076486447E-06</t>
  </si>
  <si>
    <t>1.61937119896871E-05</t>
  </si>
  <si>
    <t>1.41735367052975E-05</t>
  </si>
  <si>
    <t>3.18897894861538E-05</t>
  </si>
  <si>
    <t>1.99019974238259E-05</t>
  </si>
  <si>
    <t>5.10205669392305E-05</t>
  </si>
  <si>
    <t>1.04271100032638E-05</t>
  </si>
  <si>
    <t>2.06704995243216E-05</t>
  </si>
  <si>
    <t>7.4377910898038E-06</t>
  </si>
  <si>
    <t>3.31570409070787E-06</t>
  </si>
  <si>
    <t>2.12710616478706E-05</t>
  </si>
  <si>
    <t>7.30441515469638E-05</t>
  </si>
  <si>
    <t>3.15378527883936E-05</t>
  </si>
  <si>
    <t>3.5186312561275E-05</t>
  </si>
  <si>
    <t>4.48190633296486E-05</t>
  </si>
  <si>
    <t>9.81335477123757E-06</t>
  </si>
  <si>
    <t>2.57292142002361E-05</t>
  </si>
  <si>
    <t>2.74414417844593E-06</t>
  </si>
  <si>
    <t>3.19318661941813E-06</t>
  </si>
  <si>
    <t>1.80581568466065E-05</t>
  </si>
  <si>
    <t>7.2165082847353E-05</t>
  </si>
  <si>
    <t>2.00033322557761E-06</t>
  </si>
  <si>
    <t>2.69835000124286E-05</t>
  </si>
  <si>
    <t>4.50230235283788E-05</t>
  </si>
  <si>
    <t>9.40068598751648E-06</t>
  </si>
  <si>
    <t>9.65310185008228E-07</t>
  </si>
  <si>
    <t>2.52686185033303E-05</t>
  </si>
  <si>
    <t>7.6483042076303E-06</t>
  </si>
  <si>
    <t>2.96397918169052E-06</t>
  </si>
  <si>
    <t>1.8866687013841E-05</t>
  </si>
  <si>
    <t>6.40844682854302E-05</t>
  </si>
  <si>
    <t>3.19520216063365E-05</t>
  </si>
  <si>
    <t>2.32091790051932E-05</t>
  </si>
  <si>
    <t>4.49302572316235E-05</t>
  </si>
  <si>
    <t>1.00218212342185E-05</t>
  </si>
  <si>
    <t>5.26605249356535E-05</t>
  </si>
  <si>
    <t>1.06674231783455E-05</t>
  </si>
  <si>
    <t>3.28159711304905E-06</t>
  </si>
  <si>
    <t>1.97111484504242E-05</t>
  </si>
  <si>
    <t>4.24401643919214E-05</t>
  </si>
  <si>
    <t>3.07533463266077E-05</t>
  </si>
  <si>
    <t>3.43713063503297E-05</t>
  </si>
  <si>
    <t>4.82620864505345E-05</t>
  </si>
  <si>
    <t>9.3706681563166E-06</t>
  </si>
  <si>
    <t>3.30839809734584E-05</t>
  </si>
  <si>
    <t>9.52504946871713E-06</t>
  </si>
  <si>
    <t>3.13374042248959E-06</t>
  </si>
  <si>
    <t>1.96596228116408E-05</t>
  </si>
  <si>
    <t>5.91891750965079E-05</t>
  </si>
  <si>
    <t>2.65945962566261E-05</t>
  </si>
  <si>
    <t>4.96361426192693E-05</t>
  </si>
  <si>
    <t>9.12318411017132E-06</t>
  </si>
  <si>
    <t>2.74186163772665E-05</t>
  </si>
  <si>
    <t>8.21987003818414E-06</t>
  </si>
  <si>
    <t>4.78528069420506E-05</t>
  </si>
  <si>
    <t>2.96980758325398E-06</t>
  </si>
  <si>
    <t>2.11114065435392E-05</t>
  </si>
  <si>
    <t>1.46872161887676E-06</t>
  </si>
  <si>
    <t>4.13543442734097E-05</t>
  </si>
  <si>
    <t>4.4319913488855E-05</t>
  </si>
  <si>
    <t>1.13561736823503E-05</t>
  </si>
  <si>
    <t>3.26754280965957E-07</t>
  </si>
  <si>
    <t>3.50705346934405E-05</t>
  </si>
  <si>
    <t>1.10276288300959E-05</t>
  </si>
  <si>
    <t>3.70520871431634E-06</t>
  </si>
  <si>
    <t>1.84371865795119E-05</t>
  </si>
  <si>
    <t>2.90752465523791E-05</t>
  </si>
  <si>
    <t>3.71287383399473E-05</t>
  </si>
  <si>
    <t>3.53874981727786E-05</t>
  </si>
  <si>
    <t>1.04633041975513E-05</t>
  </si>
  <si>
    <t>3.16255117117151E-05</t>
  </si>
  <si>
    <t>1.12638534915943E-05</t>
  </si>
  <si>
    <t>3.57990636103145E-06</t>
  </si>
  <si>
    <t>1.27846144269972E-05</t>
  </si>
  <si>
    <t>8.43827350494042E-05</t>
  </si>
  <si>
    <t>3.30864560388038E-05</t>
  </si>
  <si>
    <t>1.0578542526396E-06</t>
  </si>
  <si>
    <t>4.20349186908142E-05</t>
  </si>
  <si>
    <t>1.0257945973792E-05</t>
  </si>
  <si>
    <t>2.34055915476795E-05</t>
  </si>
  <si>
    <t>1.18419511802026E-05</t>
  </si>
  <si>
    <t>3.52156227568894E-06</t>
  </si>
  <si>
    <t>1.58063367441952E-05</t>
  </si>
  <si>
    <t>8.32319488927279E-05</t>
  </si>
  <si>
    <t>2.18596610202593E-05</t>
  </si>
  <si>
    <t>5.2448995768728E-07</t>
  </si>
  <si>
    <t>4.42818029726677E-05</t>
  </si>
  <si>
    <t>9.98796086120607E-06</t>
  </si>
  <si>
    <t>5.58785338222734E-07</t>
  </si>
  <si>
    <t>3.86591231846881E-05</t>
  </si>
  <si>
    <t>1.31301740459167E-05</t>
  </si>
  <si>
    <t>3.41257045365778E-06</t>
  </si>
  <si>
    <t>1.62972193974986E-05</t>
  </si>
  <si>
    <t>2.74333369911124E-05</t>
  </si>
  <si>
    <t>4.33827511950651E-05</t>
  </si>
  <si>
    <t>4.40344993860031E-05</t>
  </si>
  <si>
    <t>1.24144600771037E-05</t>
  </si>
  <si>
    <t>2.55151114236483E-05</t>
  </si>
  <si>
    <t>1.37444486056904E-05</t>
  </si>
  <si>
    <t>4.58828383603539E-05</t>
  </si>
  <si>
    <t>4.19927324682087E-06</t>
  </si>
  <si>
    <t>2.52279226398144E-08</t>
  </si>
  <si>
    <t>1.56677211501643E-05</t>
  </si>
  <si>
    <t>4.66289538758602E-07</t>
  </si>
  <si>
    <t>3.93767202603729E-05</t>
  </si>
  <si>
    <t>4.84044334239098E-05</t>
  </si>
  <si>
    <t>1.5658163488308E-05</t>
  </si>
  <si>
    <t>1.24754899686816E-05</t>
  </si>
  <si>
    <t>1.68763903179991E-06</t>
  </si>
  <si>
    <t>2.53586119738497E-05</t>
  </si>
  <si>
    <t>1.73458025199968E-05</t>
  </si>
  <si>
    <t>3.18267351961943E-06</t>
  </si>
  <si>
    <t>4.19752107392452E-06</t>
  </si>
  <si>
    <t>1.68836582882526E-05</t>
  </si>
  <si>
    <t>5.32421033601696E-05</t>
  </si>
  <si>
    <t>3.18373324560382E-05</t>
  </si>
  <si>
    <t>4.75690546287155E-05</t>
  </si>
  <si>
    <t>1.36817088244867E-05</t>
  </si>
  <si>
    <t>1.24244314793492E-05</t>
  </si>
  <si>
    <t>2.79308520689803E-06</t>
  </si>
  <si>
    <t>3.52021384649528E-05</t>
  </si>
  <si>
    <t>1.64747940313292E-05</t>
  </si>
  <si>
    <t>1.2572773451236E-06</t>
  </si>
  <si>
    <t>9.05697609488495E-05</t>
  </si>
  <si>
    <t>4.21843018047485E-06</t>
  </si>
  <si>
    <t>3.522269988121E-06</t>
  </si>
  <si>
    <t>1.51296945636314E-05</t>
  </si>
  <si>
    <t>4.00%/Y Hdpuv During 2030-2035</t>
  </si>
  <si>
    <t>1.22495403115375E-06</t>
  </si>
  <si>
    <t>1.05903409467704E-07</t>
  </si>
  <si>
    <t>2.57891171763225E-05</t>
  </si>
  <si>
    <t>1.25954409043267E-05</t>
  </si>
  <si>
    <t>5.91032695205465E-09</t>
  </si>
  <si>
    <t>1.11905062172291E-06</t>
  </si>
  <si>
    <t>2.27869231747765E-05</t>
  </si>
  <si>
    <t>1.12509382699244E-07</t>
  </si>
  <si>
    <t>1.32542710911676E-05</t>
  </si>
  <si>
    <t>1.82298078983956E-05</t>
  </si>
  <si>
    <t>3.49044914419588E-06</t>
  </si>
  <si>
    <t>6.15241226866944E-06</t>
  </si>
  <si>
    <t>9.96432308997264E-07</t>
  </si>
  <si>
    <t>2.80041751678142E-08</t>
  </si>
  <si>
    <t>1.32822752663131E-05</t>
  </si>
  <si>
    <t>9.7918261221519E-06</t>
  </si>
  <si>
    <t>8.54532371725466E-05</t>
  </si>
  <si>
    <t>1.20468212482655E-06</t>
  </si>
  <si>
    <t>1.4874331877749E-05</t>
  </si>
  <si>
    <t>1.57659431075153E-09</t>
  </si>
  <si>
    <t>1.54613737519396E-08</t>
  </si>
  <si>
    <t>9.92137975774909E-07</t>
  </si>
  <si>
    <t>2.0787624518087E-05</t>
  </si>
  <si>
    <t>4.14769028056483E-06</t>
  </si>
  <si>
    <t>3.73220875136554E-05</t>
  </si>
  <si>
    <t>4.5426068462362E-07</t>
  </si>
  <si>
    <t>2.85072480307735E-06</t>
  </si>
  <si>
    <t>1.6383646749274E-06</t>
  </si>
  <si>
    <t>1.76876577104509E-05</t>
  </si>
  <si>
    <t>2.16648719059132E-06</t>
  </si>
  <si>
    <t>3.66175549730841E-05</t>
  </si>
  <si>
    <t>4.75635337181773E-05</t>
  </si>
  <si>
    <t>9.70684361594615E-07</t>
  </si>
  <si>
    <t>2.13550559551023E-05</t>
  </si>
  <si>
    <t>9.70684361667473E-07</t>
  </si>
  <si>
    <t>2.91205308478634E-06</t>
  </si>
  <si>
    <t>9.70684361611962E-07</t>
  </si>
  <si>
    <t>5.97659241485249E-05</t>
  </si>
  <si>
    <t>3.33924228240745E-05</t>
  </si>
  <si>
    <t>2.48825011021653E-05</t>
  </si>
  <si>
    <t>8.27883066001345E-06</t>
  </si>
  <si>
    <t>4.53217332663236E-07</t>
  </si>
  <si>
    <t>2.84443236674148E-06</t>
  </si>
  <si>
    <t>1.63472764280748E-06</t>
  </si>
  <si>
    <t>2.05991423293146E-05</t>
  </si>
  <si>
    <t>2.16171427380729E-06</t>
  </si>
  <si>
    <t>3.65354365591264E-05</t>
  </si>
  <si>
    <t>4.84284484203124E-05</t>
  </si>
  <si>
    <t>9.68568968405872E-07</t>
  </si>
  <si>
    <t>1.93713793683603E-06</t>
  </si>
  <si>
    <t>2.9057069052187E-06</t>
  </si>
  <si>
    <t>1.93713793672501E-06</t>
  </si>
  <si>
    <t>9.68568968418015E-07</t>
  </si>
  <si>
    <t>5.00398810298064E-05</t>
  </si>
  <si>
    <t>1.67678785025502E-05</t>
  </si>
  <si>
    <t>2.26037711670291E-06</t>
  </si>
  <si>
    <t>4.11374799379194E-06</t>
  </si>
  <si>
    <t>2.66975562129845E-06</t>
  </si>
  <si>
    <t>2.41840508721503E-05</t>
  </si>
  <si>
    <t>1.73886536392054E-07</t>
  </si>
  <si>
    <t>3.65072418901935E-05</t>
  </si>
  <si>
    <t>1.37887713609966E-06</t>
  </si>
  <si>
    <t>2.93176783934166E-06</t>
  </si>
  <si>
    <t>1.66921805810905E-06</t>
  </si>
  <si>
    <t>3.31182391668612E-05</t>
  </si>
  <si>
    <t>1.68781899212433E-06</t>
  </si>
  <si>
    <t>3.98916374932251E-06</t>
  </si>
  <si>
    <t>1.34946016711046E-06</t>
  </si>
  <si>
    <t>3.28208956013286E-05</t>
  </si>
  <si>
    <t>9.57513962895895E-07</t>
  </si>
  <si>
    <t>3.18753140293171E-05</t>
  </si>
  <si>
    <t>3.63419723916625E-05</t>
  </si>
  <si>
    <t>1.30431084938848E-06</t>
  </si>
  <si>
    <t>1.70556547482437E-06</t>
  </si>
  <si>
    <t>9.43589675268391E-05</t>
  </si>
  <si>
    <t>4.08697452393596E-05</t>
  </si>
  <si>
    <t>9.36335620838058E-06</t>
  </si>
  <si>
    <t>3.11293893912046E-06</t>
  </si>
  <si>
    <t>2.33408686561333E-05</t>
  </si>
  <si>
    <t>1.55285989345E-06</t>
  </si>
  <si>
    <t>6.30958794514136E-05</t>
  </si>
  <si>
    <t>1.94047716078893E-05</t>
  </si>
  <si>
    <t>1.07719950663901E-06</t>
  </si>
  <si>
    <t>4.527786802766E-06</t>
  </si>
  <si>
    <t>3.26416779961695E-05</t>
  </si>
  <si>
    <t>4.43581252785909E-05</t>
  </si>
  <si>
    <t>1.58592350155695E-05</t>
  </si>
  <si>
    <t>3.0751021992681E-06</t>
  </si>
  <si>
    <t>3.16634069944706E-05</t>
  </si>
  <si>
    <t>1.53397938029709E-06</t>
  </si>
  <si>
    <t>1.91726421513438E-05</t>
  </si>
  <si>
    <t>9.6407617865453E-07</t>
  </si>
  <si>
    <t>1.43058817347885E-06</t>
  </si>
  <si>
    <t>8.77603558169238E-06</t>
  </si>
  <si>
    <t>6.30180976343465E-05</t>
  </si>
  <si>
    <t>4.80172572161069E-05</t>
  </si>
  <si>
    <t>2.08073486029914E-05</t>
  </si>
  <si>
    <t>4.16435139376919E-06</t>
  </si>
  <si>
    <t>3.19030593314562E-05</t>
  </si>
  <si>
    <t>1.48789819143236E-06</t>
  </si>
  <si>
    <t>3.08224372115862E-05</t>
  </si>
  <si>
    <t>3.51537119583911E-05</t>
  </si>
  <si>
    <t>1.34965487821014E-06</t>
  </si>
  <si>
    <t>5.22712112178687E-05</t>
  </si>
  <si>
    <t>1.02875234075095E-05</t>
  </si>
  <si>
    <t>3.24011856439391E-05</t>
  </si>
  <si>
    <t>2.38162243229112E-05</t>
  </si>
  <si>
    <t>3.08919471474489E-05</t>
  </si>
  <si>
    <t>4.11412626435265E-06</t>
  </si>
  <si>
    <t>2.03042320260638E-05</t>
  </si>
  <si>
    <t>1.47022230567728E-06</t>
  </si>
  <si>
    <t>3.47339228645716E-05</t>
  </si>
  <si>
    <t>1.27909652172797E-06</t>
  </si>
  <si>
    <t>5.34703923389286E-05</t>
  </si>
  <si>
    <t>9.77488634479329E-07</t>
  </si>
  <si>
    <t>1.49545949226226E-05</t>
  </si>
  <si>
    <t>3.96519426418829E-05</t>
  </si>
  <si>
    <t>3.20440593680991E-05</t>
  </si>
  <si>
    <t>3.51669699892596E-05</t>
  </si>
  <si>
    <t>2.44851620184172E-05</t>
  </si>
  <si>
    <t>3.76954356548498E-06</t>
  </si>
  <si>
    <t>2.54703784379473E-05</t>
  </si>
  <si>
    <t>1.86739891383514E-06</t>
  </si>
  <si>
    <t>1.22200914082909E-06</t>
  </si>
  <si>
    <t>5.37822338949768E-05</t>
  </si>
  <si>
    <t>9.32151732246922E-07</t>
  </si>
  <si>
    <t>1.14799708203772E-05</t>
  </si>
  <si>
    <t>3.91692318031378E-05</t>
  </si>
  <si>
    <t>2.50048945805298E-06</t>
  </si>
  <si>
    <t>3.08083311083753E-05</t>
  </si>
  <si>
    <t>2.49308003512638E-05</t>
  </si>
  <si>
    <t>3.42903836089009E-06</t>
  </si>
  <si>
    <t>3.07429213985966E-06</t>
  </si>
  <si>
    <t>2.50129256521084E-05</t>
  </si>
  <si>
    <t>3.09170299739314E-06</t>
  </si>
  <si>
    <t>3.3941975970897E-05</t>
  </si>
  <si>
    <t>1.01629992192015E-06</t>
  </si>
  <si>
    <t>5.30965845542651E-05</t>
  </si>
  <si>
    <t>1.21774890349258E-06</t>
  </si>
  <si>
    <t>1.236689999351E-05</t>
  </si>
  <si>
    <t>3.51132367183427E-05</t>
  </si>
  <si>
    <t>2.29628505626521E-05</t>
  </si>
  <si>
    <t>2.15239372408638E-05</t>
  </si>
  <si>
    <t>3.50357825022046E-06</t>
  </si>
  <si>
    <t>4.26699850353263E-06</t>
  </si>
  <si>
    <t>4.3938882682306E-05</t>
  </si>
  <si>
    <t>5.06421990176253E-06</t>
  </si>
  <si>
    <t>3.37177098914121E-05</t>
  </si>
  <si>
    <t>4.03515450819458E-05</t>
  </si>
  <si>
    <t>1.01997874882472E-06</t>
  </si>
  <si>
    <t>5.27394022324106E-05</t>
  </si>
  <si>
    <t>9.94461461623075E-07</t>
  </si>
  <si>
    <t>1.15317777464874E-05</t>
  </si>
  <si>
    <t>6.36639105924264E-05</t>
  </si>
  <si>
    <t>3.17437712536763E-05</t>
  </si>
  <si>
    <t>3.03908316975085E-05</t>
  </si>
  <si>
    <t>2.45970569717202E-05</t>
  </si>
  <si>
    <t>3.28547013143943E-06</t>
  </si>
  <si>
    <t>4.52972783954175E-06</t>
  </si>
  <si>
    <t>2.7325953948474E-05</t>
  </si>
  <si>
    <t>6.47483715787711E-06</t>
  </si>
  <si>
    <t>3.34963878532157E-05</t>
  </si>
  <si>
    <t>4.1693844035795E-05</t>
  </si>
  <si>
    <t>1.00263319857685E-06</t>
  </si>
  <si>
    <t>5.23812755003242E-05</t>
  </si>
  <si>
    <t>1.97349675246095E-06</t>
  </si>
  <si>
    <t>1.22002553768485E-05</t>
  </si>
  <si>
    <t>6.01749028394903E-05</t>
  </si>
  <si>
    <t>3.02147136540696E-05</t>
  </si>
  <si>
    <t>2.43525304137737E-05</t>
  </si>
  <si>
    <t>3.16984580164825E-06</t>
  </si>
  <si>
    <t>5.99196831946314E-06</t>
  </si>
  <si>
    <t>3.24910854894098E-05</t>
  </si>
  <si>
    <t>7.15570659259868E-06</t>
  </si>
  <si>
    <t>4.7460201551993E-05</t>
  </si>
  <si>
    <t>5.127310187103E-05</t>
  </si>
  <si>
    <t>9.13504643308E-07</t>
  </si>
  <si>
    <t>2.45460736181258E-07</t>
  </si>
  <si>
    <t>1.27722548022569E-05</t>
  </si>
  <si>
    <t>2.44800864612413E-06</t>
  </si>
  <si>
    <t>3.75321716186089E-05</t>
  </si>
  <si>
    <t>2.02098830938691E-05</t>
  </si>
  <si>
    <t>3.24730282159902E-06</t>
  </si>
  <si>
    <t>7.1481695294584E-06</t>
  </si>
  <si>
    <t>3.76915948856194E-05</t>
  </si>
  <si>
    <t>9.07066719335603E-06</t>
  </si>
  <si>
    <t>5.09741540724029E-05</t>
  </si>
  <si>
    <t>9.39240452893855E-07</t>
  </si>
  <si>
    <t>8.2479220431253E-07</t>
  </si>
  <si>
    <t>1.04846077962906E-05</t>
  </si>
  <si>
    <t>3.10068103355036E-05</t>
  </si>
  <si>
    <t>4.07588475343206E-05</t>
  </si>
  <si>
    <t>2.09037024068159E-06</t>
  </si>
  <si>
    <t>1.29785976267227E-05</t>
  </si>
  <si>
    <t>3.20923770397857E-06</t>
  </si>
  <si>
    <t>7.06446717307907E-06</t>
  </si>
  <si>
    <t>2.40517457714244E-05</t>
  </si>
  <si>
    <t>8.96428884977762E-06</t>
  </si>
  <si>
    <t>5.03860993281147E-05</t>
  </si>
  <si>
    <t>7.97439614531326E-05</t>
  </si>
  <si>
    <t>9.8968080309951E-07</t>
  </si>
  <si>
    <t>5.09749972454898E-06</t>
  </si>
  <si>
    <t>5.9878595274343E-06</t>
  </si>
  <si>
    <t>8.67691648475735E-05</t>
  </si>
  <si>
    <t>1.47198418509742E-06</t>
  </si>
  <si>
    <t>3.30318777318223E-05</t>
  </si>
  <si>
    <t>4.19310610422219E-06</t>
  </si>
  <si>
    <t>2.06812678499313E-06</t>
  </si>
  <si>
    <t>1.94623015117301E-05</t>
  </si>
  <si>
    <t>3.08106817986653E-06</t>
  </si>
  <si>
    <t>8.43590429400187E-06</t>
  </si>
  <si>
    <t>1.8523938420039E-05</t>
  </si>
  <si>
    <t>9.56694710529948E-06</t>
  </si>
  <si>
    <t>4.98426279534891E-05</t>
  </si>
  <si>
    <t>7.91812409505765E-05</t>
  </si>
  <si>
    <t>9.99401607226433E-07</t>
  </si>
  <si>
    <t>5.31207830223313E-06</t>
  </si>
  <si>
    <t>8.76967932486594E-06</t>
  </si>
  <si>
    <t>8.41832498919733E-05</t>
  </si>
  <si>
    <t>2.18055742316264E-05</t>
  </si>
  <si>
    <t>3.6342623719321E-06</t>
  </si>
  <si>
    <t>1.16350863610393E-06</t>
  </si>
  <si>
    <t>2.09960598505088E-05</t>
  </si>
  <si>
    <t>2.77649312262901E-06</t>
  </si>
  <si>
    <t>1.26715215974516E-05</t>
  </si>
  <si>
    <t>3.6359088022183E-05</t>
  </si>
  <si>
    <t>1.15660970005926E-05</t>
  </si>
  <si>
    <t>4.94554936296132E-05</t>
  </si>
  <si>
    <t>8.60677714813185E-07</t>
  </si>
  <si>
    <t>3.96115260770102E-06</t>
  </si>
  <si>
    <t>8.64154118096483E-06</t>
  </si>
  <si>
    <t>9.42291849461568E-07</t>
  </si>
  <si>
    <t>2.36681078125134E-07</t>
  </si>
  <si>
    <t>4.33289610337392E-05</t>
  </si>
  <si>
    <t>2.06149166825931E-06</t>
  </si>
  <si>
    <t>3.33399946972346E-06</t>
  </si>
  <si>
    <t>2.08787553486189E-05</t>
  </si>
  <si>
    <t>5.15110774572392E-06</t>
  </si>
  <si>
    <t>1.03022154914756E-05</t>
  </si>
  <si>
    <t>2.57555387286022E-05</t>
  </si>
  <si>
    <t>4.55066773737151E-05</t>
  </si>
  <si>
    <t>4.91773072492929E-05</t>
  </si>
  <si>
    <t>1.65173389093422E-06</t>
  </si>
  <si>
    <t>4.54482848044613E-06</t>
  </si>
  <si>
    <t>7.92060227047808E-06</t>
  </si>
  <si>
    <t>4.66314870956747E-07</t>
  </si>
  <si>
    <t>2.34300573609403E-07</t>
  </si>
  <si>
    <t>3.93234099997598E-05</t>
  </si>
  <si>
    <t>2.04124820823992E-06</t>
  </si>
  <si>
    <t>2.33200357214747E-05</t>
  </si>
  <si>
    <t>1.46181539772972E-06</t>
  </si>
  <si>
    <t>5.28372824978862E-06</t>
  </si>
  <si>
    <t>1.24757205766657E-05</t>
  </si>
  <si>
    <t>2.55966294051523E-05</t>
  </si>
  <si>
    <t>1.39375359743399E-05</t>
  </si>
  <si>
    <t>4.86878207029973E-05</t>
  </si>
  <si>
    <t>1.67505029338537E-06</t>
  </si>
  <si>
    <t>4.18762573339837E-06</t>
  </si>
  <si>
    <t>8.37525146690776E-06</t>
  </si>
  <si>
    <t>5.41635386954488E-05</t>
  </si>
  <si>
    <t>3.17847376197968E-05</t>
  </si>
  <si>
    <t>3.02722512834919E-06</t>
  </si>
  <si>
    <t>3.06476483391549E-06</t>
  </si>
  <si>
    <t>6.85464111477296E-06</t>
  </si>
  <si>
    <t>2.48987937775946E-05</t>
  </si>
  <si>
    <t>1.44522056533258E-06</t>
  </si>
  <si>
    <t>5.22368848401844E-06</t>
  </si>
  <si>
    <t>1.23339539915279E-05</t>
  </si>
  <si>
    <t>3.53904875723746E-05</t>
  </si>
  <si>
    <t>1.3779174556916E-05</t>
  </si>
  <si>
    <t>9.02009300688469E-05</t>
  </si>
  <si>
    <t>2.49035675514708E-06</t>
  </si>
  <si>
    <t>1.71475324286553E-06</t>
  </si>
  <si>
    <t>5.10629028455112E-06</t>
  </si>
  <si>
    <t>8.2309455633478E-06</t>
  </si>
  <si>
    <t>7.414078001311E-06</t>
  </si>
  <si>
    <t>6.29802242095856E-05</t>
  </si>
  <si>
    <t>2.43020807977334E-07</t>
  </si>
  <si>
    <t>3.05836104135815E-05</t>
  </si>
  <si>
    <t>1.24122912144161E-05</t>
  </si>
  <si>
    <t>1.68860181393171E-09</t>
  </si>
  <si>
    <t>2.73277794560212E-07</t>
  </si>
  <si>
    <t>4.64518373466394E-05</t>
  </si>
  <si>
    <t>2.46620457446077E-05</t>
  </si>
  <si>
    <t>4.8820618338552E-06</t>
  </si>
  <si>
    <t>5.43628970445242E-06</t>
  </si>
  <si>
    <t>2.42604369250776E-06</t>
  </si>
  <si>
    <t>2.27861482293701E-06</t>
  </si>
  <si>
    <t>8.63874368772777E-06</t>
  </si>
  <si>
    <t>9.9640283257596E-07</t>
  </si>
  <si>
    <t>8.54506648644345E-05</t>
  </si>
  <si>
    <t>8.23483601072872E-07</t>
  </si>
  <si>
    <t>1.7255771095237E-05</t>
  </si>
  <si>
    <t>1.63127169760281E-05</t>
  </si>
  <si>
    <t>9.95713844709201E-10</t>
  </si>
  <si>
    <t>2.03096196665919E-06</t>
  </si>
  <si>
    <t>1.65771595686121E-05</t>
  </si>
  <si>
    <t>4.1502212392297E-06</t>
  </si>
  <si>
    <t>4.03436439396221E-05</t>
  </si>
  <si>
    <t>3.72597657253837E-05</t>
  </si>
  <si>
    <t>6.92246458822154E-06</t>
  </si>
  <si>
    <t>2.63795614584283E-06</t>
  </si>
  <si>
    <t>2.05347370438522E-05</t>
  </si>
  <si>
    <t>5.85255448437572E-07</t>
  </si>
  <si>
    <t>4.75632105361247E-05</t>
  </si>
  <si>
    <t>8.90442874825273E-07</t>
  </si>
  <si>
    <t>1.8783878904749E-05</t>
  </si>
  <si>
    <t>2.12352939201882E-05</t>
  </si>
  <si>
    <t>6.6373302054501E-07</t>
  </si>
  <si>
    <t>2.90636112332959E-06</t>
  </si>
  <si>
    <t>9.71007543704161E-07</t>
  </si>
  <si>
    <t>2.80209580919011E-06</t>
  </si>
  <si>
    <t>4.55885007134005E-05</t>
  </si>
  <si>
    <t>4.810864163729E-05</t>
  </si>
  <si>
    <t>2.17224662342197E-05</t>
  </si>
  <si>
    <t>8.94533081713389E-06</t>
  </si>
  <si>
    <t>2.6321317285749E-06</t>
  </si>
  <si>
    <t>2.04892572044507E-05</t>
  </si>
  <si>
    <t>5.83989536118157E-07</t>
  </si>
  <si>
    <t>10.0%/Y 2030-2032, 8%/Y 2033-2035 Hdpuv</t>
  </si>
  <si>
    <t>1.79172603353428E-05</t>
  </si>
  <si>
    <t>1.79200935281898E-05</t>
  </si>
  <si>
    <t>1.52793041894861E-05</t>
  </si>
  <si>
    <t>2.42135295446255E-05</t>
  </si>
  <si>
    <t>1.49272269896472E-05</t>
  </si>
  <si>
    <t>1.49300476904313E-05</t>
  </si>
  <si>
    <t>1.22950952610723E-05</t>
  </si>
  <si>
    <t>4.84284015140655E-05</t>
  </si>
  <si>
    <t>9.57130411037219E-07</t>
  </si>
  <si>
    <t>1.02877501254595E-05</t>
  </si>
  <si>
    <t>2.32988957016289E-07</t>
  </si>
  <si>
    <t>2.90489730339735E-06</t>
  </si>
  <si>
    <t>1.93718484298167E-06</t>
  </si>
  <si>
    <t>3.72023294445412E-06</t>
  </si>
  <si>
    <t>6.62421169500549E-06</t>
  </si>
  <si>
    <t>5.52980799628511E-06</t>
  </si>
  <si>
    <t>6.59853216578021E-06</t>
  </si>
  <si>
    <t>1.76979501885222E-05</t>
  </si>
  <si>
    <t>1.81617741566859E-05</t>
  </si>
  <si>
    <t>2.639812479166E-06</t>
  </si>
  <si>
    <t>5.29661113448099E-05</t>
  </si>
  <si>
    <t>2.45857336111932E-06</t>
  </si>
  <si>
    <t>3.97049699185051E-06</t>
  </si>
  <si>
    <t>1.25179679423271E-05</t>
  </si>
  <si>
    <t>5.23073999592616E-05</t>
  </si>
  <si>
    <t>2.3280555203206E-05</t>
  </si>
  <si>
    <t>3.1622198058967E-06</t>
  </si>
  <si>
    <t>4.29038360777456E-06</t>
  </si>
  <si>
    <t>2.13472061913467E-05</t>
  </si>
  <si>
    <t>3.36003059651785E-05</t>
  </si>
  <si>
    <t>3.42256105512195E-07</t>
  </si>
  <si>
    <t>8.45532921667225E-05</t>
  </si>
  <si>
    <t>6.12878777633153E-05</t>
  </si>
  <si>
    <t>5.27371961752676E-05</t>
  </si>
  <si>
    <t>5.89251594418361E-06</t>
  </si>
  <si>
    <t>1.49282578260634E-05</t>
  </si>
  <si>
    <t>3.50600360872217E-05</t>
  </si>
  <si>
    <t>2.70079820863421E-05</t>
  </si>
  <si>
    <t>3.37428471654522E-05</t>
  </si>
  <si>
    <t>2.64898669852659E-05</t>
  </si>
  <si>
    <t>8.75698082158927E-07</t>
  </si>
  <si>
    <t>5.2156103003409E-05</t>
  </si>
  <si>
    <t>4.8105167533341E-05</t>
  </si>
  <si>
    <t>7.18390404164104E-06</t>
  </si>
  <si>
    <t>2.18805382867227E-05</t>
  </si>
  <si>
    <t>1.78414233174898E-05</t>
  </si>
  <si>
    <t>4.6333006090667E-05</t>
  </si>
  <si>
    <t>2.66796022313849E-05</t>
  </si>
  <si>
    <t>3.81965154744313E-05</t>
  </si>
  <si>
    <t>3.3285585977115E-05</t>
  </si>
  <si>
    <t>5.31247983048821E-07</t>
  </si>
  <si>
    <t>8.70746396771094E-05</t>
  </si>
  <si>
    <t>4.29897330978535E-05</t>
  </si>
  <si>
    <t>9.05360117242626E-06</t>
  </si>
  <si>
    <t>2.60674387966564E-05</t>
  </si>
  <si>
    <t>1.65756611799767E-05</t>
  </si>
  <si>
    <t>4.9595214111478E-05</t>
  </si>
  <si>
    <t>2.63909848395788E-05</t>
  </si>
  <si>
    <t>4.32363674741643E-05</t>
  </si>
  <si>
    <t>3.5221484122612E-05</t>
  </si>
  <si>
    <t>5.27835670360854E-06</t>
  </si>
  <si>
    <t>6.13673053616037E-05</t>
  </si>
  <si>
    <t>8.61137187466166E-05</t>
  </si>
  <si>
    <t>8.85777868109283E-06</t>
  </si>
  <si>
    <t>2.77508219080069E-05</t>
  </si>
  <si>
    <t>4.59952791612289E-05</t>
  </si>
  <si>
    <t>4.57082098502884E-05</t>
  </si>
  <si>
    <t>2.91141174297233E-05</t>
  </si>
  <si>
    <t>2.60735178390268E-05</t>
  </si>
  <si>
    <t>5.23146627367521E-05</t>
  </si>
  <si>
    <t>2.58611277757816E-05</t>
  </si>
  <si>
    <t>1.50021543365852E-06</t>
  </si>
  <si>
    <t>8.50626187816617E-05</t>
  </si>
  <si>
    <t>1.16326823466073E-05</t>
  </si>
  <si>
    <t>3.19782271075986E-05</t>
  </si>
  <si>
    <t>1.59728710919516E-05</t>
  </si>
  <si>
    <t>1.56755756909217E-05</t>
  </si>
  <si>
    <t>3.63842699819556E-05</t>
  </si>
  <si>
    <t>2.57864274311327E-05</t>
  </si>
  <si>
    <t>2.06146485162151E-05</t>
  </si>
  <si>
    <t>4.8126775635704E-05</t>
  </si>
  <si>
    <t>2.74726800187919E-05</t>
  </si>
  <si>
    <t>2.55385482383907E-06</t>
  </si>
  <si>
    <t>8.41600337954107E-05</t>
  </si>
  <si>
    <t>1.09000841663764E-05</t>
  </si>
  <si>
    <t>2.99487689749411E-05</t>
  </si>
  <si>
    <t>1.58161074145513E-05</t>
  </si>
  <si>
    <t>1.55147995884349E-05</t>
  </si>
  <si>
    <t>3.58380364907686E-05</t>
  </si>
  <si>
    <t>2.54789462834324E-05</t>
  </si>
  <si>
    <t>5.05161396757159E-05</t>
  </si>
  <si>
    <t>3.24207328854763E-05</t>
  </si>
  <si>
    <t>3.15574460429957E-06</t>
  </si>
  <si>
    <t>1.16753818271143E-05</t>
  </si>
  <si>
    <t>3.23168640687654E-05</t>
  </si>
  <si>
    <t>3.801697818831E-05</t>
  </si>
  <si>
    <t>1.44167582951243E-05</t>
  </si>
  <si>
    <t>2.78371150968246E-05</t>
  </si>
  <si>
    <t>2.53068455017082E-05</t>
  </si>
  <si>
    <t>8.57472432602702E-05</t>
  </si>
  <si>
    <t>4.30781350241327E-05</t>
  </si>
  <si>
    <t>5.06408811515972E-05</t>
  </si>
  <si>
    <t>9.84046683694118E-07</t>
  </si>
  <si>
    <t>1.08848804679651E-05</t>
  </si>
  <si>
    <t>2.87247936681945E-05</t>
  </si>
  <si>
    <t>3.11291489831639E-05</t>
  </si>
  <si>
    <t>7.09453289225587E-05</t>
  </si>
  <si>
    <t>3.12933835026315E-05</t>
  </si>
  <si>
    <t>2.51365370992436E-05</t>
  </si>
  <si>
    <t>8.8588199182893E-05</t>
  </si>
  <si>
    <t>4.6223070795437E-05</t>
  </si>
  <si>
    <t>3.34244155537032E-05</t>
  </si>
  <si>
    <t>5.84611200449281E-06</t>
  </si>
  <si>
    <t>1.18485372244681E-05</t>
  </si>
  <si>
    <t>2.90546749724396E-05</t>
  </si>
  <si>
    <t>7.05318598778829E-05</t>
  </si>
  <si>
    <t>3.10535061445079E-05</t>
  </si>
  <si>
    <t>2.49918776397671E-05</t>
  </si>
  <si>
    <t>7.5572691049075E-05</t>
  </si>
  <si>
    <t>4.71023757292466E-05</t>
  </si>
  <si>
    <t>3.56684193089478E-05</t>
  </si>
  <si>
    <t>4.89991329105655E-06</t>
  </si>
  <si>
    <t>5.45329460906272E-05</t>
  </si>
  <si>
    <t>1.27015909195949E-05</t>
  </si>
  <si>
    <t>3.03526404499266E-05</t>
  </si>
  <si>
    <t>1.22470116583062E-05</t>
  </si>
  <si>
    <t>4.19279555875273E-05</t>
  </si>
  <si>
    <t>2.48452816551475E-05</t>
  </si>
  <si>
    <t>7.51108564431835E-05</t>
  </si>
  <si>
    <t>4.60140603518178E-05</t>
  </si>
  <si>
    <t>4.2622171982469E-05</t>
  </si>
  <si>
    <t>3.40907092655218E-06</t>
  </si>
  <si>
    <t>1.13450139033189E-05</t>
  </si>
  <si>
    <t>2.96195062861604E-05</t>
  </si>
  <si>
    <t>6.7348618206866E-05</t>
  </si>
  <si>
    <t>4.13633038207767E-05</t>
  </si>
  <si>
    <t>2.45551061227041E-05</t>
  </si>
  <si>
    <t>3.97046091518694E-05</t>
  </si>
  <si>
    <t>3.11180096595719E-05</t>
  </si>
  <si>
    <t>2.29795884565398E-06</t>
  </si>
  <si>
    <t>8.05854540841811E-06</t>
  </si>
  <si>
    <t>2.47392669042168E-05</t>
  </si>
  <si>
    <t>6.56290011631123E-05</t>
  </si>
  <si>
    <t>3.70374719060006E-05</t>
  </si>
  <si>
    <t>2.42929643158439E-05</t>
  </si>
  <si>
    <t>4.52080604049221E-05</t>
  </si>
  <si>
    <t>2.16323256634725E-05</t>
  </si>
  <si>
    <t>1.21557284410434E-05</t>
  </si>
  <si>
    <t>1.01372749996553E-05</t>
  </si>
  <si>
    <t>2.85563189048044E-05</t>
  </si>
  <si>
    <t>6.27716395138166E-05</t>
  </si>
  <si>
    <t>2.20837663080639E-05</t>
  </si>
  <si>
    <t>2.40959104858831E-05</t>
  </si>
  <si>
    <t>4.55381025399881E-05</t>
  </si>
  <si>
    <t>4.43845285730583E-05</t>
  </si>
  <si>
    <t>6.51453343686326E-06</t>
  </si>
  <si>
    <t>8.97518590481372E-06</t>
  </si>
  <si>
    <t>2.79357143260772E-05</t>
  </si>
  <si>
    <t>8.94036016781466E-05</t>
  </si>
  <si>
    <t>4.70432203343646E-05</t>
  </si>
  <si>
    <t>2.39601825330269E-05</t>
  </si>
  <si>
    <t>4.48882717931642E-05</t>
  </si>
  <si>
    <t>2.51393151066252E-05</t>
  </si>
  <si>
    <t>3.00277835457718E-06</t>
  </si>
  <si>
    <t>5.15294658821469E-05</t>
  </si>
  <si>
    <t>6.17056448726228E-06</t>
  </si>
  <si>
    <t>2.74159290683529E-05</t>
  </si>
  <si>
    <t>3.27691489257001E-05</t>
  </si>
  <si>
    <t>4.64427493032851E-05</t>
  </si>
  <si>
    <t>2.37243318904626E-05</t>
  </si>
  <si>
    <t>4.5030742809371E-05</t>
  </si>
  <si>
    <t>3.45245476855681E-05</t>
  </si>
  <si>
    <t>1.076495613761E-07</t>
  </si>
  <si>
    <t>5.38907128211363E-06</t>
  </si>
  <si>
    <t>2.71063353354251E-05</t>
  </si>
  <si>
    <t>8.56315379691511E-05</t>
  </si>
  <si>
    <t>4.22327552844796E-05</t>
  </si>
  <si>
    <t>3.06992947285423E-07</t>
  </si>
  <si>
    <t>2.34557581753979E-05</t>
  </si>
  <si>
    <t>4.0066451831744E-05</t>
  </si>
  <si>
    <t>3.1044005909666E-05</t>
  </si>
  <si>
    <t>1.89085957630342E-06</t>
  </si>
  <si>
    <t>9.49983595173315E-05</t>
  </si>
  <si>
    <t>5.27444194753368E-06</t>
  </si>
  <si>
    <t>2.41074943999331E-05</t>
  </si>
  <si>
    <t>10.0%/Y Hdpuv During 2030-2035</t>
  </si>
  <si>
    <t>9.3191820951799E-06</t>
  </si>
  <si>
    <t>5.45920305334846E-05</t>
  </si>
  <si>
    <t>1.10979766887297E-05</t>
  </si>
  <si>
    <t>7.84872925962965E-06</t>
  </si>
  <si>
    <t>1.02664263963437E-05</t>
  </si>
  <si>
    <t>5.29167933971397E-07</t>
  </si>
  <si>
    <t>1.48199044904263E-05</t>
  </si>
  <si>
    <t>2.97034324526525E-05</t>
  </si>
  <si>
    <t>9.27568362629749E-06</t>
  </si>
  <si>
    <t>5.33729251062098E-06</t>
  </si>
  <si>
    <t>3.76613839790966E-06</t>
  </si>
  <si>
    <t>1.4590411248544E-05</t>
  </si>
  <si>
    <t>5.94060409765326E-06</t>
  </si>
  <si>
    <t>2.31413593229819E-05</t>
  </si>
  <si>
    <t>8.94058368117179E-06</t>
  </si>
  <si>
    <t>1.65950154993322E-05</t>
  </si>
  <si>
    <t>1.09603062414809E-05</t>
  </si>
  <si>
    <t>6.30866528184004E-06</t>
  </si>
  <si>
    <t>3.73648049972475E-05</t>
  </si>
  <si>
    <t>3.58455459192886E-06</t>
  </si>
  <si>
    <t>5.23162004595346E-05</t>
  </si>
  <si>
    <t>1.50208962407476E-05</t>
  </si>
  <si>
    <t>7.52861597977698E-05</t>
  </si>
  <si>
    <t>7.64207403358697E-06</t>
  </si>
  <si>
    <t>1.10915682341728E-05</t>
  </si>
  <si>
    <t>3.88232954319709E-05</t>
  </si>
  <si>
    <t>1.78719312948772E-06</t>
  </si>
  <si>
    <t>1.72000737146016E-05</t>
  </si>
  <si>
    <t>2.29992480846319E-05</t>
  </si>
  <si>
    <t>3.25380269775369E-05</t>
  </si>
  <si>
    <t>5.75368786925878E-06</t>
  </si>
  <si>
    <t>6.00618743532566E-05</t>
  </si>
  <si>
    <t>6.70329467265113E-05</t>
  </si>
  <si>
    <t>9.06350060476679E-05</t>
  </si>
  <si>
    <t>7.45132991909575E-05</t>
  </si>
  <si>
    <t>8.81092153171004E-06</t>
  </si>
  <si>
    <t>1.91450668071136E-05</t>
  </si>
  <si>
    <t>3.15099115365848E-05</t>
  </si>
  <si>
    <t>5.76556208227398E-05</t>
  </si>
  <si>
    <t>5.68295658986973E-06</t>
  </si>
  <si>
    <t>1.69886418794292E-05</t>
  </si>
  <si>
    <t>3.17872043542611E-05</t>
  </si>
  <si>
    <t>2.90336345563497E-05</t>
  </si>
  <si>
    <t>1.57619632598083E-05</t>
  </si>
  <si>
    <t>7.21091782950323E-05</t>
  </si>
  <si>
    <t>9.22891669501991E-05</t>
  </si>
  <si>
    <t>7.45384278618982E-05</t>
  </si>
  <si>
    <t>1.18013516937632E-05</t>
  </si>
  <si>
    <t>2.87076940158337E-05</t>
  </si>
  <si>
    <t>5.27578784072849E-05</t>
  </si>
  <si>
    <t>5.57463770545219E-06</t>
  </si>
  <si>
    <t>1.68044632654433E-05</t>
  </si>
  <si>
    <t>3.48257239999872E-05</t>
  </si>
  <si>
    <t>3.41131019896467E-05</t>
  </si>
  <si>
    <t>3.05314058483414E-05</t>
  </si>
  <si>
    <t>1.86572437460564E-05</t>
  </si>
  <si>
    <t>7.46601563010372E-05</t>
  </si>
  <si>
    <t>1.11990234451556E-05</t>
  </si>
  <si>
    <t>1.06875062274581E-05</t>
  </si>
  <si>
    <t>2.91086070424162E-05</t>
  </si>
  <si>
    <t>5.80099765597301E-05</t>
  </si>
  <si>
    <t>2.81894422821827E-05</t>
  </si>
  <si>
    <t>2.66087047440244E-06</t>
  </si>
  <si>
    <t>1.66011710940409E-05</t>
  </si>
  <si>
    <t>3.06482925377383E-05</t>
  </si>
  <si>
    <t>3.36983046944547E-05</t>
  </si>
  <si>
    <t>2.88128511561174E-05</t>
  </si>
  <si>
    <t>1.26903466974859E-05</t>
  </si>
  <si>
    <t>7.4676539950105E-05</t>
  </si>
  <si>
    <t>1.10631911037193E-05</t>
  </si>
  <si>
    <t>1.39380031173308E-05</t>
  </si>
  <si>
    <t>3.08911146997271E-05</t>
  </si>
  <si>
    <t>6.02802907457844E-05</t>
  </si>
  <si>
    <t>3.88451117822215E-05</t>
  </si>
  <si>
    <t>4.75941310007499E-06</t>
  </si>
  <si>
    <t>1.64170108375724E-05</t>
  </si>
  <si>
    <t>3.72570010717665E-05</t>
  </si>
  <si>
    <t>3.60984766442856E-05</t>
  </si>
  <si>
    <t>1.21256161943126E-05</t>
  </si>
  <si>
    <t>6.53207860845662E-06</t>
  </si>
  <si>
    <t>7.4756062762273E-05</t>
  </si>
  <si>
    <t>1.18515709257262E-05</t>
  </si>
  <si>
    <t>1.35135611627479E-05</t>
  </si>
  <si>
    <t>3.17987218980964E-05</t>
  </si>
  <si>
    <t>7.09641524543336E-05</t>
  </si>
  <si>
    <t>3.41910227938226E-05</t>
  </si>
  <si>
    <t>9.05917544147261E-06</t>
  </si>
  <si>
    <t>1.39030171864464E-05</t>
  </si>
  <si>
    <t>3.36744490050389E-05</t>
  </si>
  <si>
    <t>3.56649035401532E-05</t>
  </si>
  <si>
    <t>2.45670056624146E-05</t>
  </si>
  <si>
    <t>8.87899770618539E-06</t>
  </si>
  <si>
    <t>7.4759688135007E-05</t>
  </si>
  <si>
    <t>1.17093487440372E-05</t>
  </si>
  <si>
    <t>1.64455192581681E-05</t>
  </si>
  <si>
    <t>3.27584131388781E-05</t>
  </si>
  <si>
    <t>2.3998186250318E-05</t>
  </si>
  <si>
    <t>2.3377289998544E-05</t>
  </si>
  <si>
    <t>2.61791800771106E-05</t>
  </si>
  <si>
    <t>1.3267537517514E-06</t>
  </si>
  <si>
    <t>1.38090393971894E-05</t>
  </si>
  <si>
    <t>2.77135924463545E-05</t>
  </si>
  <si>
    <t>3.54204130565092E-05</t>
  </si>
  <si>
    <t>4.55681525018022E-05</t>
  </si>
  <si>
    <t>6.67010810995183E-06</t>
  </si>
  <si>
    <t>6.0394994140598E-05</t>
  </si>
  <si>
    <t>7.42504063644228E-05</t>
  </si>
  <si>
    <t>1.16295817197289E-05</t>
  </si>
  <si>
    <t>1.62627653059744E-05</t>
  </si>
  <si>
    <t>2.96290417169109E-05</t>
  </si>
  <si>
    <t>2.6484937717397E-06</t>
  </si>
  <si>
    <t>5.10798704898979E-05</t>
  </si>
  <si>
    <t>2.57760383800742E-05</t>
  </si>
  <si>
    <t>1.37159786579372E-05</t>
  </si>
  <si>
    <t>3.04466707462536E-05</t>
  </si>
  <si>
    <t>3.51782046667948E-05</t>
  </si>
  <si>
    <t>3.08888437206764E-05</t>
  </si>
  <si>
    <t>1.18462959441956E-08</t>
  </si>
  <si>
    <t>7.37461161119271E-05</t>
  </si>
  <si>
    <t>1.15505964994585E-05</t>
  </si>
  <si>
    <t>1.68711755056394E-05</t>
  </si>
  <si>
    <t>2.9285713732452E-05</t>
  </si>
  <si>
    <t>5.07732614299476E-05</t>
  </si>
  <si>
    <t>3.30795197706632E-05</t>
  </si>
  <si>
    <t>7.16328620531392E-07</t>
  </si>
  <si>
    <t>1.363698349925E-05</t>
  </si>
  <si>
    <t>3.2764524094564E-05</t>
  </si>
  <si>
    <t>2.69028377113218E-06</t>
  </si>
  <si>
    <t>3.84284578764382E-05</t>
  </si>
  <si>
    <t>3.47664060762476E-07</t>
  </si>
  <si>
    <t>5.88612831181768E-05</t>
  </si>
  <si>
    <t>4.59348131998986E-05</t>
  </si>
  <si>
    <t>8.83361792305742E-07</t>
  </si>
  <si>
    <t>1.78710921044933E-05</t>
  </si>
  <si>
    <t>3.07634692314762E-05</t>
  </si>
  <si>
    <t>7.89453954785913E-06</t>
  </si>
  <si>
    <t>4.38488950042495E-05</t>
  </si>
  <si>
    <t>9.25308886567944E-06</t>
  </si>
  <si>
    <t>1.35565647664882E-05</t>
  </si>
  <si>
    <t>9.7492775796848E-08</t>
  </si>
  <si>
    <t>2.87848159970516E-05</t>
  </si>
  <si>
    <t>2.67424726625073E-06</t>
  </si>
  <si>
    <t>3.68430187616328E-05</t>
  </si>
  <si>
    <t>2.45926923603257E-07</t>
  </si>
  <si>
    <t>4.56625415243737E-05</t>
  </si>
  <si>
    <t>8.78125798545648E-07</t>
  </si>
  <si>
    <t>1.64594907061666E-05</t>
  </si>
  <si>
    <t>2.94907275239786E-05</t>
  </si>
  <si>
    <t>4.74426596920596E-05</t>
  </si>
  <si>
    <t>4.32619944544851E-05</t>
  </si>
  <si>
    <t>1.33522100312922E-05</t>
  </si>
  <si>
    <t>1.3398090772065E-05</t>
  </si>
  <si>
    <t>6.90959582105855E-06</t>
  </si>
  <si>
    <t>2.21719022373001E-05</t>
  </si>
  <si>
    <t>2.64278994048437E-06</t>
  </si>
  <si>
    <t>3.5976794394342E-05</t>
  </si>
  <si>
    <t>1.3138959621406E-06</t>
  </si>
  <si>
    <t>4.59944876040517E-05</t>
  </si>
  <si>
    <t>8.67820520831164E-07</t>
  </si>
  <si>
    <t>1.37367094508178E-05</t>
  </si>
  <si>
    <t>2.50642522293953E-05</t>
  </si>
  <si>
    <t>4.54255074096993E-05</t>
  </si>
  <si>
    <t>4.24375779923417E-05</t>
  </si>
  <si>
    <t>1.21094184861725E-05</t>
  </si>
  <si>
    <t>1.32546010033733E-05</t>
  </si>
  <si>
    <t>9.11307815654183E-06</t>
  </si>
  <si>
    <t>2.18409982971624E-05</t>
  </si>
  <si>
    <t>2.61435174534123E-06</t>
  </si>
  <si>
    <t>2.06714901624244E-05</t>
  </si>
  <si>
    <t>6.12629795404551E-06</t>
  </si>
  <si>
    <t>4.63589349120554E-05</t>
  </si>
  <si>
    <t>8.58498794667692E-07</t>
  </si>
  <si>
    <t>1.5256413502196E-05</t>
  </si>
  <si>
    <t>2.6676040483814E-05</t>
  </si>
  <si>
    <t>4.2769284507204E-05</t>
  </si>
  <si>
    <t>1.64857008563748E-05</t>
  </si>
  <si>
    <t>1.66614313372726E-05</t>
  </si>
  <si>
    <t>1.31468813406313E-05</t>
  </si>
  <si>
    <t>6.77531944232035E-06</t>
  </si>
  <si>
    <t>2.79375641558111E-05</t>
  </si>
  <si>
    <t>2.59292391064784E-06</t>
  </si>
  <si>
    <t>3.79571621685719E-05</t>
  </si>
  <si>
    <t>3.62579516166583E-06</t>
  </si>
  <si>
    <t>4.59803391475756E-05</t>
  </si>
  <si>
    <t>8.51487761992141E-07</t>
  </si>
  <si>
    <t>1.20141324236878E-05</t>
  </si>
  <si>
    <t>2.82954310224237E-05</t>
  </si>
  <si>
    <t>1.41452437728042E-05</t>
  </si>
  <si>
    <t>4.13887833070154E-05</t>
  </si>
  <si>
    <t>1.96324977121964E-05</t>
  </si>
  <si>
    <t>1.30724935127751E-05</t>
  </si>
  <si>
    <t>5.5786668802793E-06</t>
  </si>
  <si>
    <t>3.28338692404673E-05</t>
  </si>
  <si>
    <t>2.57810365007915E-06</t>
  </si>
  <si>
    <t>2.61921482370524E-05</t>
  </si>
  <si>
    <t>3.48395184734951E-06</t>
  </si>
  <si>
    <t>5.4921238270127E-05</t>
  </si>
  <si>
    <t>4.57188140539634E-05</t>
  </si>
  <si>
    <t>8.46644704703027E-07</t>
  </si>
  <si>
    <t>1.1334250175854E-05</t>
  </si>
  <si>
    <t>3.06031552305408E-05</t>
  </si>
  <si>
    <t>3.97821768729802E-05</t>
  </si>
  <si>
    <t>4.79747133009549E-05</t>
  </si>
  <si>
    <t>2.24775863396642E-05</t>
  </si>
  <si>
    <t>1.29436433767377E-05</t>
  </si>
  <si>
    <t>5.72680076732501E-06</t>
  </si>
  <si>
    <t>3.73096388149308E-05</t>
  </si>
  <si>
    <t>2.55255715175463E-06</t>
  </si>
  <si>
    <t>3.041629927103E-05</t>
  </si>
  <si>
    <t>7.2128266869198E-06</t>
  </si>
  <si>
    <t>8.38271450737721E-07</t>
  </si>
  <si>
    <t>1.10736587204396E-05</t>
  </si>
  <si>
    <t>3.26799359178231E-05</t>
  </si>
  <si>
    <t>6.47671629150741E-05</t>
  </si>
  <si>
    <t>4.00987289382324E-05</t>
  </si>
  <si>
    <t>2.57288522195198E-05</t>
  </si>
  <si>
    <t>1.27968605035565E-05</t>
  </si>
  <si>
    <t>1.32553896482479E-05</t>
  </si>
  <si>
    <t>2.97178105184148E-05</t>
  </si>
  <si>
    <t>2.52336637261037E-06</t>
  </si>
  <si>
    <t>2.88924374515741E-05</t>
  </si>
  <si>
    <t>1.28520284758959E-06</t>
  </si>
  <si>
    <t>9.86925683853449E-05</t>
  </si>
  <si>
    <t>8.28719437863031E-07</t>
  </si>
  <si>
    <t>1.00453327099848E-05</t>
  </si>
  <si>
    <t>2.74524181590186E-05</t>
  </si>
  <si>
    <t>14.0%/Y Hdpuv During 2030-2035</t>
  </si>
  <si>
    <t>5.41121309679538E-05</t>
  </si>
  <si>
    <t>3.72834833859206E-06</t>
  </si>
  <si>
    <t>6.35512789889242E-07</t>
  </si>
  <si>
    <t>3.43572938753534E-05</t>
  </si>
  <si>
    <t>1.33078198089713E-05</t>
  </si>
  <si>
    <t>3.54671146976797E-08</t>
  </si>
  <si>
    <t>3.32044183434105E-05</t>
  </si>
  <si>
    <t>8.16362618188959E-06</t>
  </si>
  <si>
    <t>1.2791790583E-05</t>
  </si>
  <si>
    <t>1.31974353042019E-05</t>
  </si>
  <si>
    <t>4.79006838607215E-06</t>
  </si>
  <si>
    <t>8.0401449713309E-06</t>
  </si>
  <si>
    <t>9.30548832989153E-08</t>
  </si>
  <si>
    <t>2.52067403970274E-07</t>
  </si>
  <si>
    <t>1.30438579869496E-05</t>
  </si>
  <si>
    <t>8.25378960089829E-06</t>
  </si>
  <si>
    <t>5.43318789323821E-05</t>
  </si>
  <si>
    <t>2.2329345891357E-07</t>
  </si>
  <si>
    <t>3.37516651358061E-05</t>
  </si>
  <si>
    <t>4.94108346262706E-06</t>
  </si>
  <si>
    <t>8.54639429567028E-05</t>
  </si>
  <si>
    <t>1.82002517283043E-06</t>
  </si>
  <si>
    <t>1.98841409194059E-05</t>
  </si>
  <si>
    <t>1.2282378466949E-08</t>
  </si>
  <si>
    <t>1.20451052465606E-07</t>
  </si>
  <si>
    <t>5.37792013746707E-06</t>
  </si>
  <si>
    <t>1.34584557122119E-05</t>
  </si>
  <si>
    <t>2.28864713444563E-05</t>
  </si>
  <si>
    <t>4.06075579661991E-06</t>
  </si>
  <si>
    <t>6.52913158588619E-06</t>
  </si>
  <si>
    <t>1.72907995177329E-06</t>
  </si>
  <si>
    <t>4.92957365033631E-06</t>
  </si>
  <si>
    <t>5.70460826764679E-06</t>
  </si>
  <si>
    <t>2.83856533112026E-07</t>
  </si>
  <si>
    <t>2.23228038873612E-05</t>
  </si>
  <si>
    <t>4.05736907060916E-06</t>
  </si>
  <si>
    <t>6.46118584556876E-05</t>
  </si>
  <si>
    <t>4.75826092360758E-05</t>
  </si>
  <si>
    <t>1.82256831686434E-06</t>
  </si>
  <si>
    <t>9.97349837376579E-06</t>
  </si>
  <si>
    <t>6.37800220082418E-07</t>
  </si>
  <si>
    <t>8.79242152196369E-07</t>
  </si>
  <si>
    <t>1.18306292251624E-06</t>
  </si>
  <si>
    <t>3.24801577756921E-06</t>
  </si>
  <si>
    <t>9.51608843724472E-07</t>
  </si>
  <si>
    <t>5.51788363914452E-06</t>
  </si>
  <si>
    <t>1.34699090140189E-05</t>
  </si>
  <si>
    <t>2.69062402333238E-05</t>
  </si>
  <si>
    <t>8.19394227369319E-06</t>
  </si>
  <si>
    <t>2.47995781466059E-07</t>
  </si>
  <si>
    <t>3.74761044441563E-06</t>
  </si>
  <si>
    <t>5.16111756784093E-06</t>
  </si>
  <si>
    <t>2.20059484836096E-05</t>
  </si>
  <si>
    <t>5.0436460462544E-06</t>
  </si>
  <si>
    <t>6.45015044233865E-05</t>
  </si>
  <si>
    <t>4.84472651518822E-05</t>
  </si>
  <si>
    <t>1.68143591685113E-06</t>
  </si>
  <si>
    <t>5.22730679963779E-07</t>
  </si>
  <si>
    <t>1.29760837852544E-06</t>
  </si>
  <si>
    <t>3.23048369211241E-06</t>
  </si>
  <si>
    <t>1.91832120521873E-06</t>
  </si>
  <si>
    <t>4.62599726117063E-06</t>
  </si>
  <si>
    <t>2.22643216945158E-05</t>
  </si>
  <si>
    <t>6.97860568577013E-06</t>
  </si>
  <si>
    <t>1.94796086388539E-05</t>
  </si>
  <si>
    <t>6.39253453016408E-06</t>
  </si>
  <si>
    <t>2.63505446986834E-05</t>
  </si>
  <si>
    <t>2.44245508125088E-05</t>
  </si>
  <si>
    <t>2.33548552498464E-05</t>
  </si>
  <si>
    <t>6.55438583843648E-05</t>
  </si>
  <si>
    <t>6.28203463481913E-06</t>
  </si>
  <si>
    <t>8.39842823174841E-07</t>
  </si>
  <si>
    <t>3.64733781780375E-06</t>
  </si>
  <si>
    <t>1.41959125265212E-05</t>
  </si>
  <si>
    <t>5.48905796417254E-06</t>
  </si>
  <si>
    <t>1.55359375364483E-08</t>
  </si>
  <si>
    <t>3.3622562561667E-05</t>
  </si>
  <si>
    <t>7.75810673225852E-06</t>
  </si>
  <si>
    <t>3.69260372865554E-05</t>
  </si>
  <si>
    <t>4.16607903350949E-05</t>
  </si>
  <si>
    <t>2.29858880597122E-05</t>
  </si>
  <si>
    <t>9.07117834091364E-05</t>
  </si>
  <si>
    <t>1.03022250126372E-05</t>
  </si>
  <si>
    <t>1.88100181739426E-05</t>
  </si>
  <si>
    <t>1.67895499237035E-05</t>
  </si>
  <si>
    <t>1.30101344072431E-05</t>
  </si>
  <si>
    <t>2.78317642799586E-05</t>
  </si>
  <si>
    <t>4.92692143777421E-05</t>
  </si>
  <si>
    <t>1.76152834707177E-05</t>
  </si>
  <si>
    <t>8.79085288157944E-06</t>
  </si>
  <si>
    <t>2.42623897554924E-05</t>
  </si>
  <si>
    <t>2.41429635110535E-05</t>
  </si>
  <si>
    <t>3.6072559516603E-05</t>
  </si>
  <si>
    <t>9.5236549865596E-05</t>
  </si>
  <si>
    <t>1.14033632838684E-05</t>
  </si>
  <si>
    <t>2.60868919430279E-05</t>
  </si>
  <si>
    <t>7.61929937665232E-06</t>
  </si>
  <si>
    <t>2.57081648123714E-06</t>
  </si>
  <si>
    <t>3.0459771809932E-05</t>
  </si>
  <si>
    <t>3.26483068765517E-05</t>
  </si>
  <si>
    <t>4.86423908707961E-05</t>
  </si>
  <si>
    <t>1.29274097946386E-05</t>
  </si>
  <si>
    <t>1.07317686608432E-05</t>
  </si>
  <si>
    <t>2.72490209670684E-05</t>
  </si>
  <si>
    <t>3.05844844742387E-05</t>
  </si>
  <si>
    <t>6.95004852413472E-05</t>
  </si>
  <si>
    <t>1.2057690575662E-05</t>
  </si>
  <si>
    <t>3.10087903444278E-05</t>
  </si>
  <si>
    <t>2.72251454183636E-06</t>
  </si>
  <si>
    <t>4.32236711037683E-05</t>
  </si>
  <si>
    <t>4.81062956709145E-05</t>
  </si>
  <si>
    <t>1.32467797674396E-05</t>
  </si>
  <si>
    <t>1.88198102756831E-05</t>
  </si>
  <si>
    <t>3.42588206735384E-05</t>
  </si>
  <si>
    <t>3.39979673245061E-05</t>
  </si>
  <si>
    <t>1.01169428781134E-05</t>
  </si>
  <si>
    <t>3.30588188928171E-05</t>
  </si>
  <si>
    <t>2.84341954573351E-05</t>
  </si>
  <si>
    <t>3.75656326525023E-05</t>
  </si>
  <si>
    <t>4.75145156845416E-05</t>
  </si>
  <si>
    <t>1.48012852727586E-05</t>
  </si>
  <si>
    <t>2.31639255455773E-05</t>
  </si>
  <si>
    <t>2.08621414433188E-05</t>
  </si>
  <si>
    <t>3.15239787829213E-05</t>
  </si>
  <si>
    <t>1.41935208860522E-05</t>
  </si>
  <si>
    <t>3.84707760953673E-05</t>
  </si>
  <si>
    <t>2.15763008141398E-05</t>
  </si>
  <si>
    <t>3.88846449337153E-05</t>
  </si>
  <si>
    <t>4.69716220945116E-05</t>
  </si>
  <si>
    <t>6.9672062683046E-06</t>
  </si>
  <si>
    <t>3.17023658073512E-05</t>
  </si>
  <si>
    <t>2.69140442013018E-05</t>
  </si>
  <si>
    <t>2.64391326162405E-05</t>
  </si>
  <si>
    <t>1.8699590541349E-05</t>
  </si>
  <si>
    <t>4.30861797524051E-05</t>
  </si>
  <si>
    <t>1.73881588964066E-05</t>
  </si>
  <si>
    <t>3.3709276936445E-05</t>
  </si>
  <si>
    <t>4.64047889742221E-05</t>
  </si>
  <si>
    <t>8.21863226624364E-06</t>
  </si>
  <si>
    <t>2.1137319358655E-05</t>
  </si>
  <si>
    <t>2.63543243359428E-05</t>
  </si>
  <si>
    <t>2.47749727687596E-05</t>
  </si>
  <si>
    <t>2.02749577022932E-05</t>
  </si>
  <si>
    <t>3.70728985016888E-05</t>
  </si>
  <si>
    <t>4.28239101431145E-05</t>
  </si>
  <si>
    <t>2.91002509178922E-05</t>
  </si>
  <si>
    <t>4.60869845746863E-05</t>
  </si>
  <si>
    <t>1.14558941248233E-05</t>
  </si>
  <si>
    <t>9.93232461216076E-06</t>
  </si>
  <si>
    <t>4.85544983425262E-05</t>
  </si>
  <si>
    <t>2.52448123184701E-05</t>
  </si>
  <si>
    <t>6.99774385182032E-05</t>
  </si>
  <si>
    <t>1.92712330338018E-05</t>
  </si>
  <si>
    <t>3.15520504916011E-05</t>
  </si>
  <si>
    <t>9.73090342874967E-05</t>
  </si>
  <si>
    <t>3.59789231869148E-05</t>
  </si>
  <si>
    <t>4.57729797523224E-05</t>
  </si>
  <si>
    <t>1.32934676554952E-05</t>
  </si>
  <si>
    <t>8.53309970899607E-06</t>
  </si>
  <si>
    <t>3.25889593220142E-05</t>
  </si>
  <si>
    <t>2.84126061441681E-05</t>
  </si>
  <si>
    <t>1.63245790008038E-05</t>
  </si>
  <si>
    <t>2.94768675898338E-05</t>
  </si>
  <si>
    <t>3.09135208581644E-05</t>
  </si>
  <si>
    <t>4.54998384755734E-05</t>
  </si>
  <si>
    <t>1.01436491044549E-05</t>
  </si>
  <si>
    <t>1.23332165630208E-05</t>
  </si>
  <si>
    <t>2.55312785431422E-05</t>
  </si>
  <si>
    <t>3.41543221961116E-05</t>
  </si>
  <si>
    <t>6.67428792105167E-05</t>
  </si>
  <si>
    <t>1.38956758074515E-05</t>
  </si>
  <si>
    <t>3.20340877075775E-05</t>
  </si>
  <si>
    <t>3.53186459630603E-05</t>
  </si>
  <si>
    <t>4.52098974645177E-05</t>
  </si>
  <si>
    <t>4.52290171282288E-05</t>
  </si>
  <si>
    <t>1.04027984794142E-05</t>
  </si>
  <si>
    <t>1.30041412152448E-05</t>
  </si>
  <si>
    <t>4.20518395066773E-05</t>
  </si>
  <si>
    <t>3.38593534352505E-05</t>
  </si>
  <si>
    <t>6.55703063088316E-05</t>
  </si>
  <si>
    <t>1.42808241210268E-05</t>
  </si>
  <si>
    <t>3.34327706015547E-05</t>
  </si>
  <si>
    <t>6.05170800344612E-05</t>
  </si>
  <si>
    <t>4.04529859291116E-05</t>
  </si>
  <si>
    <t>4.46956339070018E-05</t>
  </si>
  <si>
    <t>2.22632908706277E-05</t>
  </si>
  <si>
    <t>3.93831426792612E-06</t>
  </si>
  <si>
    <t>3.37658875196947E-05</t>
  </si>
  <si>
    <t>3.5129133467815E-05</t>
  </si>
  <si>
    <t>8.26572130707692E-06</t>
  </si>
  <si>
    <t>2.72465185771342E-05</t>
  </si>
  <si>
    <t>8.47282613858219E-05</t>
  </si>
  <si>
    <t>3.1824545430068E-05</t>
  </si>
  <si>
    <t>4.42133559705716E-05</t>
  </si>
  <si>
    <t>2.32636756776206E-05</t>
  </si>
  <si>
    <t>4.91327600021796E-06</t>
  </si>
  <si>
    <t>2.97014867547234E-05</t>
  </si>
  <si>
    <t>2.77319005514975E-05</t>
  </si>
  <si>
    <t>7.49013966427903E-06</t>
  </si>
  <si>
    <t>2.65179424555062E-05</t>
  </si>
  <si>
    <t>8.13266135727651E-05</t>
  </si>
  <si>
    <t>2.76294586751685E-05</t>
  </si>
  <si>
    <t>4.38512827596489E-05</t>
  </si>
  <si>
    <t>1.38236054107455E-05</t>
  </si>
  <si>
    <t>9.75365894956282E-06</t>
  </si>
  <si>
    <t>3.84017205030222E-05</t>
  </si>
  <si>
    <t>2.94518590572279E-05</t>
  </si>
  <si>
    <t>8.1485533904857E-06</t>
  </si>
  <si>
    <t>2.96115616925663E-05</t>
  </si>
  <si>
    <t>3.04118135787679E-05</t>
  </si>
  <si>
    <t>3.78650025156281E-05</t>
  </si>
  <si>
    <t>4.36009121310818E-05</t>
  </si>
  <si>
    <t>9.72357917211619E-06</t>
  </si>
  <si>
    <t>1.69380732478186E-05</t>
  </si>
  <si>
    <t>2.32847555814431E-05</t>
  </si>
  <si>
    <t>3.24604864361255E-05</t>
  </si>
  <si>
    <t>5.86932185229778E-05</t>
  </si>
  <si>
    <t>6.25568667389498E-06</t>
  </si>
  <si>
    <t>3.39180709360287E-05</t>
  </si>
  <si>
    <t>2.28792598408745E-05</t>
  </si>
  <si>
    <t>4.43012363468276E-05</t>
  </si>
  <si>
    <t>4.3169598242134E-05</t>
  </si>
  <si>
    <t>6.4588105616048E-06</t>
  </si>
  <si>
    <t>2.43157944408434E-05</t>
  </si>
  <si>
    <t>3.21701640132906E-05</t>
  </si>
  <si>
    <t>3.76216984190325E-05</t>
  </si>
  <si>
    <t>8.35784105827075E-05</t>
  </si>
  <si>
    <t>7.20313270685669E-06</t>
  </si>
  <si>
    <t>3.66288034542028E-05</t>
  </si>
  <si>
    <t>7.4460185097585E-05</t>
  </si>
  <si>
    <t>3.97743961135701E-05</t>
  </si>
  <si>
    <t>4.26776831992898E-05</t>
  </si>
  <si>
    <t>2.08538085981202E-05</t>
  </si>
  <si>
    <t>1.172790614834E-05</t>
  </si>
  <si>
    <t>3.49678086545811E-05</t>
  </si>
  <si>
    <t>3.89415560843043E-05</t>
  </si>
  <si>
    <t>5.18004664129545E-06</t>
  </si>
  <si>
    <t>3.01683853203005E-05</t>
  </si>
  <si>
    <t>Scenario 6</t>
  </si>
  <si>
    <t>Alternative HDPUV10/8</t>
  </si>
  <si>
    <t>Scenario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</si>
</sst>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974706"/>
      <name val="Calibri"/>
      <family val="2"/>
    </font>
    <font>
      <sz val="11"/>
      <color rgb="FF1F497D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215967"/>
      <name val="Calibri"/>
      <family val="2"/>
    </font>
    <font>
      <b/>
      <sz val="11"/>
      <color rgb="FF000000"/>
      <name val="Calibri"/>
      <family val="2"/>
    </font>
    <font>
      <b/>
      <sz val="11"/>
      <color rgb="FF974706"/>
      <name val="Calibri"/>
      <family val="2"/>
    </font>
    <font>
      <sz val="11"/>
      <color rgb="FF403151"/>
      <name val="Calibri"/>
      <family val="2"/>
    </font>
    <font>
      <b/>
      <sz val="11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</fills>
  <borders count="23">
    <border>
      <left/>
      <right/>
      <top/>
      <bottom/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/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rgb="FFA3A3A3"/>
      </left>
      <right style="medium">
        <color rgb="FFA3A3A3"/>
      </right>
      <top/>
      <bottom style="medium">
        <color rgb="FFA3A3A3"/>
      </bottom>
      <diagonal/>
    </border>
    <border>
      <left/>
      <right style="medium">
        <color rgb="FFA3A3A3"/>
      </right>
      <top/>
      <bottom style="medium">
        <color rgb="FFA3A3A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11" fontId="0" fillId="0" borderId="0" xfId="0" applyNumberForma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top"/>
    </xf>
    <xf numFmtId="9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left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9" fontId="0" fillId="4" borderId="14" xfId="1" applyFont="1" applyFill="1" applyBorder="1"/>
    <xf numFmtId="9" fontId="2" fillId="4" borderId="14" xfId="1" applyFont="1" applyFill="1" applyBorder="1"/>
    <xf numFmtId="0" fontId="3" fillId="0" borderId="0" xfId="0" applyFont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9" fontId="0" fillId="0" borderId="0" xfId="0" applyNumberFormat="1" applyAlignment="1">
      <alignment wrapText="1"/>
    </xf>
    <xf numFmtId="0" fontId="0" fillId="0" borderId="15" xfId="0" applyBorder="1"/>
    <xf numFmtId="9" fontId="0" fillId="4" borderId="16" xfId="1" applyFont="1" applyFill="1" applyBorder="1"/>
    <xf numFmtId="0" fontId="0" fillId="0" borderId="17" xfId="0" applyBorder="1"/>
    <xf numFmtId="9" fontId="2" fillId="4" borderId="18" xfId="1" applyFont="1" applyFill="1" applyBorder="1"/>
    <xf numFmtId="9" fontId="0" fillId="0" borderId="0" xfId="1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10" fillId="5" borderId="11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11" fillId="6" borderId="0" xfId="0" applyFont="1" applyFill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vertical="center"/>
    </xf>
    <xf numFmtId="0" fontId="11" fillId="6" borderId="11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vertical="center"/>
    </xf>
    <xf numFmtId="0" fontId="10" fillId="5" borderId="0" xfId="0" applyFont="1" applyFill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20" xfId="0" applyFont="1" applyBorder="1" applyAlignment="1">
      <alignment vertical="center"/>
    </xf>
    <xf numFmtId="0" fontId="4" fillId="5" borderId="21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vertical="center"/>
    </xf>
    <xf numFmtId="0" fontId="10" fillId="5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vertical="center"/>
    </xf>
    <xf numFmtId="0" fontId="11" fillId="6" borderId="21" xfId="0" applyFont="1" applyFill="1" applyBorder="1" applyAlignment="1">
      <alignment horizontal="center" vertical="center"/>
    </xf>
    <xf numFmtId="0" fontId="10" fillId="6" borderId="21" xfId="0" applyFont="1" applyFill="1" applyBorder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20" xfId="0" applyFont="1" applyBorder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9" fontId="2" fillId="0" borderId="14" xfId="1" applyFont="1" applyFill="1" applyBorder="1"/>
    <xf numFmtId="9" fontId="0" fillId="0" borderId="14" xfId="1" applyFont="1" applyFill="1" applyBorder="1"/>
    <xf numFmtId="9" fontId="2" fillId="2" borderId="14" xfId="1" applyFont="1" applyFill="1" applyBorder="1"/>
    <xf numFmtId="0" fontId="2" fillId="0" borderId="22" xfId="0" applyFont="1" applyBorder="1"/>
    <xf numFmtId="0" fontId="2" fillId="0" borderId="22" xfId="0" applyFont="1" applyBorder="1" applyAlignment="1">
      <alignment horizontal="center"/>
    </xf>
    <xf numFmtId="0" fontId="0" fillId="0" borderId="22" xfId="0" applyBorder="1"/>
    <xf numFmtId="9" fontId="0" fillId="0" borderId="22" xfId="0" applyNumberFormat="1" applyBorder="1"/>
    <xf numFmtId="0" fontId="0" fillId="0" borderId="22" xfId="0" applyBorder="1" applyAlignment="1">
      <alignment horizontal="left"/>
    </xf>
    <xf numFmtId="9" fontId="0" fillId="0" borderId="22" xfId="0" applyNumberFormat="1" applyBorder="1" applyAlignment="1">
      <alignment wrapText="1"/>
    </xf>
    <xf numFmtId="0" fontId="4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top" wrapText="1"/>
    </xf>
    <xf numFmtId="0" fontId="3" fillId="3" borderId="22" xfId="0" applyFont="1" applyFill="1" applyBorder="1" applyAlignment="1">
      <alignment horizontal="center" vertical="top" wrapText="1"/>
    </xf>
    <xf numFmtId="0" fontId="0" fillId="0" borderId="0" xfId="0" quotePrefix="1"/>
    <xf numFmtId="1" fontId="0" fillId="0" borderId="0" xfId="0" applyNumberFormat="1"/>
    <xf numFmtId="0" fontId="0" fillId="2" borderId="0" xfId="0" applyFill="1"/>
    <xf numFmtId="9" fontId="2" fillId="0" borderId="16" xfId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923ED-0503-448C-A1F1-BB58D2ABBAD0}">
  <dimension ref="B1:L95"/>
  <sheetViews>
    <sheetView zoomScale="90" zoomScaleNormal="90" workbookViewId="0">
      <selection activeCell="B75" sqref="B75"/>
    </sheetView>
  </sheetViews>
  <sheetFormatPr defaultRowHeight="14.25" x14ac:dyDescent="0.45"/>
  <cols>
    <col min="1" max="1" width="5.19921875" customWidth="1"/>
    <col min="2" max="2" width="10.33203125" customWidth="1"/>
    <col min="3" max="3" width="11.19921875" customWidth="1"/>
    <col min="4" max="4" width="50.33203125" customWidth="1"/>
    <col min="5" max="5" width="13.53125" customWidth="1"/>
    <col min="6" max="6" width="13.53125" style="10" customWidth="1"/>
    <col min="7" max="8" width="15.796875" style="10" customWidth="1"/>
    <col min="9" max="9" width="11.6640625" style="10" customWidth="1"/>
    <col min="10" max="10" width="11.796875" style="10" bestFit="1" customWidth="1"/>
    <col min="11" max="11" width="12.86328125" customWidth="1"/>
    <col min="12" max="12" width="33.1328125" style="11" customWidth="1"/>
    <col min="13" max="13" width="22.19921875" bestFit="1" customWidth="1"/>
  </cols>
  <sheetData>
    <row r="1" spans="2:12" x14ac:dyDescent="0.45">
      <c r="B1" s="9" t="s">
        <v>301</v>
      </c>
    </row>
    <row r="2" spans="2:12" s="9" customFormat="1" x14ac:dyDescent="0.45">
      <c r="B2" s="12"/>
      <c r="F2" s="13"/>
      <c r="G2" s="13"/>
      <c r="H2" s="13"/>
      <c r="I2" s="13"/>
      <c r="J2" s="13"/>
      <c r="K2"/>
      <c r="L2" s="14"/>
    </row>
    <row r="3" spans="2:12" x14ac:dyDescent="0.45">
      <c r="B3" s="85" t="s">
        <v>2</v>
      </c>
      <c r="C3" s="86">
        <v>2035</v>
      </c>
      <c r="D3" s="87"/>
      <c r="E3" s="87"/>
      <c r="F3" s="88" t="s">
        <v>110</v>
      </c>
      <c r="G3" s="88" t="s">
        <v>132</v>
      </c>
      <c r="H3" s="88" t="s">
        <v>133</v>
      </c>
      <c r="I3" s="88" t="s">
        <v>1501</v>
      </c>
      <c r="J3" s="88" t="s">
        <v>1499</v>
      </c>
      <c r="K3" s="87"/>
      <c r="L3" s="89"/>
    </row>
    <row r="4" spans="2:12" ht="39" customHeight="1" x14ac:dyDescent="0.45">
      <c r="B4" s="87"/>
      <c r="C4" s="87"/>
      <c r="D4" s="87"/>
      <c r="E4" s="87"/>
      <c r="F4" s="90" t="s">
        <v>102</v>
      </c>
      <c r="G4" s="91" t="s">
        <v>104</v>
      </c>
      <c r="H4" s="91" t="s">
        <v>1500</v>
      </c>
      <c r="I4" s="91" t="s">
        <v>107</v>
      </c>
      <c r="J4" s="91" t="s">
        <v>109</v>
      </c>
      <c r="K4" s="87"/>
      <c r="L4" s="89"/>
    </row>
    <row r="5" spans="2:12" ht="28.5" x14ac:dyDescent="0.45">
      <c r="B5" s="92" t="s">
        <v>112</v>
      </c>
      <c r="C5" s="92" t="s">
        <v>113</v>
      </c>
      <c r="D5" s="92" t="s">
        <v>114</v>
      </c>
      <c r="E5" s="93" t="s">
        <v>115</v>
      </c>
      <c r="F5" s="90" t="s">
        <v>101</v>
      </c>
      <c r="G5" s="90"/>
      <c r="H5" s="90"/>
      <c r="I5" s="90"/>
      <c r="J5" s="90"/>
      <c r="K5" s="94" t="s">
        <v>116</v>
      </c>
      <c r="L5" s="95" t="s">
        <v>117</v>
      </c>
    </row>
    <row r="8" spans="2:12" x14ac:dyDescent="0.45">
      <c r="F8" s="97">
        <v>2</v>
      </c>
      <c r="G8" s="97">
        <v>4</v>
      </c>
      <c r="H8" s="97">
        <v>6</v>
      </c>
      <c r="I8" s="97">
        <v>7</v>
      </c>
      <c r="J8" s="97">
        <v>8</v>
      </c>
    </row>
    <row r="9" spans="2:12" x14ac:dyDescent="0.45">
      <c r="C9" t="s">
        <v>6</v>
      </c>
      <c r="D9" t="s">
        <v>118</v>
      </c>
      <c r="F9" s="82">
        <f>HLOOKUP($C9,'techs used_Feb24'!$A$1:$CC$7,2,FALSE)</f>
        <v>0</v>
      </c>
      <c r="G9" s="82">
        <f>HLOOKUP($C9,'techs used_Feb24'!$A$1:$CC$7,4,FALSE)</f>
        <v>0</v>
      </c>
      <c r="H9" s="82">
        <f>HLOOKUP($C9,'techs used_Feb24'!$A$1:$CC$7,6,FALSE)</f>
        <v>0</v>
      </c>
      <c r="I9" s="82">
        <f>HLOOKUP($C9,'techs used_Feb24'!$A$1:$CC$7,7,FALSE)</f>
        <v>0</v>
      </c>
      <c r="J9" s="82" t="e">
        <f>HLOOKUP($C9,'techs used_Feb24'!$A$1:$CC$7,8,FALSE)</f>
        <v>#REF!</v>
      </c>
    </row>
    <row r="10" spans="2:12" hidden="1" x14ac:dyDescent="0.45">
      <c r="C10" t="s">
        <v>7</v>
      </c>
      <c r="F10" s="84">
        <f>HLOOKUP($C10,'techs used_Feb24'!$A$1:$CC$7,2,FALSE)</f>
        <v>0</v>
      </c>
      <c r="G10" s="84">
        <f>HLOOKUP($C10,'techs used_Feb24'!$A$1:$CC$7,4,FALSE)</f>
        <v>0</v>
      </c>
      <c r="H10" s="84">
        <f>HLOOKUP($C10,'techs used_Feb24'!$A$1:$CC$7,6,FALSE)</f>
        <v>0</v>
      </c>
      <c r="I10" s="84">
        <f>HLOOKUP($C10,'techs used_Feb24'!$A$1:$CC$7,7,FALSE)</f>
        <v>0</v>
      </c>
      <c r="J10" s="84" t="e">
        <f>HLOOKUP($C10,'techs used_Feb24'!$A$1:$CC$7,8,FALSE)</f>
        <v>#REF!</v>
      </c>
    </row>
    <row r="11" spans="2:12" hidden="1" x14ac:dyDescent="0.45">
      <c r="C11" t="s">
        <v>8</v>
      </c>
      <c r="F11" s="84">
        <f>HLOOKUP($C11,'techs used_Feb24'!$A$1:$CC$7,2,FALSE)</f>
        <v>0</v>
      </c>
      <c r="G11" s="84">
        <f>HLOOKUP($C11,'techs used_Feb24'!$A$1:$CC$7,4,FALSE)</f>
        <v>0</v>
      </c>
      <c r="H11" s="84">
        <f>HLOOKUP($C11,'techs used_Feb24'!$A$1:$CC$7,6,FALSE)</f>
        <v>0</v>
      </c>
      <c r="I11" s="84">
        <f>HLOOKUP($C11,'techs used_Feb24'!$A$1:$CC$7,7,FALSE)</f>
        <v>0</v>
      </c>
      <c r="J11" s="84" t="e">
        <f>HLOOKUP($C11,'techs used_Feb24'!$A$1:$CC$7,8,FALSE)</f>
        <v>#REF!</v>
      </c>
    </row>
    <row r="12" spans="2:12" hidden="1" x14ac:dyDescent="0.45">
      <c r="C12" t="s">
        <v>9</v>
      </c>
      <c r="F12" s="84">
        <f>HLOOKUP($C12,'techs used_Feb24'!$A$1:$CC$7,2,FALSE)</f>
        <v>0</v>
      </c>
      <c r="G12" s="84">
        <f>HLOOKUP($C12,'techs used_Feb24'!$A$1:$CC$7,4,FALSE)</f>
        <v>0</v>
      </c>
      <c r="H12" s="84">
        <f>HLOOKUP($C12,'techs used_Feb24'!$A$1:$CC$7,6,FALSE)</f>
        <v>0</v>
      </c>
      <c r="I12" s="84">
        <f>HLOOKUP($C12,'techs used_Feb24'!$A$1:$CC$7,7,FALSE)</f>
        <v>0</v>
      </c>
      <c r="J12" s="84" t="e">
        <f>HLOOKUP($C12,'techs used_Feb24'!$A$1:$CC$7,8,FALSE)</f>
        <v>#REF!</v>
      </c>
    </row>
    <row r="13" spans="2:12" hidden="1" x14ac:dyDescent="0.45">
      <c r="C13" t="s">
        <v>10</v>
      </c>
      <c r="F13" s="84">
        <f>HLOOKUP($C13,'techs used_Feb24'!$A$1:$CC$7,2,FALSE)</f>
        <v>0</v>
      </c>
      <c r="G13" s="84">
        <f>HLOOKUP($C13,'techs used_Feb24'!$A$1:$CC$7,4,FALSE)</f>
        <v>0</v>
      </c>
      <c r="H13" s="84">
        <f>HLOOKUP($C13,'techs used_Feb24'!$A$1:$CC$7,6,FALSE)</f>
        <v>0</v>
      </c>
      <c r="I13" s="84">
        <f>HLOOKUP($C13,'techs used_Feb24'!$A$1:$CC$7,7,FALSE)</f>
        <v>0</v>
      </c>
      <c r="J13" s="84" t="e">
        <f>HLOOKUP($C13,'techs used_Feb24'!$A$1:$CC$7,8,FALSE)</f>
        <v>#REF!</v>
      </c>
    </row>
    <row r="14" spans="2:12" x14ac:dyDescent="0.45">
      <c r="C14" t="s">
        <v>11</v>
      </c>
      <c r="F14" s="82">
        <f>HLOOKUP($C14,'techs used_Feb24'!$A$1:$CC$7,2,FALSE)</f>
        <v>0.23780722661836201</v>
      </c>
      <c r="G14" s="82">
        <f>HLOOKUP($C14,'techs used_Feb24'!$A$1:$CC$7,4,FALSE)</f>
        <v>0.23666088594693999</v>
      </c>
      <c r="H14" s="82">
        <f>HLOOKUP($C14,'techs used_Feb24'!$A$1:$CC$7,6,FALSE)</f>
        <v>0.179827339311593</v>
      </c>
      <c r="I14" s="82">
        <f>HLOOKUP($C14,'techs used_Feb24'!$A$1:$CC$7,7,FALSE)</f>
        <v>0.10647289208845299</v>
      </c>
      <c r="J14" s="82" t="e">
        <f>HLOOKUP($C14,'techs used_Feb24'!$A$1:$CC$7,8,FALSE)</f>
        <v>#REF!</v>
      </c>
    </row>
    <row r="15" spans="2:12" hidden="1" x14ac:dyDescent="0.45">
      <c r="C15" t="s">
        <v>12</v>
      </c>
      <c r="F15" s="82">
        <f>HLOOKUP($C15,'techs used_Feb24'!$A$1:$CC$7,2,FALSE)</f>
        <v>0</v>
      </c>
      <c r="G15" s="82">
        <f>HLOOKUP($C15,'techs used_Feb24'!$A$1:$CC$7,4,FALSE)</f>
        <v>0</v>
      </c>
      <c r="H15" s="82">
        <f>HLOOKUP($C15,'techs used_Feb24'!$A$1:$CC$7,6,FALSE)</f>
        <v>0</v>
      </c>
      <c r="I15" s="82">
        <f>HLOOKUP($C15,'techs used_Feb24'!$A$1:$CC$7,7,FALSE)</f>
        <v>0</v>
      </c>
      <c r="J15" s="82" t="e">
        <f>HLOOKUP($C15,'techs used_Feb24'!$A$1:$CC$7,8,FALSE)</f>
        <v>#REF!</v>
      </c>
    </row>
    <row r="16" spans="2:12" hidden="1" x14ac:dyDescent="0.45">
      <c r="C16" t="s">
        <v>13</v>
      </c>
      <c r="F16" s="82">
        <f>HLOOKUP($C16,'techs used_Feb24'!$A$1:$CC$7,2,FALSE)</f>
        <v>0</v>
      </c>
      <c r="G16" s="82">
        <f>HLOOKUP($C16,'techs used_Feb24'!$A$1:$CC$7,4,FALSE)</f>
        <v>0</v>
      </c>
      <c r="H16" s="82">
        <f>HLOOKUP($C16,'techs used_Feb24'!$A$1:$CC$7,6,FALSE)</f>
        <v>0</v>
      </c>
      <c r="I16" s="82">
        <f>HLOOKUP($C16,'techs used_Feb24'!$A$1:$CC$7,7,FALSE)</f>
        <v>0</v>
      </c>
      <c r="J16" s="82" t="e">
        <f>HLOOKUP($C16,'techs used_Feb24'!$A$1:$CC$7,8,FALSE)</f>
        <v>#REF!</v>
      </c>
    </row>
    <row r="17" spans="3:10" hidden="1" x14ac:dyDescent="0.45">
      <c r="C17" t="s">
        <v>14</v>
      </c>
      <c r="F17" s="82">
        <f>HLOOKUP($C17,'techs used_Feb24'!$A$1:$CC$7,2,FALSE)</f>
        <v>0</v>
      </c>
      <c r="G17" s="82">
        <f>HLOOKUP($C17,'techs used_Feb24'!$A$1:$CC$7,4,FALSE)</f>
        <v>0</v>
      </c>
      <c r="H17" s="82">
        <f>HLOOKUP($C17,'techs used_Feb24'!$A$1:$CC$7,6,FALSE)</f>
        <v>0</v>
      </c>
      <c r="I17" s="82">
        <f>HLOOKUP($C17,'techs used_Feb24'!$A$1:$CC$7,7,FALSE)</f>
        <v>0</v>
      </c>
      <c r="J17" s="82" t="e">
        <f>HLOOKUP($C17,'techs used_Feb24'!$A$1:$CC$7,8,FALSE)</f>
        <v>#REF!</v>
      </c>
    </row>
    <row r="18" spans="3:10" hidden="1" x14ac:dyDescent="0.45">
      <c r="C18" t="s">
        <v>15</v>
      </c>
      <c r="F18" s="82">
        <f>HLOOKUP($C18,'techs used_Feb24'!$A$1:$CC$7,2,FALSE)</f>
        <v>0</v>
      </c>
      <c r="G18" s="82">
        <f>HLOOKUP($C18,'techs used_Feb24'!$A$1:$CC$7,4,FALSE)</f>
        <v>0</v>
      </c>
      <c r="H18" s="82">
        <f>HLOOKUP($C18,'techs used_Feb24'!$A$1:$CC$7,6,FALSE)</f>
        <v>0</v>
      </c>
      <c r="I18" s="82">
        <f>HLOOKUP($C18,'techs used_Feb24'!$A$1:$CC$7,7,FALSE)</f>
        <v>0</v>
      </c>
      <c r="J18" s="82" t="e">
        <f>HLOOKUP($C18,'techs used_Feb24'!$A$1:$CC$7,8,FALSE)</f>
        <v>#REF!</v>
      </c>
    </row>
    <row r="19" spans="3:10" hidden="1" x14ac:dyDescent="0.45">
      <c r="C19" t="s">
        <v>16</v>
      </c>
      <c r="F19" s="82">
        <f>HLOOKUP($C19,'techs used_Feb24'!$A$1:$CC$7,2,FALSE)</f>
        <v>0</v>
      </c>
      <c r="G19" s="82">
        <f>HLOOKUP($C19,'techs used_Feb24'!$A$1:$CC$7,4,FALSE)</f>
        <v>0</v>
      </c>
      <c r="H19" s="82">
        <f>HLOOKUP($C19,'techs used_Feb24'!$A$1:$CC$7,6,FALSE)</f>
        <v>0</v>
      </c>
      <c r="I19" s="82">
        <f>HLOOKUP($C19,'techs used_Feb24'!$A$1:$CC$7,7,FALSE)</f>
        <v>0</v>
      </c>
      <c r="J19" s="82" t="e">
        <f>HLOOKUP($C19,'techs used_Feb24'!$A$1:$CC$7,8,FALSE)</f>
        <v>#REF!</v>
      </c>
    </row>
    <row r="20" spans="3:10" hidden="1" x14ac:dyDescent="0.45">
      <c r="C20" t="s">
        <v>17</v>
      </c>
      <c r="F20" s="82">
        <f>HLOOKUP($C20,'techs used_Feb24'!$A$1:$CC$7,2,FALSE)</f>
        <v>0</v>
      </c>
      <c r="G20" s="82">
        <f>HLOOKUP($C20,'techs used_Feb24'!$A$1:$CC$7,4,FALSE)</f>
        <v>0</v>
      </c>
      <c r="H20" s="82">
        <f>HLOOKUP($C20,'techs used_Feb24'!$A$1:$CC$7,6,FALSE)</f>
        <v>0</v>
      </c>
      <c r="I20" s="82">
        <f>HLOOKUP($C20,'techs used_Feb24'!$A$1:$CC$7,7,FALSE)</f>
        <v>0</v>
      </c>
      <c r="J20" s="82" t="e">
        <f>HLOOKUP($C20,'techs used_Feb24'!$A$1:$CC$7,8,FALSE)</f>
        <v>#REF!</v>
      </c>
    </row>
    <row r="21" spans="3:10" hidden="1" x14ac:dyDescent="0.45">
      <c r="C21" t="s">
        <v>18</v>
      </c>
      <c r="F21" s="82">
        <f>HLOOKUP($C21,'techs used_Feb24'!$A$1:$CC$7,2,FALSE)</f>
        <v>0</v>
      </c>
      <c r="G21" s="82">
        <f>HLOOKUP($C21,'techs used_Feb24'!$A$1:$CC$7,4,FALSE)</f>
        <v>0</v>
      </c>
      <c r="H21" s="82">
        <f>HLOOKUP($C21,'techs used_Feb24'!$A$1:$CC$7,6,FALSE)</f>
        <v>0</v>
      </c>
      <c r="I21" s="82">
        <f>HLOOKUP($C21,'techs used_Feb24'!$A$1:$CC$7,7,FALSE)</f>
        <v>0</v>
      </c>
      <c r="J21" s="82" t="e">
        <f>HLOOKUP($C21,'techs used_Feb24'!$A$1:$CC$7,8,FALSE)</f>
        <v>#REF!</v>
      </c>
    </row>
    <row r="22" spans="3:10" hidden="1" x14ac:dyDescent="0.45">
      <c r="C22" t="s">
        <v>19</v>
      </c>
      <c r="F22" s="82">
        <f>HLOOKUP($C22,'techs used_Feb24'!$A$1:$CC$7,2,FALSE)</f>
        <v>0</v>
      </c>
      <c r="G22" s="82">
        <f>HLOOKUP($C22,'techs used_Feb24'!$A$1:$CC$7,4,FALSE)</f>
        <v>0</v>
      </c>
      <c r="H22" s="82">
        <f>HLOOKUP($C22,'techs used_Feb24'!$A$1:$CC$7,6,FALSE)</f>
        <v>0</v>
      </c>
      <c r="I22" s="82">
        <f>HLOOKUP($C22,'techs used_Feb24'!$A$1:$CC$7,7,FALSE)</f>
        <v>0</v>
      </c>
      <c r="J22" s="82" t="e">
        <f>HLOOKUP($C22,'techs used_Feb24'!$A$1:$CC$7,8,FALSE)</f>
        <v>#REF!</v>
      </c>
    </row>
    <row r="23" spans="3:10" hidden="1" x14ac:dyDescent="0.45">
      <c r="C23" t="s">
        <v>20</v>
      </c>
      <c r="F23" s="82">
        <f>HLOOKUP($C23,'techs used_Feb24'!$A$1:$CC$7,2,FALSE)</f>
        <v>0</v>
      </c>
      <c r="G23" s="82">
        <f>HLOOKUP($C23,'techs used_Feb24'!$A$1:$CC$7,4,FALSE)</f>
        <v>0</v>
      </c>
      <c r="H23" s="82">
        <f>HLOOKUP($C23,'techs used_Feb24'!$A$1:$CC$7,6,FALSE)</f>
        <v>0</v>
      </c>
      <c r="I23" s="82">
        <f>HLOOKUP($C23,'techs used_Feb24'!$A$1:$CC$7,7,FALSE)</f>
        <v>0</v>
      </c>
      <c r="J23" s="82" t="e">
        <f>HLOOKUP($C23,'techs used_Feb24'!$A$1:$CC$7,8,FALSE)</f>
        <v>#REF!</v>
      </c>
    </row>
    <row r="24" spans="3:10" hidden="1" x14ac:dyDescent="0.45">
      <c r="C24" t="s">
        <v>21</v>
      </c>
      <c r="F24" s="82">
        <f>HLOOKUP($C24,'techs used_Feb24'!$A$1:$CC$7,2,FALSE)</f>
        <v>0</v>
      </c>
      <c r="G24" s="82">
        <f>HLOOKUP($C24,'techs used_Feb24'!$A$1:$CC$7,4,FALSE)</f>
        <v>0</v>
      </c>
      <c r="H24" s="82">
        <f>HLOOKUP($C24,'techs used_Feb24'!$A$1:$CC$7,6,FALSE)</f>
        <v>0</v>
      </c>
      <c r="I24" s="82">
        <f>HLOOKUP($C24,'techs used_Feb24'!$A$1:$CC$7,7,FALSE)</f>
        <v>0</v>
      </c>
      <c r="J24" s="82" t="e">
        <f>HLOOKUP($C24,'techs used_Feb24'!$A$1:$CC$7,8,FALSE)</f>
        <v>#REF!</v>
      </c>
    </row>
    <row r="25" spans="3:10" hidden="1" x14ac:dyDescent="0.45">
      <c r="C25" t="s">
        <v>22</v>
      </c>
      <c r="F25" s="82">
        <f>HLOOKUP($C25,'techs used_Feb24'!$A$1:$CC$7,2,FALSE)</f>
        <v>0</v>
      </c>
      <c r="G25" s="82">
        <f>HLOOKUP($C25,'techs used_Feb24'!$A$1:$CC$7,4,FALSE)</f>
        <v>0</v>
      </c>
      <c r="H25" s="82">
        <f>HLOOKUP($C25,'techs used_Feb24'!$A$1:$CC$7,6,FALSE)</f>
        <v>0</v>
      </c>
      <c r="I25" s="82">
        <f>HLOOKUP($C25,'techs used_Feb24'!$A$1:$CC$7,7,FALSE)</f>
        <v>0</v>
      </c>
      <c r="J25" s="82" t="e">
        <f>HLOOKUP($C25,'techs used_Feb24'!$A$1:$CC$7,8,FALSE)</f>
        <v>#REF!</v>
      </c>
    </row>
    <row r="26" spans="3:10" hidden="1" x14ac:dyDescent="0.45">
      <c r="C26" t="s">
        <v>23</v>
      </c>
      <c r="F26" s="82">
        <f>HLOOKUP($C26,'techs used_Feb24'!$A$1:$CC$7,2,FALSE)</f>
        <v>0</v>
      </c>
      <c r="G26" s="82">
        <f>HLOOKUP($C26,'techs used_Feb24'!$A$1:$CC$7,4,FALSE)</f>
        <v>0</v>
      </c>
      <c r="H26" s="82">
        <f>HLOOKUP($C26,'techs used_Feb24'!$A$1:$CC$7,6,FALSE)</f>
        <v>0</v>
      </c>
      <c r="I26" s="82">
        <f>HLOOKUP($C26,'techs used_Feb24'!$A$1:$CC$7,7,FALSE)</f>
        <v>0</v>
      </c>
      <c r="J26" s="82" t="e">
        <f>HLOOKUP($C26,'techs used_Feb24'!$A$1:$CC$7,8,FALSE)</f>
        <v>#REF!</v>
      </c>
    </row>
    <row r="27" spans="3:10" hidden="1" x14ac:dyDescent="0.45">
      <c r="C27" t="s">
        <v>24</v>
      </c>
      <c r="F27" s="82">
        <f>HLOOKUP($C27,'techs used_Feb24'!$A$1:$CC$7,2,FALSE)</f>
        <v>0</v>
      </c>
      <c r="G27" s="82">
        <f>HLOOKUP($C27,'techs used_Feb24'!$A$1:$CC$7,4,FALSE)</f>
        <v>0</v>
      </c>
      <c r="H27" s="82">
        <f>HLOOKUP($C27,'techs used_Feb24'!$A$1:$CC$7,6,FALSE)</f>
        <v>0</v>
      </c>
      <c r="I27" s="82">
        <f>HLOOKUP($C27,'techs used_Feb24'!$A$1:$CC$7,7,FALSE)</f>
        <v>0</v>
      </c>
      <c r="J27" s="82" t="e">
        <f>HLOOKUP($C27,'techs used_Feb24'!$A$1:$CC$7,8,FALSE)</f>
        <v>#REF!</v>
      </c>
    </row>
    <row r="28" spans="3:10" hidden="1" x14ac:dyDescent="0.45">
      <c r="C28" t="s">
        <v>25</v>
      </c>
      <c r="F28" s="82">
        <f>HLOOKUP($C28,'techs used_Feb24'!$A$1:$CC$7,2,FALSE)</f>
        <v>0</v>
      </c>
      <c r="G28" s="82">
        <f>HLOOKUP($C28,'techs used_Feb24'!$A$1:$CC$7,4,FALSE)</f>
        <v>0</v>
      </c>
      <c r="H28" s="82">
        <f>HLOOKUP($C28,'techs used_Feb24'!$A$1:$CC$7,6,FALSE)</f>
        <v>0</v>
      </c>
      <c r="I28" s="82">
        <f>HLOOKUP($C28,'techs used_Feb24'!$A$1:$CC$7,7,FALSE)</f>
        <v>0</v>
      </c>
      <c r="J28" s="82" t="e">
        <f>HLOOKUP($C28,'techs used_Feb24'!$A$1:$CC$7,8,FALSE)</f>
        <v>#REF!</v>
      </c>
    </row>
    <row r="29" spans="3:10" hidden="1" x14ac:dyDescent="0.45">
      <c r="C29" t="s">
        <v>26</v>
      </c>
      <c r="F29" s="82">
        <f>HLOOKUP($C29,'techs used_Feb24'!$A$1:$CC$7,2,FALSE)</f>
        <v>0</v>
      </c>
      <c r="G29" s="82">
        <f>HLOOKUP($C29,'techs used_Feb24'!$A$1:$CC$7,4,FALSE)</f>
        <v>0</v>
      </c>
      <c r="H29" s="82">
        <f>HLOOKUP($C29,'techs used_Feb24'!$A$1:$CC$7,6,FALSE)</f>
        <v>0</v>
      </c>
      <c r="I29" s="82">
        <f>HLOOKUP($C29,'techs used_Feb24'!$A$1:$CC$7,7,FALSE)</f>
        <v>0</v>
      </c>
      <c r="J29" s="82" t="e">
        <f>HLOOKUP($C29,'techs used_Feb24'!$A$1:$CC$7,8,FALSE)</f>
        <v>#REF!</v>
      </c>
    </row>
    <row r="30" spans="3:10" hidden="1" x14ac:dyDescent="0.45">
      <c r="C30" t="s">
        <v>27</v>
      </c>
      <c r="F30" s="82">
        <f>HLOOKUP($C30,'techs used_Feb24'!$A$1:$CC$7,2,FALSE)</f>
        <v>0</v>
      </c>
      <c r="G30" s="82">
        <f>HLOOKUP($C30,'techs used_Feb24'!$A$1:$CC$7,4,FALSE)</f>
        <v>0</v>
      </c>
      <c r="H30" s="82">
        <f>HLOOKUP($C30,'techs used_Feb24'!$A$1:$CC$7,6,FALSE)</f>
        <v>0</v>
      </c>
      <c r="I30" s="82">
        <f>HLOOKUP($C30,'techs used_Feb24'!$A$1:$CC$7,7,FALSE)</f>
        <v>0</v>
      </c>
      <c r="J30" s="82" t="e">
        <f>HLOOKUP($C30,'techs used_Feb24'!$A$1:$CC$7,8,FALSE)</f>
        <v>#REF!</v>
      </c>
    </row>
    <row r="31" spans="3:10" hidden="1" x14ac:dyDescent="0.45">
      <c r="C31" t="s">
        <v>28</v>
      </c>
      <c r="F31" s="82">
        <f>HLOOKUP($C31,'techs used_Feb24'!$A$1:$CC$7,2,FALSE)</f>
        <v>0</v>
      </c>
      <c r="G31" s="82">
        <f>HLOOKUP($C31,'techs used_Feb24'!$A$1:$CC$7,4,FALSE)</f>
        <v>0</v>
      </c>
      <c r="H31" s="82">
        <f>HLOOKUP($C31,'techs used_Feb24'!$A$1:$CC$7,6,FALSE)</f>
        <v>0</v>
      </c>
      <c r="I31" s="82">
        <f>HLOOKUP($C31,'techs used_Feb24'!$A$1:$CC$7,7,FALSE)</f>
        <v>0</v>
      </c>
      <c r="J31" s="82" t="e">
        <f>HLOOKUP($C31,'techs used_Feb24'!$A$1:$CC$7,8,FALSE)</f>
        <v>#REF!</v>
      </c>
    </row>
    <row r="32" spans="3:10" hidden="1" x14ac:dyDescent="0.45">
      <c r="C32" t="s">
        <v>29</v>
      </c>
      <c r="F32" s="82">
        <f>HLOOKUP($C32,'techs used_Feb24'!$A$1:$CC$7,2,FALSE)</f>
        <v>0</v>
      </c>
      <c r="G32" s="82">
        <f>HLOOKUP($C32,'techs used_Feb24'!$A$1:$CC$7,4,FALSE)</f>
        <v>0</v>
      </c>
      <c r="H32" s="82">
        <f>HLOOKUP($C32,'techs used_Feb24'!$A$1:$CC$7,6,FALSE)</f>
        <v>0</v>
      </c>
      <c r="I32" s="82">
        <f>HLOOKUP($C32,'techs used_Feb24'!$A$1:$CC$7,7,FALSE)</f>
        <v>0</v>
      </c>
      <c r="J32" s="82" t="e">
        <f>HLOOKUP($C32,'techs used_Feb24'!$A$1:$CC$7,8,FALSE)</f>
        <v>#REF!</v>
      </c>
    </row>
    <row r="33" spans="3:12" hidden="1" x14ac:dyDescent="0.45">
      <c r="C33" t="s">
        <v>30</v>
      </c>
      <c r="F33" s="82">
        <f>HLOOKUP($C33,'techs used_Feb24'!$A$1:$CC$7,2,FALSE)</f>
        <v>0</v>
      </c>
      <c r="G33" s="82">
        <f>HLOOKUP($C33,'techs used_Feb24'!$A$1:$CC$7,4,FALSE)</f>
        <v>0</v>
      </c>
      <c r="H33" s="82">
        <f>HLOOKUP($C33,'techs used_Feb24'!$A$1:$CC$7,6,FALSE)</f>
        <v>0</v>
      </c>
      <c r="I33" s="82">
        <f>HLOOKUP($C33,'techs used_Feb24'!$A$1:$CC$7,7,FALSE)</f>
        <v>0</v>
      </c>
      <c r="J33" s="82" t="e">
        <f>HLOOKUP($C33,'techs used_Feb24'!$A$1:$CC$7,8,FALSE)</f>
        <v>#REF!</v>
      </c>
    </row>
    <row r="34" spans="3:12" x14ac:dyDescent="0.45">
      <c r="C34" t="s">
        <v>31</v>
      </c>
      <c r="D34" s="29" t="s">
        <v>119</v>
      </c>
      <c r="F34" s="82">
        <f>HLOOKUP($C34,'techs used_Feb24'!$A$1:$CC$7,2,FALSE)</f>
        <v>0.23780722661836201</v>
      </c>
      <c r="G34" s="82">
        <f>HLOOKUP($C34,'techs used_Feb24'!$A$1:$CC$7,4,FALSE)</f>
        <v>0.23666088594693999</v>
      </c>
      <c r="H34" s="82">
        <f>HLOOKUP($C34,'techs used_Feb24'!$A$1:$CC$7,6,FALSE)</f>
        <v>0.179752826012402</v>
      </c>
      <c r="I34" s="82">
        <f>HLOOKUP($C34,'techs used_Feb24'!$A$1:$CC$7,7,FALSE)</f>
        <v>0.10647289208845299</v>
      </c>
      <c r="J34" s="82" t="e">
        <f>HLOOKUP($C34,'techs used_Feb24'!$A$1:$CC$7,8,FALSE)</f>
        <v>#REF!</v>
      </c>
      <c r="L34"/>
    </row>
    <row r="35" spans="3:12" hidden="1" x14ac:dyDescent="0.45">
      <c r="C35" t="s">
        <v>32</v>
      </c>
      <c r="F35" s="82">
        <f>HLOOKUP($C35,'techs used_Feb24'!$A$1:$CC$7,2,FALSE)</f>
        <v>0</v>
      </c>
      <c r="G35" s="82">
        <f>HLOOKUP($C35,'techs used_Feb24'!$A$1:$CC$7,4,FALSE)</f>
        <v>0</v>
      </c>
      <c r="H35" s="82">
        <f>HLOOKUP($C35,'techs used_Feb24'!$A$1:$CC$7,6,FALSE)</f>
        <v>0</v>
      </c>
      <c r="I35" s="82">
        <f>HLOOKUP($C35,'techs used_Feb24'!$A$1:$CC$7,7,FALSE)</f>
        <v>0</v>
      </c>
      <c r="J35" s="82" t="e">
        <f>HLOOKUP($C35,'techs used_Feb24'!$A$1:$CC$7,8,FALSE)</f>
        <v>#REF!</v>
      </c>
      <c r="L35"/>
    </row>
    <row r="36" spans="3:12" hidden="1" x14ac:dyDescent="0.45">
      <c r="C36" t="s">
        <v>33</v>
      </c>
      <c r="F36" s="82">
        <f>HLOOKUP($C36,'techs used_Feb24'!$A$1:$CC$7,2,FALSE)</f>
        <v>0</v>
      </c>
      <c r="G36" s="82">
        <f>HLOOKUP($C36,'techs used_Feb24'!$A$1:$CC$7,4,FALSE)</f>
        <v>0</v>
      </c>
      <c r="H36" s="82">
        <f>HLOOKUP($C36,'techs used_Feb24'!$A$1:$CC$7,6,FALSE)</f>
        <v>0</v>
      </c>
      <c r="I36" s="82">
        <f>HLOOKUP($C36,'techs used_Feb24'!$A$1:$CC$7,7,FALSE)</f>
        <v>0</v>
      </c>
      <c r="J36" s="82" t="e">
        <f>HLOOKUP($C36,'techs used_Feb24'!$A$1:$CC$7,8,FALSE)</f>
        <v>#REF!</v>
      </c>
      <c r="L36"/>
    </row>
    <row r="37" spans="3:12" hidden="1" x14ac:dyDescent="0.45">
      <c r="C37" t="s">
        <v>34</v>
      </c>
      <c r="F37" s="82">
        <f>HLOOKUP($C37,'techs used_Feb24'!$A$1:$CC$7,2,FALSE)</f>
        <v>0</v>
      </c>
      <c r="G37" s="82">
        <f>HLOOKUP($C37,'techs used_Feb24'!$A$1:$CC$7,4,FALSE)</f>
        <v>0</v>
      </c>
      <c r="H37" s="82">
        <f>HLOOKUP($C37,'techs used_Feb24'!$A$1:$CC$7,6,FALSE)</f>
        <v>0</v>
      </c>
      <c r="I37" s="82">
        <f>HLOOKUP($C37,'techs used_Feb24'!$A$1:$CC$7,7,FALSE)</f>
        <v>0</v>
      </c>
      <c r="J37" s="82" t="e">
        <f>HLOOKUP($C37,'techs used_Feb24'!$A$1:$CC$7,8,FALSE)</f>
        <v>#REF!</v>
      </c>
      <c r="L37"/>
    </row>
    <row r="38" spans="3:12" hidden="1" x14ac:dyDescent="0.45">
      <c r="C38" t="s">
        <v>35</v>
      </c>
      <c r="F38" s="82">
        <f>HLOOKUP($C38,'techs used_Feb24'!$A$1:$CC$7,2,FALSE)</f>
        <v>0</v>
      </c>
      <c r="G38" s="82">
        <f>HLOOKUP($C38,'techs used_Feb24'!$A$1:$CC$7,4,FALSE)</f>
        <v>0</v>
      </c>
      <c r="H38" s="82" t="str">
        <f>HLOOKUP($C38,'techs used_Feb24'!$A$1:$CC$7,6,FALSE)</f>
        <v>7.45132991909575E-05</v>
      </c>
      <c r="I38" s="82">
        <f>HLOOKUP($C38,'techs used_Feb24'!$A$1:$CC$7,7,FALSE)</f>
        <v>0</v>
      </c>
      <c r="J38" s="82" t="e">
        <f>HLOOKUP($C38,'techs used_Feb24'!$A$1:$CC$7,8,FALSE)</f>
        <v>#REF!</v>
      </c>
      <c r="L38"/>
    </row>
    <row r="39" spans="3:12" hidden="1" x14ac:dyDescent="0.45">
      <c r="C39" t="s">
        <v>36</v>
      </c>
      <c r="F39" s="82">
        <f>HLOOKUP($C39,'techs used_Feb24'!$A$1:$CC$7,2,FALSE)</f>
        <v>0</v>
      </c>
      <c r="G39" s="82">
        <f>HLOOKUP($C39,'techs used_Feb24'!$A$1:$CC$7,4,FALSE)</f>
        <v>0</v>
      </c>
      <c r="H39" s="82">
        <f>HLOOKUP($C39,'techs used_Feb24'!$A$1:$CC$7,6,FALSE)</f>
        <v>0</v>
      </c>
      <c r="I39" s="82">
        <f>HLOOKUP($C39,'techs used_Feb24'!$A$1:$CC$7,7,FALSE)</f>
        <v>0</v>
      </c>
      <c r="J39" s="82" t="e">
        <f>HLOOKUP($C39,'techs used_Feb24'!$A$1:$CC$7,8,FALSE)</f>
        <v>#REF!</v>
      </c>
      <c r="L39"/>
    </row>
    <row r="40" spans="3:12" hidden="1" x14ac:dyDescent="0.45">
      <c r="C40" t="s">
        <v>37</v>
      </c>
      <c r="F40" s="82">
        <f>HLOOKUP($C40,'techs used_Feb24'!$A$1:$CC$7,2,FALSE)</f>
        <v>0</v>
      </c>
      <c r="G40" s="82">
        <f>HLOOKUP($C40,'techs used_Feb24'!$A$1:$CC$7,4,FALSE)</f>
        <v>0</v>
      </c>
      <c r="H40" s="82">
        <f>HLOOKUP($C40,'techs used_Feb24'!$A$1:$CC$7,6,FALSE)</f>
        <v>0</v>
      </c>
      <c r="I40" s="82">
        <f>HLOOKUP($C40,'techs used_Feb24'!$A$1:$CC$7,7,FALSE)</f>
        <v>0</v>
      </c>
      <c r="J40" s="82" t="e">
        <f>HLOOKUP($C40,'techs used_Feb24'!$A$1:$CC$7,8,FALSE)</f>
        <v>#REF!</v>
      </c>
    </row>
    <row r="41" spans="3:12" hidden="1" x14ac:dyDescent="0.45">
      <c r="C41" t="s">
        <v>38</v>
      </c>
      <c r="F41" s="82">
        <f>HLOOKUP($C41,'techs used_Feb24'!$A$1:$CC$7,2,FALSE)</f>
        <v>0</v>
      </c>
      <c r="G41" s="82">
        <f>HLOOKUP($C41,'techs used_Feb24'!$A$1:$CC$7,4,FALSE)</f>
        <v>0</v>
      </c>
      <c r="H41" s="82">
        <f>HLOOKUP($C41,'techs used_Feb24'!$A$1:$CC$7,6,FALSE)</f>
        <v>0</v>
      </c>
      <c r="I41" s="82">
        <f>HLOOKUP($C41,'techs used_Feb24'!$A$1:$CC$7,7,FALSE)</f>
        <v>0</v>
      </c>
      <c r="J41" s="82" t="e">
        <f>HLOOKUP($C41,'techs used_Feb24'!$A$1:$CC$7,8,FALSE)</f>
        <v>#REF!</v>
      </c>
    </row>
    <row r="42" spans="3:12" hidden="1" x14ac:dyDescent="0.45">
      <c r="C42" t="s">
        <v>39</v>
      </c>
      <c r="F42" s="82">
        <f>HLOOKUP($C42,'techs used_Feb24'!$A$1:$CC$7,2,FALSE)</f>
        <v>0</v>
      </c>
      <c r="G42" s="82">
        <f>HLOOKUP($C42,'techs used_Feb24'!$A$1:$CC$7,4,FALSE)</f>
        <v>0</v>
      </c>
      <c r="H42" s="82">
        <f>HLOOKUP($C42,'techs used_Feb24'!$A$1:$CC$7,6,FALSE)</f>
        <v>0</v>
      </c>
      <c r="I42" s="82">
        <f>HLOOKUP($C42,'techs used_Feb24'!$A$1:$CC$7,7,FALSE)</f>
        <v>0</v>
      </c>
      <c r="J42" s="82" t="e">
        <f>HLOOKUP($C42,'techs used_Feb24'!$A$1:$CC$7,8,FALSE)</f>
        <v>#REF!</v>
      </c>
    </row>
    <row r="43" spans="3:12" hidden="1" x14ac:dyDescent="0.45">
      <c r="C43" t="s">
        <v>40</v>
      </c>
      <c r="F43" s="82">
        <f>HLOOKUP($C43,'techs used_Feb24'!$A$1:$CC$7,2,FALSE)</f>
        <v>0</v>
      </c>
      <c r="G43" s="82">
        <f>HLOOKUP($C43,'techs used_Feb24'!$A$1:$CC$7,4,FALSE)</f>
        <v>0</v>
      </c>
      <c r="H43" s="82">
        <f>HLOOKUP($C43,'techs used_Feb24'!$A$1:$CC$7,6,FALSE)</f>
        <v>0</v>
      </c>
      <c r="I43" s="82">
        <f>HLOOKUP($C43,'techs used_Feb24'!$A$1:$CC$7,7,FALSE)</f>
        <v>0</v>
      </c>
      <c r="J43" s="82" t="e">
        <f>HLOOKUP($C43,'techs used_Feb24'!$A$1:$CC$7,8,FALSE)</f>
        <v>#REF!</v>
      </c>
    </row>
    <row r="44" spans="3:12" x14ac:dyDescent="0.45">
      <c r="C44" t="s">
        <v>41</v>
      </c>
      <c r="D44" s="26" t="s">
        <v>120</v>
      </c>
      <c r="F44" s="82">
        <f>HLOOKUP($C44,'techs used_Feb24'!$A$1:$CC$7,2,FALSE)</f>
        <v>0.22600152540756999</v>
      </c>
      <c r="G44" s="82">
        <f>HLOOKUP($C44,'techs used_Feb24'!$A$1:$CC$7,4,FALSE)</f>
        <v>0.22485410753664101</v>
      </c>
      <c r="H44" s="82">
        <f>HLOOKUP($C44,'techs used_Feb24'!$A$1:$CC$7,6,FALSE)</f>
        <v>0.134522298104783</v>
      </c>
      <c r="I44" s="82">
        <f>HLOOKUP($C44,'techs used_Feb24'!$A$1:$CC$7,7,FALSE)</f>
        <v>7.3248782842655097E-2</v>
      </c>
      <c r="J44" s="82" t="e">
        <f>HLOOKUP($C44,'techs used_Feb24'!$A$1:$CC$7,8,FALSE)</f>
        <v>#REF!</v>
      </c>
    </row>
    <row r="45" spans="3:12" x14ac:dyDescent="0.45">
      <c r="C45" t="s">
        <v>42</v>
      </c>
      <c r="D45" s="29" t="s">
        <v>121</v>
      </c>
      <c r="F45" s="82">
        <f>HLOOKUP($C45,'techs used_Feb24'!$A$1:$CC$7,2,FALSE)</f>
        <v>1.18057012107923E-2</v>
      </c>
      <c r="G45" s="82">
        <f>HLOOKUP($C45,'techs used_Feb24'!$A$1:$CC$7,4,FALSE)</f>
        <v>1.1806778410298899E-2</v>
      </c>
      <c r="H45" s="82">
        <f>HLOOKUP($C45,'techs used_Feb24'!$A$1:$CC$7,6,FALSE)</f>
        <v>4.5305041206809803E-2</v>
      </c>
      <c r="I45" s="82">
        <f>HLOOKUP($C45,'techs used_Feb24'!$A$1:$CC$7,7,FALSE)</f>
        <v>3.1999049836642798E-2</v>
      </c>
      <c r="J45" s="82" t="e">
        <f>HLOOKUP($C45,'techs used_Feb24'!$A$1:$CC$7,8,FALSE)</f>
        <v>#REF!</v>
      </c>
    </row>
    <row r="46" spans="3:12" hidden="1" x14ac:dyDescent="0.45">
      <c r="C46" t="s">
        <v>43</v>
      </c>
      <c r="F46" s="82">
        <f>HLOOKUP($C46,'techs used_Feb24'!$A$1:$CC$7,2,FALSE)</f>
        <v>0</v>
      </c>
      <c r="G46" s="82">
        <f>HLOOKUP($C46,'techs used_Feb24'!$A$1:$CC$7,4,FALSE)</f>
        <v>0</v>
      </c>
      <c r="H46" s="82">
        <f>HLOOKUP($C46,'techs used_Feb24'!$A$1:$CC$7,6,FALSE)</f>
        <v>0</v>
      </c>
      <c r="I46" s="82">
        <f>HLOOKUP($C46,'techs used_Feb24'!$A$1:$CC$7,7,FALSE)</f>
        <v>1.22505940915548E-3</v>
      </c>
      <c r="J46" s="82" t="e">
        <f>HLOOKUP($C46,'techs used_Feb24'!$A$1:$CC$7,8,FALSE)</f>
        <v>#REF!</v>
      </c>
    </row>
    <row r="47" spans="3:12" hidden="1" x14ac:dyDescent="0.45">
      <c r="C47" t="s">
        <v>44</v>
      </c>
      <c r="F47" s="82">
        <f>HLOOKUP($C47,'techs used_Feb24'!$A$1:$CC$7,2,FALSE)</f>
        <v>0</v>
      </c>
      <c r="G47" s="82">
        <f>HLOOKUP($C47,'techs used_Feb24'!$A$1:$CC$7,4,FALSE)</f>
        <v>0</v>
      </c>
      <c r="H47" s="82">
        <f>HLOOKUP($C47,'techs used_Feb24'!$A$1:$CC$7,6,FALSE)</f>
        <v>0</v>
      </c>
      <c r="I47" s="82">
        <f>HLOOKUP($C47,'techs used_Feb24'!$A$1:$CC$7,7,FALSE)</f>
        <v>0</v>
      </c>
      <c r="J47" s="82" t="e">
        <f>HLOOKUP($C47,'techs used_Feb24'!$A$1:$CC$7,8,FALSE)</f>
        <v>#REF!</v>
      </c>
    </row>
    <row r="48" spans="3:12" hidden="1" x14ac:dyDescent="0.45">
      <c r="C48" t="s">
        <v>45</v>
      </c>
      <c r="F48" s="82">
        <f>HLOOKUP($C48,'techs used_Feb24'!$A$1:$CC$7,2,FALSE)</f>
        <v>0</v>
      </c>
      <c r="G48" s="82">
        <f>HLOOKUP($C48,'techs used_Feb24'!$A$1:$CC$7,4,FALSE)</f>
        <v>0</v>
      </c>
      <c r="H48" s="82">
        <f>HLOOKUP($C48,'techs used_Feb24'!$A$1:$CC$7,6,FALSE)</f>
        <v>0</v>
      </c>
      <c r="I48" s="82">
        <f>HLOOKUP($C48,'techs used_Feb24'!$A$1:$CC$7,7,FALSE)</f>
        <v>0</v>
      </c>
      <c r="J48" s="82" t="e">
        <f>HLOOKUP($C48,'techs used_Feb24'!$A$1:$CC$7,8,FALSE)</f>
        <v>#REF!</v>
      </c>
    </row>
    <row r="49" spans="3:10" hidden="1" x14ac:dyDescent="0.45">
      <c r="C49" t="s">
        <v>46</v>
      </c>
      <c r="F49" s="82">
        <f>HLOOKUP($C49,'techs used_Feb24'!$A$1:$CC$7,2,FALSE)</f>
        <v>0</v>
      </c>
      <c r="G49" s="82">
        <f>HLOOKUP($C49,'techs used_Feb24'!$A$1:$CC$7,4,FALSE)</f>
        <v>0</v>
      </c>
      <c r="H49" s="82">
        <f>HLOOKUP($C49,'techs used_Feb24'!$A$1:$CC$7,6,FALSE)</f>
        <v>0</v>
      </c>
      <c r="I49" s="82">
        <f>HLOOKUP($C49,'techs used_Feb24'!$A$1:$CC$7,7,FALSE)</f>
        <v>0</v>
      </c>
      <c r="J49" s="82" t="e">
        <f>HLOOKUP($C49,'techs used_Feb24'!$A$1:$CC$7,8,FALSE)</f>
        <v>#REF!</v>
      </c>
    </row>
    <row r="50" spans="3:10" hidden="1" x14ac:dyDescent="0.45">
      <c r="C50" t="s">
        <v>47</v>
      </c>
      <c r="F50" s="82">
        <f>HLOOKUP($C50,'techs used_Feb24'!$A$1:$CC$7,2,FALSE)</f>
        <v>0</v>
      </c>
      <c r="G50" s="82">
        <f>HLOOKUP($C50,'techs used_Feb24'!$A$1:$CC$7,4,FALSE)</f>
        <v>0</v>
      </c>
      <c r="H50" s="82">
        <f>HLOOKUP($C50,'techs used_Feb24'!$A$1:$CC$7,6,FALSE)</f>
        <v>0</v>
      </c>
      <c r="I50" s="82">
        <f>HLOOKUP($C50,'techs used_Feb24'!$A$1:$CC$7,7,FALSE)</f>
        <v>0</v>
      </c>
      <c r="J50" s="82" t="e">
        <f>HLOOKUP($C50,'techs used_Feb24'!$A$1:$CC$7,8,FALSE)</f>
        <v>#REF!</v>
      </c>
    </row>
    <row r="51" spans="3:10" x14ac:dyDescent="0.45">
      <c r="C51" t="s">
        <v>48</v>
      </c>
      <c r="F51" s="99">
        <f>HLOOKUP($C51,'techs used_Feb24'!$A$1:$CC$7,2,FALSE)</f>
        <v>0.37819429878920802</v>
      </c>
      <c r="G51" s="99">
        <f>HLOOKUP($C51,'techs used_Feb24'!$A$1:$CC$7,4,FALSE)</f>
        <v>0.37797326504520501</v>
      </c>
      <c r="H51" s="99">
        <f>HLOOKUP($C51,'techs used_Feb24'!$A$1:$CC$7,6,FALSE)</f>
        <v>0.367398329946799</v>
      </c>
      <c r="I51" s="99">
        <f>HLOOKUP($C51,'techs used_Feb24'!$A$1:$CC$7,7,FALSE)</f>
        <v>0.32794620083120102</v>
      </c>
      <c r="J51" s="99" t="e">
        <f>HLOOKUP($C51,'techs used_Feb24'!$A$1:$CC$7,8,FALSE)</f>
        <v>#REF!</v>
      </c>
    </row>
    <row r="52" spans="3:10" hidden="1" x14ac:dyDescent="0.45">
      <c r="C52" t="s">
        <v>49</v>
      </c>
      <c r="F52" s="82">
        <f>HLOOKUP($C52,'techs used_Feb24'!$A$1:$CC$7,2,FALSE)</f>
        <v>0</v>
      </c>
      <c r="G52" s="82">
        <f>HLOOKUP($C52,'techs used_Feb24'!$A$1:$CC$7,4,FALSE)</f>
        <v>0</v>
      </c>
      <c r="H52" s="82">
        <f>HLOOKUP($C52,'techs used_Feb24'!$A$1:$CC$7,6,FALSE)</f>
        <v>0</v>
      </c>
      <c r="I52" s="82">
        <f>HLOOKUP($C52,'techs used_Feb24'!$A$1:$CC$7,7,FALSE)</f>
        <v>0</v>
      </c>
      <c r="J52" s="82" t="e">
        <f>HLOOKUP($C52,'techs used_Feb24'!$A$1:$CC$7,8,FALSE)</f>
        <v>#REF!</v>
      </c>
    </row>
    <row r="53" spans="3:10" hidden="1" x14ac:dyDescent="0.45">
      <c r="C53" t="s">
        <v>50</v>
      </c>
      <c r="F53" s="82">
        <f>HLOOKUP($C53,'techs used_Feb24'!$A$1:$CC$7,2,FALSE)</f>
        <v>0</v>
      </c>
      <c r="G53" s="82">
        <f>HLOOKUP($C53,'techs used_Feb24'!$A$1:$CC$7,4,FALSE)</f>
        <v>0</v>
      </c>
      <c r="H53" s="82">
        <f>HLOOKUP($C53,'techs used_Feb24'!$A$1:$CC$7,6,FALSE)</f>
        <v>0</v>
      </c>
      <c r="I53" s="82">
        <f>HLOOKUP($C53,'techs used_Feb24'!$A$1:$CC$7,7,FALSE)</f>
        <v>0</v>
      </c>
      <c r="J53" s="82" t="e">
        <f>HLOOKUP($C53,'techs used_Feb24'!$A$1:$CC$7,8,FALSE)</f>
        <v>#REF!</v>
      </c>
    </row>
    <row r="54" spans="3:10" hidden="1" x14ac:dyDescent="0.45">
      <c r="C54" t="s">
        <v>51</v>
      </c>
      <c r="F54" s="82">
        <f>HLOOKUP($C54,'techs used_Feb24'!$A$1:$CC$7,2,FALSE)</f>
        <v>0</v>
      </c>
      <c r="G54" s="82">
        <f>HLOOKUP($C54,'techs used_Feb24'!$A$1:$CC$7,4,FALSE)</f>
        <v>0</v>
      </c>
      <c r="H54" s="82">
        <f>HLOOKUP($C54,'techs used_Feb24'!$A$1:$CC$7,6,FALSE)</f>
        <v>0</v>
      </c>
      <c r="I54" s="82">
        <f>HLOOKUP($C54,'techs used_Feb24'!$A$1:$CC$7,7,FALSE)</f>
        <v>0</v>
      </c>
      <c r="J54" s="82" t="e">
        <f>HLOOKUP($C54,'techs used_Feb24'!$A$1:$CC$7,8,FALSE)</f>
        <v>#REF!</v>
      </c>
    </row>
    <row r="55" spans="3:10" hidden="1" x14ac:dyDescent="0.45">
      <c r="C55" t="s">
        <v>52</v>
      </c>
      <c r="F55" s="82">
        <f>HLOOKUP($C55,'techs used_Feb24'!$A$1:$CC$7,2,FALSE)</f>
        <v>0</v>
      </c>
      <c r="G55" s="82">
        <f>HLOOKUP($C55,'techs used_Feb24'!$A$1:$CC$7,4,FALSE)</f>
        <v>0</v>
      </c>
      <c r="H55" s="82">
        <f>HLOOKUP($C55,'techs used_Feb24'!$A$1:$CC$7,6,FALSE)</f>
        <v>0</v>
      </c>
      <c r="I55" s="82">
        <f>HLOOKUP($C55,'techs used_Feb24'!$A$1:$CC$7,7,FALSE)</f>
        <v>0</v>
      </c>
      <c r="J55" s="82" t="e">
        <f>HLOOKUP($C55,'techs used_Feb24'!$A$1:$CC$7,8,FALSE)</f>
        <v>#REF!</v>
      </c>
    </row>
    <row r="56" spans="3:10" hidden="1" x14ac:dyDescent="0.45">
      <c r="C56" t="s">
        <v>53</v>
      </c>
      <c r="F56" s="82">
        <f>HLOOKUP($C56,'techs used_Feb24'!$A$1:$CC$7,2,FALSE)</f>
        <v>0</v>
      </c>
      <c r="G56" s="82">
        <f>HLOOKUP($C56,'techs used_Feb24'!$A$1:$CC$7,4,FALSE)</f>
        <v>0</v>
      </c>
      <c r="H56" s="82">
        <f>HLOOKUP($C56,'techs used_Feb24'!$A$1:$CC$7,6,FALSE)</f>
        <v>0</v>
      </c>
      <c r="I56" s="82">
        <f>HLOOKUP($C56,'techs used_Feb24'!$A$1:$CC$7,7,FALSE)</f>
        <v>0</v>
      </c>
      <c r="J56" s="82" t="e">
        <f>HLOOKUP($C56,'techs used_Feb24'!$A$1:$CC$7,8,FALSE)</f>
        <v>#REF!</v>
      </c>
    </row>
    <row r="57" spans="3:10" hidden="1" x14ac:dyDescent="0.45">
      <c r="C57" t="s">
        <v>54</v>
      </c>
      <c r="F57" s="82">
        <f>HLOOKUP($C57,'techs used_Feb24'!$A$1:$CC$7,2,FALSE)</f>
        <v>0</v>
      </c>
      <c r="G57" s="82">
        <f>HLOOKUP($C57,'techs used_Feb24'!$A$1:$CC$7,4,FALSE)</f>
        <v>0</v>
      </c>
      <c r="H57" s="82">
        <f>HLOOKUP($C57,'techs used_Feb24'!$A$1:$CC$7,6,FALSE)</f>
        <v>0</v>
      </c>
      <c r="I57" s="82">
        <f>HLOOKUP($C57,'techs used_Feb24'!$A$1:$CC$7,7,FALSE)</f>
        <v>0</v>
      </c>
      <c r="J57" s="82" t="e">
        <f>HLOOKUP($C57,'techs used_Feb24'!$A$1:$CC$7,8,FALSE)</f>
        <v>#REF!</v>
      </c>
    </row>
    <row r="58" spans="3:10" hidden="1" x14ac:dyDescent="0.45">
      <c r="C58" t="s">
        <v>55</v>
      </c>
      <c r="F58" s="82">
        <f>HLOOKUP($C58,'techs used_Feb24'!$A$1:$CC$7,2,FALSE)</f>
        <v>0</v>
      </c>
      <c r="G58" s="82">
        <f>HLOOKUP($C58,'techs used_Feb24'!$A$1:$CC$7,4,FALSE)</f>
        <v>0</v>
      </c>
      <c r="H58" s="82">
        <f>HLOOKUP($C58,'techs used_Feb24'!$A$1:$CC$7,6,FALSE)</f>
        <v>0</v>
      </c>
      <c r="I58" s="82">
        <f>HLOOKUP($C58,'techs used_Feb24'!$A$1:$CC$7,7,FALSE)</f>
        <v>0</v>
      </c>
      <c r="J58" s="82" t="e">
        <f>HLOOKUP($C58,'techs used_Feb24'!$A$1:$CC$7,8,FALSE)</f>
        <v>#REF!</v>
      </c>
    </row>
    <row r="59" spans="3:10" x14ac:dyDescent="0.45">
      <c r="C59" s="35" t="s">
        <v>56</v>
      </c>
      <c r="D59" s="31" t="s">
        <v>122</v>
      </c>
      <c r="E59" s="35"/>
      <c r="F59" s="82">
        <f>HLOOKUP($C59,'techs used_Feb24'!$A$1:$CC$7,2,FALSE)</f>
        <v>4.0127752883973699E-3</v>
      </c>
      <c r="G59" s="82">
        <f>HLOOKUP($C59,'techs used_Feb24'!$A$1:$CC$7,4,FALSE)</f>
        <v>3.7954445131944399E-3</v>
      </c>
      <c r="H59" s="82">
        <f>HLOOKUP($C59,'techs used_Feb24'!$A$1:$CC$7,6,FALSE)</f>
        <v>6.0054853251788998E-2</v>
      </c>
      <c r="I59" s="82">
        <f>HLOOKUP($C59,'techs used_Feb24'!$A$1:$CC$7,7,FALSE)</f>
        <v>0.12613610132266201</v>
      </c>
      <c r="J59" s="82" t="e">
        <f>HLOOKUP($C59,'techs used_Feb24'!$A$1:$CC$7,8,FALSE)</f>
        <v>#REF!</v>
      </c>
    </row>
    <row r="60" spans="3:10" hidden="1" x14ac:dyDescent="0.45">
      <c r="C60" t="s">
        <v>57</v>
      </c>
      <c r="F60" s="82">
        <f>HLOOKUP($C60,'techs used_Feb24'!$A$1:$CC$7,2,FALSE)</f>
        <v>0</v>
      </c>
      <c r="G60" s="82">
        <f>HLOOKUP($C60,'techs used_Feb24'!$A$1:$CC$7,4,FALSE)</f>
        <v>0</v>
      </c>
      <c r="H60" s="82">
        <f>HLOOKUP($C60,'techs used_Feb24'!$A$1:$CC$7,6,FALSE)</f>
        <v>0</v>
      </c>
      <c r="I60" s="82">
        <f>HLOOKUP($C60,'techs used_Feb24'!$A$1:$CC$7,7,FALSE)</f>
        <v>0</v>
      </c>
      <c r="J60" s="82" t="e">
        <f>HLOOKUP($C60,'techs used_Feb24'!$A$1:$CC$7,8,FALSE)</f>
        <v>#REF!</v>
      </c>
    </row>
    <row r="61" spans="3:10" hidden="1" x14ac:dyDescent="0.45">
      <c r="C61" t="s">
        <v>58</v>
      </c>
      <c r="F61" s="82">
        <f>HLOOKUP($C61,'techs used_Feb24'!$A$1:$CC$7,2,FALSE)</f>
        <v>0</v>
      </c>
      <c r="G61" s="82">
        <f>HLOOKUP($C61,'techs used_Feb24'!$A$1:$CC$7,4,FALSE)</f>
        <v>0</v>
      </c>
      <c r="H61" s="82">
        <f>HLOOKUP($C61,'techs used_Feb24'!$A$1:$CC$7,6,FALSE)</f>
        <v>0</v>
      </c>
      <c r="I61" s="82">
        <f>HLOOKUP($C61,'techs used_Feb24'!$A$1:$CC$7,7,FALSE)</f>
        <v>0</v>
      </c>
      <c r="J61" s="82" t="e">
        <f>HLOOKUP($C61,'techs used_Feb24'!$A$1:$CC$7,8,FALSE)</f>
        <v>#REF!</v>
      </c>
    </row>
    <row r="62" spans="3:10" hidden="1" x14ac:dyDescent="0.45">
      <c r="C62" t="s">
        <v>59</v>
      </c>
      <c r="F62" s="82">
        <f>HLOOKUP($C62,'techs used_Feb24'!$A$1:$CC$7,2,FALSE)</f>
        <v>0</v>
      </c>
      <c r="G62" s="82">
        <f>HLOOKUP($C62,'techs used_Feb24'!$A$1:$CC$7,4,FALSE)</f>
        <v>0</v>
      </c>
      <c r="H62" s="82">
        <f>HLOOKUP($C62,'techs used_Feb24'!$A$1:$CC$7,6,FALSE)</f>
        <v>0</v>
      </c>
      <c r="I62" s="82">
        <f>HLOOKUP($C62,'techs used_Feb24'!$A$1:$CC$7,7,FALSE)</f>
        <v>0</v>
      </c>
      <c r="J62" s="82" t="e">
        <f>HLOOKUP($C62,'techs used_Feb24'!$A$1:$CC$7,8,FALSE)</f>
        <v>#REF!</v>
      </c>
    </row>
    <row r="63" spans="3:10" hidden="1" x14ac:dyDescent="0.45">
      <c r="C63" t="s">
        <v>60</v>
      </c>
      <c r="F63" s="82">
        <f>HLOOKUP($C63,'techs used_Feb24'!$A$1:$CC$7,2,FALSE)</f>
        <v>0</v>
      </c>
      <c r="G63" s="82">
        <f>HLOOKUP($C63,'techs used_Feb24'!$A$1:$CC$7,4,FALSE)</f>
        <v>0</v>
      </c>
      <c r="H63" s="82">
        <f>HLOOKUP($C63,'techs used_Feb24'!$A$1:$CC$7,6,FALSE)</f>
        <v>0</v>
      </c>
      <c r="I63" s="82">
        <f>HLOOKUP($C63,'techs used_Feb24'!$A$1:$CC$7,7,FALSE)</f>
        <v>0</v>
      </c>
      <c r="J63" s="82" t="e">
        <f>HLOOKUP($C63,'techs used_Feb24'!$A$1:$CC$7,8,FALSE)</f>
        <v>#REF!</v>
      </c>
    </row>
    <row r="64" spans="3:10" x14ac:dyDescent="0.45">
      <c r="C64" t="s">
        <v>61</v>
      </c>
      <c r="F64" s="82">
        <f>HLOOKUP($C64,'techs used_Feb24'!$A$1:$CC$7,2,FALSE)</f>
        <v>0.362467346744208</v>
      </c>
      <c r="G64" s="82">
        <f>HLOOKUP($C64,'techs used_Feb24'!$A$1:$CC$7,4,FALSE)</f>
        <v>0.36380589366463001</v>
      </c>
      <c r="H64" s="82">
        <f>HLOOKUP($C64,'techs used_Feb24'!$A$1:$CC$7,6,FALSE)</f>
        <v>0.37495856391855897</v>
      </c>
      <c r="I64" s="82">
        <f>HLOOKUP($C64,'techs used_Feb24'!$A$1:$CC$7,7,FALSE)</f>
        <v>0.42170395323510501</v>
      </c>
      <c r="J64" s="82" t="e">
        <f>HLOOKUP($C64,'techs used_Feb24'!$A$1:$CC$7,8,FALSE)</f>
        <v>#REF!</v>
      </c>
    </row>
    <row r="65" spans="3:10" x14ac:dyDescent="0.45">
      <c r="C65" s="33" t="s">
        <v>62</v>
      </c>
      <c r="D65" s="33"/>
      <c r="E65" s="33"/>
      <c r="F65" s="99">
        <f>HLOOKUP($C65,'techs used_Feb24'!$A$1:$CC$7,2,FALSE)</f>
        <v>1.7518352559824601E-2</v>
      </c>
      <c r="G65" s="99">
        <f>HLOOKUP($C65,'techs used_Feb24'!$A$1:$CC$7,4,FALSE)</f>
        <v>1.7764510830030601E-2</v>
      </c>
      <c r="H65" s="99">
        <f>HLOOKUP($C65,'techs used_Feb24'!$A$1:$CC$7,6,FALSE)</f>
        <v>1.7760913571260001E-2</v>
      </c>
      <c r="I65" s="99">
        <f>HLOOKUP($C65,'techs used_Feb24'!$A$1:$CC$7,7,FALSE)</f>
        <v>1.7740852522578399E-2</v>
      </c>
      <c r="J65" s="99" t="e">
        <f>HLOOKUP($C65,'techs used_Feb24'!$A$1:$CC$7,8,FALSE)</f>
        <v>#REF!</v>
      </c>
    </row>
    <row r="66" spans="3:10" x14ac:dyDescent="0.45">
      <c r="F66" s="82">
        <f>SUM(F59:F65)</f>
        <v>0.38399847459242997</v>
      </c>
      <c r="G66" s="82">
        <f>SUM(G59:G65)</f>
        <v>0.38536584900785503</v>
      </c>
      <c r="H66" s="82">
        <f>SUM(H59:H65)</f>
        <v>0.452774330741608</v>
      </c>
      <c r="I66" s="82">
        <f>SUM(I59:I65)</f>
        <v>0.56558090708034547</v>
      </c>
      <c r="J66" s="82" t="e">
        <f>SUM(J59:J65)</f>
        <v>#REF!</v>
      </c>
    </row>
    <row r="67" spans="3:10" x14ac:dyDescent="0.45">
      <c r="C67" t="s">
        <v>66</v>
      </c>
      <c r="D67" s="26" t="s">
        <v>123</v>
      </c>
      <c r="F67" s="82">
        <f>HLOOKUP($C67,'techs used_Feb24'!$A$1:$CC$7,2,FALSE)</f>
        <v>0</v>
      </c>
      <c r="G67" s="82">
        <f>HLOOKUP($C67,'techs used_Feb24'!$A$1:$CC$7,4,FALSE)</f>
        <v>0</v>
      </c>
      <c r="H67" s="82">
        <f>HLOOKUP($C67,'techs used_Feb24'!$A$1:$CC$7,6,FALSE)</f>
        <v>0</v>
      </c>
      <c r="I67" s="82">
        <f>HLOOKUP($C67,'techs used_Feb24'!$A$1:$CC$7,7,FALSE)</f>
        <v>0</v>
      </c>
      <c r="J67" s="82" t="e">
        <f>HLOOKUP($C67,'techs used_Feb24'!$A$1:$CC$7,8,FALSE)</f>
        <v>#REF!</v>
      </c>
    </row>
    <row r="68" spans="3:10" x14ac:dyDescent="0.45">
      <c r="C68" t="s">
        <v>67</v>
      </c>
      <c r="D68" s="29" t="s">
        <v>124</v>
      </c>
      <c r="F68" s="82">
        <f>HLOOKUP($C68,'techs used_Feb24'!$A$1:$CC$7,2,FALSE)</f>
        <v>0</v>
      </c>
      <c r="G68" s="82">
        <f>HLOOKUP($C68,'techs used_Feb24'!$A$1:$CC$7,4,FALSE)</f>
        <v>0</v>
      </c>
      <c r="H68" s="82">
        <f>HLOOKUP($C68,'techs used_Feb24'!$A$1:$CC$7,6,FALSE)</f>
        <v>0</v>
      </c>
      <c r="I68" s="82">
        <f>HLOOKUP($C68,'techs used_Feb24'!$A$1:$CC$7,7,FALSE)</f>
        <v>0</v>
      </c>
      <c r="J68" s="82" t="e">
        <f>HLOOKUP($C68,'techs used_Feb24'!$A$1:$CC$7,8,FALSE)</f>
        <v>#REF!</v>
      </c>
    </row>
    <row r="69" spans="3:10" x14ac:dyDescent="0.45">
      <c r="C69" t="s">
        <v>68</v>
      </c>
      <c r="D69" s="29" t="s">
        <v>125</v>
      </c>
      <c r="F69" s="82">
        <f>HLOOKUP($C69,'techs used_Feb24'!$A$1:$CC$7,2,FALSE)</f>
        <v>1</v>
      </c>
      <c r="G69" s="82">
        <f>HLOOKUP($C69,'techs used_Feb24'!$A$1:$CC$7,4,FALSE)</f>
        <v>1</v>
      </c>
      <c r="H69" s="82">
        <f>HLOOKUP($C69,'techs used_Feb24'!$A$1:$CC$7,6,FALSE)</f>
        <v>1</v>
      </c>
      <c r="I69" s="82">
        <f>HLOOKUP($C69,'techs used_Feb24'!$A$1:$CC$7,7,FALSE)</f>
        <v>1</v>
      </c>
      <c r="J69" s="82" t="e">
        <f>HLOOKUP($C69,'techs used_Feb24'!$A$1:$CC$7,8,FALSE)</f>
        <v>#REF!</v>
      </c>
    </row>
    <row r="70" spans="3:10" hidden="1" x14ac:dyDescent="0.45">
      <c r="C70" t="s">
        <v>69</v>
      </c>
      <c r="F70" s="82">
        <f>HLOOKUP($C70,'techs used_Feb24'!$A$1:$CC$7,2,FALSE)</f>
        <v>0</v>
      </c>
      <c r="G70" s="82">
        <f>HLOOKUP($C70,'techs used_Feb24'!$A$1:$CC$7,4,FALSE)</f>
        <v>0</v>
      </c>
      <c r="H70" s="82">
        <f>HLOOKUP($C70,'techs used_Feb24'!$A$1:$CC$7,6,FALSE)</f>
        <v>0</v>
      </c>
      <c r="I70" s="82">
        <f>HLOOKUP($C70,'techs used_Feb24'!$A$1:$CC$7,7,FALSE)</f>
        <v>0</v>
      </c>
      <c r="J70" s="82" t="e">
        <f>HLOOKUP($C70,'techs used_Feb24'!$A$1:$CC$7,8,FALSE)</f>
        <v>#REF!</v>
      </c>
    </row>
    <row r="71" spans="3:10" hidden="1" x14ac:dyDescent="0.45">
      <c r="C71" t="s">
        <v>70</v>
      </c>
      <c r="F71" s="82">
        <f>HLOOKUP($C71,'techs used_Feb24'!$A$1:$CC$7,2,FALSE)</f>
        <v>0</v>
      </c>
      <c r="G71" s="82">
        <f>HLOOKUP($C71,'techs used_Feb24'!$A$1:$CC$7,4,FALSE)</f>
        <v>0</v>
      </c>
      <c r="H71" s="82">
        <f>HLOOKUP($C71,'techs used_Feb24'!$A$1:$CC$7,6,FALSE)</f>
        <v>0</v>
      </c>
      <c r="I71" s="82">
        <f>HLOOKUP($C71,'techs used_Feb24'!$A$1:$CC$7,7,FALSE)</f>
        <v>0</v>
      </c>
      <c r="J71" s="82" t="e">
        <f>HLOOKUP($C71,'techs used_Feb24'!$A$1:$CC$7,8,FALSE)</f>
        <v>#REF!</v>
      </c>
    </row>
    <row r="72" spans="3:10" hidden="1" x14ac:dyDescent="0.45">
      <c r="C72" t="s">
        <v>71</v>
      </c>
      <c r="F72" s="82">
        <f>HLOOKUP($C72,'techs used_Feb24'!$A$1:$CC$7,2,FALSE)</f>
        <v>0</v>
      </c>
      <c r="G72" s="82">
        <f>HLOOKUP($C72,'techs used_Feb24'!$A$1:$CC$7,4,FALSE)</f>
        <v>0</v>
      </c>
      <c r="H72" s="82">
        <f>HLOOKUP($C72,'techs used_Feb24'!$A$1:$CC$7,6,FALSE)</f>
        <v>0</v>
      </c>
      <c r="I72" s="82">
        <f>HLOOKUP($C72,'techs used_Feb24'!$A$1:$CC$7,7,FALSE)</f>
        <v>0</v>
      </c>
      <c r="J72" s="82" t="e">
        <f>HLOOKUP($C72,'techs used_Feb24'!$A$1:$CC$7,8,FALSE)</f>
        <v>#REF!</v>
      </c>
    </row>
    <row r="73" spans="3:10" x14ac:dyDescent="0.45">
      <c r="C73" t="s">
        <v>72</v>
      </c>
      <c r="D73" s="29" t="s">
        <v>126</v>
      </c>
      <c r="F73" s="82">
        <f>HLOOKUP($C73,'techs used_Feb24'!$A$1:$CC$7,2,FALSE)</f>
        <v>0</v>
      </c>
      <c r="G73" s="82">
        <f>HLOOKUP($C73,'techs used_Feb24'!$A$1:$CC$7,4,FALSE)</f>
        <v>0</v>
      </c>
      <c r="H73" s="82">
        <f>HLOOKUP($C73,'techs used_Feb24'!$A$1:$CC$7,6,FALSE)</f>
        <v>0</v>
      </c>
      <c r="I73" s="82">
        <f>HLOOKUP($C73,'techs used_Feb24'!$A$1:$CC$7,7,FALSE)</f>
        <v>0</v>
      </c>
      <c r="J73" s="82" t="e">
        <f>HLOOKUP($C73,'techs used_Feb24'!$A$1:$CC$7,8,FALSE)</f>
        <v>#REF!</v>
      </c>
    </row>
    <row r="74" spans="3:10" hidden="1" x14ac:dyDescent="0.45">
      <c r="C74" t="s">
        <v>73</v>
      </c>
      <c r="F74" s="82">
        <f>HLOOKUP($C74,'techs used_Feb24'!$A$1:$CC$7,2,FALSE)</f>
        <v>0</v>
      </c>
      <c r="G74" s="82">
        <f>HLOOKUP($C74,'techs used_Feb24'!$A$1:$CC$7,4,FALSE)</f>
        <v>0</v>
      </c>
      <c r="H74" s="82">
        <f>HLOOKUP($C74,'techs used_Feb24'!$A$1:$CC$7,6,FALSE)</f>
        <v>0</v>
      </c>
      <c r="I74" s="82">
        <f>HLOOKUP($C74,'techs used_Feb24'!$A$1:$CC$7,7,FALSE)</f>
        <v>0</v>
      </c>
      <c r="J74" s="82" t="e">
        <f>HLOOKUP($C74,'techs used_Feb24'!$A$1:$CC$7,8,FALSE)</f>
        <v>#REF!</v>
      </c>
    </row>
    <row r="75" spans="3:10" x14ac:dyDescent="0.45">
      <c r="C75" t="s">
        <v>74</v>
      </c>
      <c r="D75" s="29" t="s">
        <v>127</v>
      </c>
      <c r="F75" s="82">
        <f>HLOOKUP($C75,'techs used_Feb24'!$A$1:$CC$7,2,FALSE)</f>
        <v>1</v>
      </c>
      <c r="G75" s="82">
        <f>HLOOKUP($C75,'techs used_Feb24'!$A$1:$CC$7,4,FALSE)</f>
        <v>1</v>
      </c>
      <c r="H75" s="82">
        <f>HLOOKUP($C75,'techs used_Feb24'!$A$1:$CC$7,6,FALSE)</f>
        <v>1</v>
      </c>
      <c r="I75" s="82">
        <f>HLOOKUP($C75,'techs used_Feb24'!$A$1:$CC$7,7,FALSE)</f>
        <v>1</v>
      </c>
      <c r="J75" s="82" t="e">
        <f>HLOOKUP($C75,'techs used_Feb24'!$A$1:$CC$7,8,FALSE)</f>
        <v>#REF!</v>
      </c>
    </row>
    <row r="76" spans="3:10" x14ac:dyDescent="0.45">
      <c r="C76" t="s">
        <v>75</v>
      </c>
      <c r="D76" s="26" t="s">
        <v>128</v>
      </c>
      <c r="F76" s="82">
        <f>HLOOKUP($C76,'techs used_Feb24'!$A$1:$CC$7,2,FALSE)</f>
        <v>0</v>
      </c>
      <c r="G76" s="82">
        <f>HLOOKUP($C76,'techs used_Feb24'!$A$1:$CC$7,4,FALSE)</f>
        <v>0</v>
      </c>
      <c r="H76" s="82">
        <f>HLOOKUP($C76,'techs used_Feb24'!$A$1:$CC$7,6,FALSE)</f>
        <v>0</v>
      </c>
      <c r="I76" s="82">
        <f>HLOOKUP($C76,'techs used_Feb24'!$A$1:$CC$7,7,FALSE)</f>
        <v>0</v>
      </c>
      <c r="J76" s="82" t="e">
        <f>HLOOKUP($C76,'techs used_Feb24'!$A$1:$CC$7,8,FALSE)</f>
        <v>#REF!</v>
      </c>
    </row>
    <row r="77" spans="3:10" x14ac:dyDescent="0.45">
      <c r="C77" t="s">
        <v>76</v>
      </c>
      <c r="D77" s="29" t="s">
        <v>129</v>
      </c>
      <c r="F77" s="82">
        <f>HLOOKUP($C77,'techs used_Feb24'!$A$1:$CC$7,2,FALSE)</f>
        <v>0.84098674802173701</v>
      </c>
      <c r="G77" s="82">
        <f>HLOOKUP($C77,'techs used_Feb24'!$A$1:$CC$7,4,FALSE)</f>
        <v>0.84098222023493396</v>
      </c>
      <c r="H77" s="82">
        <f>HLOOKUP($C77,'techs used_Feb24'!$A$1:$CC$7,6,FALSE)</f>
        <v>0.84096760295493</v>
      </c>
      <c r="I77" s="82">
        <f>HLOOKUP($C77,'techs used_Feb24'!$A$1:$CC$7,7,FALSE)</f>
        <v>0.84096066112979395</v>
      </c>
      <c r="J77" s="82" t="e">
        <f>HLOOKUP($C77,'techs used_Feb24'!$A$1:$CC$7,8,FALSE)</f>
        <v>#REF!</v>
      </c>
    </row>
    <row r="78" spans="3:10" x14ac:dyDescent="0.45">
      <c r="C78" t="s">
        <v>77</v>
      </c>
      <c r="D78" s="29" t="s">
        <v>130</v>
      </c>
      <c r="F78" s="82">
        <f>HLOOKUP($C78,'techs used_Feb24'!$A$1:$CC$7,2,FALSE)</f>
        <v>0.15901325197826299</v>
      </c>
      <c r="G78" s="82">
        <f>HLOOKUP($C78,'techs used_Feb24'!$A$1:$CC$7,4,FALSE)</f>
        <v>0.15901777976506601</v>
      </c>
      <c r="H78" s="82">
        <f>HLOOKUP($C78,'techs used_Feb24'!$A$1:$CC$7,6,FALSE)</f>
        <v>0.15903239704507</v>
      </c>
      <c r="I78" s="82">
        <f>HLOOKUP($C78,'techs used_Feb24'!$A$1:$CC$7,7,FALSE)</f>
        <v>0.15903933887020599</v>
      </c>
      <c r="J78" s="82" t="e">
        <f>HLOOKUP($C78,'techs used_Feb24'!$A$1:$CC$7,8,FALSE)</f>
        <v>#REF!</v>
      </c>
    </row>
    <row r="79" spans="3:10" hidden="1" x14ac:dyDescent="0.45">
      <c r="C79" t="s">
        <v>78</v>
      </c>
      <c r="F79" s="82" t="e">
        <f>HLOOKUP($C79,#REF!,2,FALSE)</f>
        <v>#REF!</v>
      </c>
      <c r="G79" s="83" t="e">
        <f>HLOOKUP($C79,#REF!,4,FALSE)</f>
        <v>#REF!</v>
      </c>
      <c r="H79" s="83"/>
      <c r="I79" s="83" t="e">
        <f>HLOOKUP($C79,#REF!,5,FALSE)</f>
        <v>#REF!</v>
      </c>
      <c r="J79" s="82" t="e">
        <f>HLOOKUP($C79,'techs used_Feb24'!$A$1:$CC$7,8,FALSE)</f>
        <v>#REF!</v>
      </c>
    </row>
    <row r="80" spans="3:10" hidden="1" x14ac:dyDescent="0.45">
      <c r="C80" t="s">
        <v>79</v>
      </c>
      <c r="F80" s="82" t="e">
        <f>HLOOKUP($C80,#REF!,2,FALSE)</f>
        <v>#REF!</v>
      </c>
      <c r="G80" s="83" t="e">
        <f>HLOOKUP($C80,#REF!,4,FALSE)</f>
        <v>#REF!</v>
      </c>
      <c r="H80" s="83"/>
      <c r="I80" s="83" t="e">
        <f>HLOOKUP($C80,#REF!,5,FALSE)</f>
        <v>#REF!</v>
      </c>
      <c r="J80" s="82" t="e">
        <f>HLOOKUP($C80,'techs used_Feb24'!$A$1:$CC$7,8,FALSE)</f>
        <v>#REF!</v>
      </c>
    </row>
    <row r="81" spans="3:10" hidden="1" x14ac:dyDescent="0.45">
      <c r="C81" t="s">
        <v>80</v>
      </c>
      <c r="F81" s="82" t="e">
        <f>HLOOKUP($C81,#REF!,2,FALSE)</f>
        <v>#REF!</v>
      </c>
      <c r="G81" s="83" t="e">
        <f>HLOOKUP($C81,#REF!,4,FALSE)</f>
        <v>#REF!</v>
      </c>
      <c r="H81" s="83"/>
      <c r="I81" s="83" t="e">
        <f>HLOOKUP($C81,#REF!,5,FALSE)</f>
        <v>#REF!</v>
      </c>
      <c r="J81" s="82" t="e">
        <f>HLOOKUP($C81,'techs used_Feb24'!$A$1:$CC$7,8,FALSE)</f>
        <v>#REF!</v>
      </c>
    </row>
    <row r="91" spans="3:10" x14ac:dyDescent="0.45">
      <c r="E91" s="9"/>
    </row>
    <row r="93" spans="3:10" x14ac:dyDescent="0.45">
      <c r="E93" s="9"/>
    </row>
    <row r="95" spans="3:10" x14ac:dyDescent="0.45">
      <c r="E95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9448D-EF7D-48A7-8D79-388B90F6BA5A}">
  <dimension ref="A1:CC7"/>
  <sheetViews>
    <sheetView workbookViewId="0">
      <selection activeCell="B16" sqref="B16"/>
    </sheetView>
  </sheetViews>
  <sheetFormatPr defaultRowHeight="14.25" x14ac:dyDescent="0.45"/>
  <cols>
    <col min="2" max="2" width="45.796875" customWidth="1"/>
  </cols>
  <sheetData>
    <row r="1" spans="1:81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</row>
    <row r="2" spans="1:81" x14ac:dyDescent="0.45">
      <c r="A2" s="98">
        <v>0</v>
      </c>
      <c r="B2" s="98" t="s">
        <v>81</v>
      </c>
      <c r="C2">
        <v>2035</v>
      </c>
      <c r="D2" t="s">
        <v>92</v>
      </c>
      <c r="E2" t="s">
        <v>302</v>
      </c>
      <c r="F2" t="s">
        <v>85</v>
      </c>
      <c r="G2">
        <v>0</v>
      </c>
      <c r="H2">
        <v>0</v>
      </c>
      <c r="I2">
        <v>0</v>
      </c>
      <c r="J2">
        <v>0</v>
      </c>
      <c r="K2">
        <v>0</v>
      </c>
      <c r="L2">
        <v>0.23780722661836201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0.23780722661836201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0.22600152540756999</v>
      </c>
      <c r="AQ2">
        <v>1.18057012107923E-2</v>
      </c>
      <c r="AR2">
        <v>0</v>
      </c>
      <c r="AS2">
        <v>0</v>
      </c>
      <c r="AT2">
        <v>0</v>
      </c>
      <c r="AU2">
        <v>0</v>
      </c>
      <c r="AV2">
        <v>0</v>
      </c>
      <c r="AW2">
        <v>0.37819429878920802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4.0127752883973699E-3</v>
      </c>
      <c r="BF2">
        <v>0</v>
      </c>
      <c r="BG2">
        <v>0</v>
      </c>
      <c r="BH2">
        <v>0</v>
      </c>
      <c r="BI2">
        <v>0</v>
      </c>
      <c r="BJ2">
        <v>0.362467346744208</v>
      </c>
      <c r="BK2">
        <v>1.7518352559824601E-2</v>
      </c>
      <c r="BL2">
        <v>0</v>
      </c>
      <c r="BM2">
        <v>0</v>
      </c>
      <c r="BN2">
        <v>0</v>
      </c>
      <c r="BO2">
        <v>0</v>
      </c>
      <c r="BP2">
        <v>0</v>
      </c>
      <c r="BQ2">
        <v>1</v>
      </c>
      <c r="BR2">
        <v>0</v>
      </c>
      <c r="BS2">
        <v>0</v>
      </c>
      <c r="BT2">
        <v>0</v>
      </c>
      <c r="BU2">
        <v>0</v>
      </c>
      <c r="BV2">
        <v>0</v>
      </c>
      <c r="BW2">
        <v>1</v>
      </c>
      <c r="BX2">
        <v>0</v>
      </c>
      <c r="BY2">
        <v>0.84098674802173701</v>
      </c>
      <c r="BZ2">
        <v>0.15901325197826299</v>
      </c>
      <c r="CA2">
        <v>0</v>
      </c>
      <c r="CB2">
        <v>0</v>
      </c>
      <c r="CC2">
        <v>0</v>
      </c>
    </row>
    <row r="3" spans="1:81" x14ac:dyDescent="0.45">
      <c r="A3">
        <v>1</v>
      </c>
      <c r="B3" t="s">
        <v>93</v>
      </c>
      <c r="C3">
        <v>2035</v>
      </c>
      <c r="D3" t="s">
        <v>92</v>
      </c>
      <c r="E3" t="s">
        <v>302</v>
      </c>
      <c r="F3" t="s">
        <v>85</v>
      </c>
      <c r="G3">
        <v>0</v>
      </c>
      <c r="H3">
        <v>0</v>
      </c>
      <c r="I3">
        <v>0</v>
      </c>
      <c r="J3">
        <v>0</v>
      </c>
      <c r="K3">
        <v>0</v>
      </c>
      <c r="L3">
        <v>0.23316409955713199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0.23316409955713199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0.221354918982309</v>
      </c>
      <c r="AQ3">
        <v>1.1809180574822799E-2</v>
      </c>
      <c r="AR3">
        <v>0</v>
      </c>
      <c r="AS3">
        <v>0</v>
      </c>
      <c r="AT3">
        <v>0</v>
      </c>
      <c r="AU3">
        <v>0</v>
      </c>
      <c r="AV3">
        <v>0</v>
      </c>
      <c r="AW3">
        <v>0.37796433219398501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2.3568782803941499E-3</v>
      </c>
      <c r="BF3">
        <v>0</v>
      </c>
      <c r="BG3">
        <v>0</v>
      </c>
      <c r="BH3">
        <v>0</v>
      </c>
      <c r="BI3">
        <v>0</v>
      </c>
      <c r="BJ3">
        <v>0.36874562018219997</v>
      </c>
      <c r="BK3">
        <v>1.7769069786288699E-2</v>
      </c>
      <c r="BL3">
        <v>0</v>
      </c>
      <c r="BM3">
        <v>0</v>
      </c>
      <c r="BN3">
        <v>0</v>
      </c>
      <c r="BO3">
        <v>0</v>
      </c>
      <c r="BP3">
        <v>0</v>
      </c>
      <c r="BQ3">
        <v>1</v>
      </c>
      <c r="BR3">
        <v>0</v>
      </c>
      <c r="BS3">
        <v>0</v>
      </c>
      <c r="BT3">
        <v>0</v>
      </c>
      <c r="BU3">
        <v>0</v>
      </c>
      <c r="BV3">
        <v>0</v>
      </c>
      <c r="BW3">
        <v>1</v>
      </c>
      <c r="BX3">
        <v>0</v>
      </c>
      <c r="BY3">
        <v>0.84097554929469998</v>
      </c>
      <c r="BZ3">
        <v>0.1590244507053</v>
      </c>
      <c r="CA3">
        <v>0</v>
      </c>
      <c r="CB3">
        <v>0</v>
      </c>
      <c r="CC3">
        <v>0</v>
      </c>
    </row>
    <row r="4" spans="1:81" x14ac:dyDescent="0.45">
      <c r="A4" s="98">
        <v>2</v>
      </c>
      <c r="B4" s="98" t="s">
        <v>527</v>
      </c>
      <c r="C4">
        <v>2035</v>
      </c>
      <c r="D4" t="s">
        <v>92</v>
      </c>
      <c r="E4" t="s">
        <v>302</v>
      </c>
      <c r="F4" t="s">
        <v>85</v>
      </c>
      <c r="G4">
        <v>0</v>
      </c>
      <c r="H4">
        <v>0</v>
      </c>
      <c r="I4">
        <v>0</v>
      </c>
      <c r="J4">
        <v>0</v>
      </c>
      <c r="K4">
        <v>0</v>
      </c>
      <c r="L4">
        <v>0.23666088594693999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0.23666088594693999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0.22485410753664101</v>
      </c>
      <c r="AQ4">
        <v>1.1806778410298899E-2</v>
      </c>
      <c r="AR4">
        <v>0</v>
      </c>
      <c r="AS4">
        <v>0</v>
      </c>
      <c r="AT4">
        <v>0</v>
      </c>
      <c r="AU4">
        <v>0</v>
      </c>
      <c r="AV4">
        <v>0</v>
      </c>
      <c r="AW4">
        <v>0.37797326504520501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3.7954445131944399E-3</v>
      </c>
      <c r="BF4">
        <v>0</v>
      </c>
      <c r="BG4">
        <v>0</v>
      </c>
      <c r="BH4">
        <v>0</v>
      </c>
      <c r="BI4">
        <v>0</v>
      </c>
      <c r="BJ4">
        <v>0.36380589366463001</v>
      </c>
      <c r="BK4">
        <v>1.7764510830030601E-2</v>
      </c>
      <c r="BL4">
        <v>0</v>
      </c>
      <c r="BM4">
        <v>0</v>
      </c>
      <c r="BN4">
        <v>0</v>
      </c>
      <c r="BO4">
        <v>0</v>
      </c>
      <c r="BP4">
        <v>0</v>
      </c>
      <c r="BQ4">
        <v>1</v>
      </c>
      <c r="BR4">
        <v>0</v>
      </c>
      <c r="BS4">
        <v>0</v>
      </c>
      <c r="BT4">
        <v>0</v>
      </c>
      <c r="BU4">
        <v>0</v>
      </c>
      <c r="BV4">
        <v>0</v>
      </c>
      <c r="BW4">
        <v>1</v>
      </c>
      <c r="BX4">
        <v>0</v>
      </c>
      <c r="BY4">
        <v>0.84098222023493396</v>
      </c>
      <c r="BZ4">
        <v>0.15901777976506601</v>
      </c>
      <c r="CA4">
        <v>0</v>
      </c>
      <c r="CB4">
        <v>0</v>
      </c>
      <c r="CC4">
        <v>0</v>
      </c>
    </row>
    <row r="5" spans="1:81" x14ac:dyDescent="0.45">
      <c r="A5" s="98">
        <v>4</v>
      </c>
      <c r="B5" s="98" t="s">
        <v>847</v>
      </c>
      <c r="C5">
        <v>2035</v>
      </c>
      <c r="D5" t="s">
        <v>92</v>
      </c>
      <c r="E5" t="s">
        <v>302</v>
      </c>
      <c r="F5" t="s">
        <v>85</v>
      </c>
      <c r="G5">
        <v>0</v>
      </c>
      <c r="H5">
        <v>0</v>
      </c>
      <c r="I5">
        <v>0</v>
      </c>
      <c r="J5">
        <v>0</v>
      </c>
      <c r="K5">
        <v>0</v>
      </c>
      <c r="L5">
        <v>0.206988320979759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0.20688427413003899</v>
      </c>
      <c r="AG5">
        <v>0</v>
      </c>
      <c r="AH5">
        <v>0</v>
      </c>
      <c r="AI5">
        <v>0</v>
      </c>
      <c r="AJ5">
        <v>1.0404684971912101E-4</v>
      </c>
      <c r="AK5">
        <v>0</v>
      </c>
      <c r="AL5">
        <v>0</v>
      </c>
      <c r="AM5">
        <v>0</v>
      </c>
      <c r="AN5">
        <v>0</v>
      </c>
      <c r="AO5">
        <v>0</v>
      </c>
      <c r="AP5">
        <v>0.198104247306953</v>
      </c>
      <c r="AQ5">
        <v>8.8840736728060705E-3</v>
      </c>
      <c r="AR5">
        <v>0</v>
      </c>
      <c r="AS5">
        <v>0</v>
      </c>
      <c r="AT5">
        <v>0</v>
      </c>
      <c r="AU5">
        <v>0</v>
      </c>
      <c r="AV5">
        <v>0</v>
      </c>
      <c r="AW5">
        <v>0.36824852878709102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4.4478596417542898E-2</v>
      </c>
      <c r="BF5">
        <v>0</v>
      </c>
      <c r="BG5">
        <v>0</v>
      </c>
      <c r="BH5">
        <v>0</v>
      </c>
      <c r="BI5">
        <v>0</v>
      </c>
      <c r="BJ5">
        <v>0.362515451911742</v>
      </c>
      <c r="BK5">
        <v>1.7769101903866401E-2</v>
      </c>
      <c r="BL5">
        <v>0</v>
      </c>
      <c r="BM5">
        <v>0</v>
      </c>
      <c r="BN5">
        <v>0</v>
      </c>
      <c r="BO5">
        <v>0</v>
      </c>
      <c r="BP5">
        <v>0</v>
      </c>
      <c r="BQ5">
        <v>1</v>
      </c>
      <c r="BR5">
        <v>0</v>
      </c>
      <c r="BS5">
        <v>0</v>
      </c>
      <c r="BT5">
        <v>0</v>
      </c>
      <c r="BU5">
        <v>0</v>
      </c>
      <c r="BV5">
        <v>0</v>
      </c>
      <c r="BW5">
        <v>1</v>
      </c>
      <c r="BX5">
        <v>0</v>
      </c>
      <c r="BY5">
        <v>0.84096486748345001</v>
      </c>
      <c r="BZ5">
        <v>0.15903513251654999</v>
      </c>
      <c r="CA5">
        <v>0</v>
      </c>
      <c r="CB5">
        <v>0</v>
      </c>
      <c r="CC5">
        <v>0</v>
      </c>
    </row>
    <row r="6" spans="1:81" x14ac:dyDescent="0.45">
      <c r="A6" s="98">
        <v>5</v>
      </c>
      <c r="B6" s="98" t="s">
        <v>1033</v>
      </c>
      <c r="C6">
        <v>2035</v>
      </c>
      <c r="D6" t="s">
        <v>92</v>
      </c>
      <c r="E6" t="s">
        <v>302</v>
      </c>
      <c r="F6" t="s">
        <v>85</v>
      </c>
      <c r="G6">
        <v>0</v>
      </c>
      <c r="H6">
        <v>0</v>
      </c>
      <c r="I6">
        <v>0</v>
      </c>
      <c r="J6">
        <v>0</v>
      </c>
      <c r="K6">
        <v>0</v>
      </c>
      <c r="L6">
        <v>0.179827339311593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0.179752826012402</v>
      </c>
      <c r="AG6">
        <v>0</v>
      </c>
      <c r="AH6">
        <v>0</v>
      </c>
      <c r="AI6">
        <v>0</v>
      </c>
      <c r="AJ6" s="96" t="s">
        <v>1068</v>
      </c>
      <c r="AK6">
        <v>0</v>
      </c>
      <c r="AL6">
        <v>0</v>
      </c>
      <c r="AM6">
        <v>0</v>
      </c>
      <c r="AN6">
        <v>0</v>
      </c>
      <c r="AO6">
        <v>0</v>
      </c>
      <c r="AP6">
        <v>0.134522298104783</v>
      </c>
      <c r="AQ6">
        <v>4.5305041206809803E-2</v>
      </c>
      <c r="AR6">
        <v>0</v>
      </c>
      <c r="AS6">
        <v>0</v>
      </c>
      <c r="AT6">
        <v>0</v>
      </c>
      <c r="AU6">
        <v>0</v>
      </c>
      <c r="AV6">
        <v>0</v>
      </c>
      <c r="AW6">
        <v>0.367398329946799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6.0054853251788998E-2</v>
      </c>
      <c r="BF6">
        <v>0</v>
      </c>
      <c r="BG6">
        <v>0</v>
      </c>
      <c r="BH6">
        <v>0</v>
      </c>
      <c r="BI6">
        <v>0</v>
      </c>
      <c r="BJ6">
        <v>0.37495856391855897</v>
      </c>
      <c r="BK6">
        <v>1.7760913571260001E-2</v>
      </c>
      <c r="BL6">
        <v>0</v>
      </c>
      <c r="BM6">
        <v>0</v>
      </c>
      <c r="BN6">
        <v>0</v>
      </c>
      <c r="BO6">
        <v>0</v>
      </c>
      <c r="BP6">
        <v>0</v>
      </c>
      <c r="BQ6">
        <v>1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BX6">
        <v>0</v>
      </c>
      <c r="BY6">
        <v>0.84096760295493</v>
      </c>
      <c r="BZ6">
        <v>0.15903239704507</v>
      </c>
      <c r="CA6">
        <v>0</v>
      </c>
      <c r="CB6">
        <v>0</v>
      </c>
      <c r="CC6">
        <v>0</v>
      </c>
    </row>
    <row r="7" spans="1:81" x14ac:dyDescent="0.45">
      <c r="A7" s="98">
        <v>6</v>
      </c>
      <c r="B7" s="98" t="s">
        <v>1260</v>
      </c>
      <c r="C7">
        <v>2035</v>
      </c>
      <c r="D7" t="s">
        <v>92</v>
      </c>
      <c r="E7" t="s">
        <v>302</v>
      </c>
      <c r="F7" t="s">
        <v>85</v>
      </c>
      <c r="G7">
        <v>0</v>
      </c>
      <c r="H7">
        <v>0</v>
      </c>
      <c r="I7">
        <v>0</v>
      </c>
      <c r="J7">
        <v>0</v>
      </c>
      <c r="K7">
        <v>0</v>
      </c>
      <c r="L7">
        <v>0.10647289208845299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0.10647289208845299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7.3248782842655097E-2</v>
      </c>
      <c r="AQ7">
        <v>3.1999049836642798E-2</v>
      </c>
      <c r="AR7">
        <v>1.22505940915548E-3</v>
      </c>
      <c r="AS7">
        <v>0</v>
      </c>
      <c r="AT7">
        <v>0</v>
      </c>
      <c r="AU7">
        <v>0</v>
      </c>
      <c r="AV7">
        <v>0</v>
      </c>
      <c r="AW7">
        <v>0.32794620083120102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0.12613610132266201</v>
      </c>
      <c r="BF7">
        <v>0</v>
      </c>
      <c r="BG7">
        <v>0</v>
      </c>
      <c r="BH7">
        <v>0</v>
      </c>
      <c r="BI7">
        <v>0</v>
      </c>
      <c r="BJ7">
        <v>0.42170395323510501</v>
      </c>
      <c r="BK7">
        <v>1.7740852522578399E-2</v>
      </c>
      <c r="BL7">
        <v>0</v>
      </c>
      <c r="BM7">
        <v>0</v>
      </c>
      <c r="BN7">
        <v>0</v>
      </c>
      <c r="BO7">
        <v>0</v>
      </c>
      <c r="BP7">
        <v>0</v>
      </c>
      <c r="BQ7">
        <v>1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BX7">
        <v>0</v>
      </c>
      <c r="BY7">
        <v>0.84096066112979395</v>
      </c>
      <c r="BZ7">
        <v>0.15903933887020599</v>
      </c>
      <c r="CA7">
        <v>0</v>
      </c>
      <c r="CB7">
        <v>0</v>
      </c>
      <c r="CC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45C24-FBDC-458C-9040-9E77F03E2C79}">
  <dimension ref="A1:CC4177"/>
  <sheetViews>
    <sheetView tabSelected="1" workbookViewId="0"/>
  </sheetViews>
  <sheetFormatPr defaultRowHeight="14.25" x14ac:dyDescent="0.45"/>
  <cols>
    <col min="1" max="1" width="12.46484375" customWidth="1"/>
    <col min="2" max="2" width="36.1328125" customWidth="1"/>
  </cols>
  <sheetData>
    <row r="1" spans="1:81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</row>
    <row r="2" spans="1:81" x14ac:dyDescent="0.45">
      <c r="A2">
        <v>0</v>
      </c>
      <c r="B2" t="s">
        <v>81</v>
      </c>
      <c r="C2">
        <v>2022</v>
      </c>
      <c r="D2" t="s">
        <v>82</v>
      </c>
      <c r="E2" t="s">
        <v>302</v>
      </c>
      <c r="F2" t="s">
        <v>84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</row>
    <row r="3" spans="1:81" x14ac:dyDescent="0.45">
      <c r="A3">
        <v>0</v>
      </c>
      <c r="B3" t="s">
        <v>81</v>
      </c>
      <c r="C3">
        <v>2022</v>
      </c>
      <c r="D3" t="s">
        <v>82</v>
      </c>
      <c r="E3" t="s">
        <v>302</v>
      </c>
      <c r="F3" t="s">
        <v>85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0.44158408023058399</v>
      </c>
      <c r="AD3">
        <v>0</v>
      </c>
      <c r="AE3">
        <v>0</v>
      </c>
      <c r="AF3">
        <v>0.55841591976941596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1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1</v>
      </c>
      <c r="BX3">
        <v>0</v>
      </c>
      <c r="BY3">
        <v>1</v>
      </c>
      <c r="BZ3">
        <v>0</v>
      </c>
      <c r="CA3">
        <v>0</v>
      </c>
      <c r="CB3">
        <v>0</v>
      </c>
      <c r="CC3">
        <v>0</v>
      </c>
    </row>
    <row r="4" spans="1:81" x14ac:dyDescent="0.45">
      <c r="A4">
        <v>0</v>
      </c>
      <c r="B4" t="s">
        <v>81</v>
      </c>
      <c r="C4">
        <v>2022</v>
      </c>
      <c r="D4" t="s">
        <v>82</v>
      </c>
      <c r="E4" t="s">
        <v>302</v>
      </c>
      <c r="F4" t="s">
        <v>86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</row>
    <row r="5" spans="1:81" x14ac:dyDescent="0.45">
      <c r="A5">
        <v>0</v>
      </c>
      <c r="B5" t="s">
        <v>81</v>
      </c>
      <c r="C5">
        <v>2022</v>
      </c>
      <c r="D5" t="s">
        <v>82</v>
      </c>
      <c r="E5" t="s">
        <v>302</v>
      </c>
      <c r="F5" t="s">
        <v>87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</row>
    <row r="6" spans="1:81" x14ac:dyDescent="0.45">
      <c r="A6">
        <v>0</v>
      </c>
      <c r="B6" t="s">
        <v>81</v>
      </c>
      <c r="C6">
        <v>2022</v>
      </c>
      <c r="D6" t="s">
        <v>88</v>
      </c>
      <c r="E6" t="s">
        <v>302</v>
      </c>
      <c r="F6" t="s">
        <v>84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</row>
    <row r="7" spans="1:81" x14ac:dyDescent="0.45">
      <c r="A7">
        <v>0</v>
      </c>
      <c r="B7" t="s">
        <v>81</v>
      </c>
      <c r="C7">
        <v>2022</v>
      </c>
      <c r="D7" t="s">
        <v>88</v>
      </c>
      <c r="E7" t="s">
        <v>302</v>
      </c>
      <c r="F7" t="s">
        <v>85</v>
      </c>
      <c r="G7">
        <v>0.23951270028777999</v>
      </c>
      <c r="H7">
        <v>0.28511508578743899</v>
      </c>
      <c r="I7">
        <v>0</v>
      </c>
      <c r="J7">
        <v>0.23951270028777999</v>
      </c>
      <c r="K7">
        <v>0.23951270028777999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0.47537221392478202</v>
      </c>
      <c r="AA7">
        <v>0</v>
      </c>
      <c r="AB7">
        <v>0</v>
      </c>
      <c r="AC7">
        <v>0</v>
      </c>
      <c r="AD7">
        <v>0.76411967048464602</v>
      </c>
      <c r="AE7">
        <v>0</v>
      </c>
      <c r="AF7">
        <v>0.23588032951535401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1</v>
      </c>
      <c r="BP7">
        <v>0</v>
      </c>
      <c r="BQ7">
        <v>0</v>
      </c>
      <c r="BR7">
        <v>0</v>
      </c>
      <c r="BS7">
        <v>0</v>
      </c>
      <c r="BT7">
        <v>0</v>
      </c>
      <c r="BU7">
        <v>0.71488491421256095</v>
      </c>
      <c r="BV7">
        <v>0</v>
      </c>
      <c r="BW7">
        <v>0.28511508578743899</v>
      </c>
      <c r="BX7">
        <v>1</v>
      </c>
      <c r="BY7">
        <v>0</v>
      </c>
      <c r="BZ7">
        <v>0</v>
      </c>
      <c r="CA7">
        <v>0</v>
      </c>
      <c r="CB7">
        <v>0</v>
      </c>
      <c r="CC7">
        <v>0</v>
      </c>
    </row>
    <row r="8" spans="1:81" x14ac:dyDescent="0.45">
      <c r="A8">
        <v>0</v>
      </c>
      <c r="B8" t="s">
        <v>81</v>
      </c>
      <c r="C8">
        <v>2022</v>
      </c>
      <c r="D8" t="s">
        <v>88</v>
      </c>
      <c r="E8" t="s">
        <v>302</v>
      </c>
      <c r="F8" t="s">
        <v>86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</row>
    <row r="9" spans="1:81" x14ac:dyDescent="0.45">
      <c r="A9">
        <v>0</v>
      </c>
      <c r="B9" t="s">
        <v>81</v>
      </c>
      <c r="C9">
        <v>2022</v>
      </c>
      <c r="D9" t="s">
        <v>88</v>
      </c>
      <c r="E9" t="s">
        <v>302</v>
      </c>
      <c r="F9" t="s">
        <v>87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</row>
    <row r="10" spans="1:81" x14ac:dyDescent="0.45">
      <c r="A10">
        <v>0</v>
      </c>
      <c r="B10" t="s">
        <v>81</v>
      </c>
      <c r="C10">
        <v>2022</v>
      </c>
      <c r="D10" t="s">
        <v>89</v>
      </c>
      <c r="E10" t="s">
        <v>302</v>
      </c>
      <c r="F10" t="s">
        <v>84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</row>
    <row r="11" spans="1:81" x14ac:dyDescent="0.45">
      <c r="A11">
        <v>0</v>
      </c>
      <c r="B11" t="s">
        <v>81</v>
      </c>
      <c r="C11">
        <v>2022</v>
      </c>
      <c r="D11" t="s">
        <v>89</v>
      </c>
      <c r="E11" t="s">
        <v>302</v>
      </c>
      <c r="F11" t="s">
        <v>85</v>
      </c>
      <c r="G11">
        <v>0.32022334758467902</v>
      </c>
      <c r="H11">
        <v>0.32648934904945798</v>
      </c>
      <c r="I11">
        <v>0</v>
      </c>
      <c r="J11">
        <v>0</v>
      </c>
      <c r="K11">
        <v>0</v>
      </c>
      <c r="L11">
        <v>6.5927599827231106E-2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0.28735970353863199</v>
      </c>
      <c r="AA11">
        <v>0</v>
      </c>
      <c r="AB11">
        <v>0</v>
      </c>
      <c r="AC11">
        <v>0</v>
      </c>
      <c r="AD11">
        <v>1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1</v>
      </c>
      <c r="BP11">
        <v>0</v>
      </c>
      <c r="BQ11">
        <v>0</v>
      </c>
      <c r="BR11">
        <v>0</v>
      </c>
      <c r="BS11">
        <v>0.59105420310358003</v>
      </c>
      <c r="BT11">
        <v>0</v>
      </c>
      <c r="BU11">
        <v>0</v>
      </c>
      <c r="BV11">
        <v>0</v>
      </c>
      <c r="BW11">
        <v>0.40894579689642002</v>
      </c>
      <c r="BX11">
        <v>0.468904732990717</v>
      </c>
      <c r="BY11">
        <v>0.12214947011286301</v>
      </c>
      <c r="BZ11">
        <v>0.40894579689642002</v>
      </c>
      <c r="CA11">
        <v>0</v>
      </c>
      <c r="CB11">
        <v>0</v>
      </c>
      <c r="CC11">
        <v>0</v>
      </c>
    </row>
    <row r="12" spans="1:81" x14ac:dyDescent="0.45">
      <c r="A12">
        <v>0</v>
      </c>
      <c r="B12" t="s">
        <v>81</v>
      </c>
      <c r="C12">
        <v>2022</v>
      </c>
      <c r="D12" t="s">
        <v>89</v>
      </c>
      <c r="E12" t="s">
        <v>302</v>
      </c>
      <c r="F12" t="s">
        <v>86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</row>
    <row r="13" spans="1:81" x14ac:dyDescent="0.45">
      <c r="A13">
        <v>0</v>
      </c>
      <c r="B13" t="s">
        <v>81</v>
      </c>
      <c r="C13">
        <v>2022</v>
      </c>
      <c r="D13" t="s">
        <v>89</v>
      </c>
      <c r="E13" t="s">
        <v>302</v>
      </c>
      <c r="F13" t="s">
        <v>87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</row>
    <row r="14" spans="1:81" x14ac:dyDescent="0.45">
      <c r="A14">
        <v>0</v>
      </c>
      <c r="B14" t="s">
        <v>81</v>
      </c>
      <c r="C14">
        <v>2022</v>
      </c>
      <c r="D14" t="s">
        <v>90</v>
      </c>
      <c r="E14" t="s">
        <v>302</v>
      </c>
      <c r="F14" t="s">
        <v>84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</row>
    <row r="15" spans="1:81" x14ac:dyDescent="0.45">
      <c r="A15">
        <v>0</v>
      </c>
      <c r="B15" t="s">
        <v>81</v>
      </c>
      <c r="C15">
        <v>2022</v>
      </c>
      <c r="D15" t="s">
        <v>90</v>
      </c>
      <c r="E15" t="s">
        <v>302</v>
      </c>
      <c r="F15" t="s">
        <v>85</v>
      </c>
      <c r="G15">
        <v>0.55200148326689502</v>
      </c>
      <c r="H15">
        <v>0</v>
      </c>
      <c r="I15">
        <v>0</v>
      </c>
      <c r="J15">
        <v>8.05006025771762E-2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0.44799851673310498</v>
      </c>
      <c r="AA15">
        <v>0</v>
      </c>
      <c r="AB15">
        <v>0</v>
      </c>
      <c r="AC15">
        <v>0</v>
      </c>
      <c r="AD15">
        <v>0.91738945026420704</v>
      </c>
      <c r="AE15">
        <v>0</v>
      </c>
      <c r="AF15">
        <v>8.2610549735793098E-2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0.26734773338277601</v>
      </c>
      <c r="BP15">
        <v>0</v>
      </c>
      <c r="BQ15">
        <v>0.73265226661722405</v>
      </c>
      <c r="BR15">
        <v>0</v>
      </c>
      <c r="BS15">
        <v>1</v>
      </c>
      <c r="BT15">
        <v>0</v>
      </c>
      <c r="BU15">
        <v>0</v>
      </c>
      <c r="BV15">
        <v>0</v>
      </c>
      <c r="BW15">
        <v>0</v>
      </c>
      <c r="BX15">
        <v>0.73265226661722405</v>
      </c>
      <c r="BY15">
        <v>0.26734773338277601</v>
      </c>
      <c r="BZ15">
        <v>0</v>
      </c>
      <c r="CA15">
        <v>0</v>
      </c>
      <c r="CB15">
        <v>0</v>
      </c>
      <c r="CC15">
        <v>0</v>
      </c>
    </row>
    <row r="16" spans="1:81" x14ac:dyDescent="0.45">
      <c r="A16">
        <v>0</v>
      </c>
      <c r="B16" t="s">
        <v>81</v>
      </c>
      <c r="C16">
        <v>2022</v>
      </c>
      <c r="D16" t="s">
        <v>90</v>
      </c>
      <c r="E16" t="s">
        <v>302</v>
      </c>
      <c r="F16" t="s">
        <v>86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</row>
    <row r="17" spans="1:81" x14ac:dyDescent="0.45">
      <c r="A17">
        <v>0</v>
      </c>
      <c r="B17" t="s">
        <v>81</v>
      </c>
      <c r="C17">
        <v>2022</v>
      </c>
      <c r="D17" t="s">
        <v>90</v>
      </c>
      <c r="E17" t="s">
        <v>302</v>
      </c>
      <c r="F17" t="s">
        <v>87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</row>
    <row r="18" spans="1:81" x14ac:dyDescent="0.45">
      <c r="A18">
        <v>0</v>
      </c>
      <c r="B18" t="s">
        <v>81</v>
      </c>
      <c r="C18">
        <v>2022</v>
      </c>
      <c r="D18" t="s">
        <v>91</v>
      </c>
      <c r="E18" t="s">
        <v>302</v>
      </c>
      <c r="F18" t="s">
        <v>84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</row>
    <row r="19" spans="1:81" x14ac:dyDescent="0.45">
      <c r="A19">
        <v>0</v>
      </c>
      <c r="B19" t="s">
        <v>81</v>
      </c>
      <c r="C19">
        <v>2022</v>
      </c>
      <c r="D19" t="s">
        <v>91</v>
      </c>
      <c r="E19" t="s">
        <v>302</v>
      </c>
      <c r="F19" t="s">
        <v>85</v>
      </c>
      <c r="G19">
        <v>0</v>
      </c>
      <c r="H19">
        <v>1</v>
      </c>
      <c r="I19">
        <v>0</v>
      </c>
      <c r="J19">
        <v>6.5508917795360097E-2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0.66434222877832905</v>
      </c>
      <c r="AD19">
        <v>0</v>
      </c>
      <c r="AE19">
        <v>0</v>
      </c>
      <c r="AF19">
        <v>0.27014885342631101</v>
      </c>
      <c r="AG19">
        <v>0</v>
      </c>
      <c r="AH19">
        <v>0</v>
      </c>
      <c r="AI19">
        <v>6.5508917795360097E-2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1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0.31554244334182602</v>
      </c>
      <c r="BV19">
        <v>0</v>
      </c>
      <c r="BW19">
        <v>0.68445755665817398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0</v>
      </c>
    </row>
    <row r="20" spans="1:81" x14ac:dyDescent="0.45">
      <c r="A20">
        <v>0</v>
      </c>
      <c r="B20" t="s">
        <v>81</v>
      </c>
      <c r="C20">
        <v>2022</v>
      </c>
      <c r="D20" t="s">
        <v>91</v>
      </c>
      <c r="E20" t="s">
        <v>302</v>
      </c>
      <c r="F20" t="s">
        <v>86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</row>
    <row r="21" spans="1:81" x14ac:dyDescent="0.45">
      <c r="A21">
        <v>0</v>
      </c>
      <c r="B21" t="s">
        <v>81</v>
      </c>
      <c r="C21">
        <v>2022</v>
      </c>
      <c r="D21" t="s">
        <v>91</v>
      </c>
      <c r="E21" t="s">
        <v>302</v>
      </c>
      <c r="F21" t="s">
        <v>87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</row>
    <row r="22" spans="1:81" x14ac:dyDescent="0.45">
      <c r="A22">
        <v>0</v>
      </c>
      <c r="B22" t="s">
        <v>81</v>
      </c>
      <c r="C22">
        <v>2022</v>
      </c>
      <c r="D22" t="s">
        <v>92</v>
      </c>
      <c r="E22" t="s">
        <v>302</v>
      </c>
      <c r="F22" t="s">
        <v>84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</row>
    <row r="23" spans="1:81" x14ac:dyDescent="0.45">
      <c r="A23">
        <v>0</v>
      </c>
      <c r="B23" t="s">
        <v>81</v>
      </c>
      <c r="C23">
        <v>2022</v>
      </c>
      <c r="D23" t="s">
        <v>92</v>
      </c>
      <c r="E23" t="s">
        <v>302</v>
      </c>
      <c r="F23" t="s">
        <v>85</v>
      </c>
      <c r="G23">
        <v>0.36174001526329203</v>
      </c>
      <c r="H23">
        <v>0.211806776950239</v>
      </c>
      <c r="I23">
        <v>0</v>
      </c>
      <c r="J23">
        <v>8.3632858191360807E-2</v>
      </c>
      <c r="K23">
        <v>5.6020175783460899E-2</v>
      </c>
      <c r="L23">
        <v>2.5638435256986801E-2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0.400814772529483</v>
      </c>
      <c r="AA23">
        <v>0</v>
      </c>
      <c r="AB23">
        <v>0</v>
      </c>
      <c r="AC23">
        <v>2.5672515972292399E-2</v>
      </c>
      <c r="AD23">
        <v>0.86873325632714604</v>
      </c>
      <c r="AE23">
        <v>0</v>
      </c>
      <c r="AF23">
        <v>0.10440505417008</v>
      </c>
      <c r="AG23">
        <v>0</v>
      </c>
      <c r="AH23">
        <v>0</v>
      </c>
      <c r="AI23">
        <v>1.1891735304821599E-3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0.75951430112016005</v>
      </c>
      <c r="BP23">
        <v>0</v>
      </c>
      <c r="BQ23">
        <v>0.24048569887984</v>
      </c>
      <c r="BR23">
        <v>0</v>
      </c>
      <c r="BS23">
        <v>0.55809362215928104</v>
      </c>
      <c r="BT23">
        <v>0</v>
      </c>
      <c r="BU23">
        <v>0.17293406963907301</v>
      </c>
      <c r="BV23">
        <v>0</v>
      </c>
      <c r="BW23">
        <v>0.26897230820164603</v>
      </c>
      <c r="BX23">
        <v>0.65672929809549696</v>
      </c>
      <c r="BY23">
        <v>0.184236695436471</v>
      </c>
      <c r="BZ23">
        <v>0.15903400646803301</v>
      </c>
      <c r="CA23">
        <v>0</v>
      </c>
      <c r="CB23">
        <v>0</v>
      </c>
      <c r="CC23">
        <v>0</v>
      </c>
    </row>
    <row r="24" spans="1:81" x14ac:dyDescent="0.45">
      <c r="A24">
        <v>0</v>
      </c>
      <c r="B24" t="s">
        <v>81</v>
      </c>
      <c r="C24">
        <v>2022</v>
      </c>
      <c r="D24" t="s">
        <v>92</v>
      </c>
      <c r="E24" t="s">
        <v>302</v>
      </c>
      <c r="F24" t="s">
        <v>86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</row>
    <row r="25" spans="1:81" x14ac:dyDescent="0.45">
      <c r="A25">
        <v>0</v>
      </c>
      <c r="B25" t="s">
        <v>81</v>
      </c>
      <c r="C25">
        <v>2022</v>
      </c>
      <c r="D25" t="s">
        <v>92</v>
      </c>
      <c r="E25" t="s">
        <v>302</v>
      </c>
      <c r="F25" t="s">
        <v>87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</row>
    <row r="26" spans="1:81" x14ac:dyDescent="0.45">
      <c r="A26">
        <v>0</v>
      </c>
      <c r="B26" t="s">
        <v>81</v>
      </c>
      <c r="C26">
        <v>2023</v>
      </c>
      <c r="D26" t="s">
        <v>82</v>
      </c>
      <c r="E26" t="s">
        <v>302</v>
      </c>
      <c r="F26" t="s">
        <v>84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1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</row>
    <row r="27" spans="1:81" x14ac:dyDescent="0.45">
      <c r="A27">
        <v>0</v>
      </c>
      <c r="B27" t="s">
        <v>81</v>
      </c>
      <c r="C27">
        <v>2023</v>
      </c>
      <c r="D27" t="s">
        <v>82</v>
      </c>
      <c r="E27" t="s">
        <v>302</v>
      </c>
      <c r="F27" t="s">
        <v>85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1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1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BX27">
        <v>0</v>
      </c>
      <c r="BY27">
        <v>1</v>
      </c>
      <c r="BZ27">
        <v>0</v>
      </c>
      <c r="CA27">
        <v>0</v>
      </c>
      <c r="CB27">
        <v>0</v>
      </c>
      <c r="CC27">
        <v>0</v>
      </c>
    </row>
    <row r="28" spans="1:81" x14ac:dyDescent="0.45">
      <c r="A28">
        <v>0</v>
      </c>
      <c r="B28" t="s">
        <v>81</v>
      </c>
      <c r="C28">
        <v>2023</v>
      </c>
      <c r="D28" t="s">
        <v>82</v>
      </c>
      <c r="E28" t="s">
        <v>302</v>
      </c>
      <c r="F28" t="s">
        <v>86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</row>
    <row r="29" spans="1:81" x14ac:dyDescent="0.45">
      <c r="A29">
        <v>0</v>
      </c>
      <c r="B29" t="s">
        <v>81</v>
      </c>
      <c r="C29">
        <v>2023</v>
      </c>
      <c r="D29" t="s">
        <v>82</v>
      </c>
      <c r="E29" t="s">
        <v>302</v>
      </c>
      <c r="F29" t="s">
        <v>87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</row>
    <row r="30" spans="1:81" x14ac:dyDescent="0.45">
      <c r="A30">
        <v>0</v>
      </c>
      <c r="B30" t="s">
        <v>81</v>
      </c>
      <c r="C30">
        <v>2023</v>
      </c>
      <c r="D30" t="s">
        <v>88</v>
      </c>
      <c r="E30" t="s">
        <v>302</v>
      </c>
      <c r="F30" t="s">
        <v>84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0.76413464610960202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1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</row>
    <row r="31" spans="1:81" x14ac:dyDescent="0.45">
      <c r="A31">
        <v>0</v>
      </c>
      <c r="B31" t="s">
        <v>81</v>
      </c>
      <c r="C31">
        <v>2023</v>
      </c>
      <c r="D31" t="s">
        <v>88</v>
      </c>
      <c r="E31" t="s">
        <v>302</v>
      </c>
      <c r="F31" t="s">
        <v>85</v>
      </c>
      <c r="G31">
        <v>0.23950011982744801</v>
      </c>
      <c r="H31">
        <v>0.28510444959258702</v>
      </c>
      <c r="I31">
        <v>0</v>
      </c>
      <c r="J31">
        <v>0.23950011982744801</v>
      </c>
      <c r="K31">
        <v>0.23950011982744801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0.47539543057996497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1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1</v>
      </c>
      <c r="BR31">
        <v>0</v>
      </c>
      <c r="BS31">
        <v>0</v>
      </c>
      <c r="BT31">
        <v>0</v>
      </c>
      <c r="BU31">
        <v>0.71489555040741304</v>
      </c>
      <c r="BV31">
        <v>0</v>
      </c>
      <c r="BW31">
        <v>0.28510444959258702</v>
      </c>
      <c r="BX31">
        <v>1</v>
      </c>
      <c r="BY31">
        <v>0</v>
      </c>
      <c r="BZ31">
        <v>0</v>
      </c>
      <c r="CA31">
        <v>0</v>
      </c>
      <c r="CB31">
        <v>0</v>
      </c>
      <c r="CC31">
        <v>0</v>
      </c>
    </row>
    <row r="32" spans="1:81" x14ac:dyDescent="0.45">
      <c r="A32">
        <v>0</v>
      </c>
      <c r="B32" t="s">
        <v>81</v>
      </c>
      <c r="C32">
        <v>2023</v>
      </c>
      <c r="D32" t="s">
        <v>88</v>
      </c>
      <c r="E32" t="s">
        <v>302</v>
      </c>
      <c r="F32" t="s">
        <v>86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</row>
    <row r="33" spans="1:81" x14ac:dyDescent="0.45">
      <c r="A33">
        <v>0</v>
      </c>
      <c r="B33" t="s">
        <v>81</v>
      </c>
      <c r="C33">
        <v>2023</v>
      </c>
      <c r="D33" t="s">
        <v>88</v>
      </c>
      <c r="E33" t="s">
        <v>302</v>
      </c>
      <c r="F33" t="s">
        <v>87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</row>
    <row r="34" spans="1:81" x14ac:dyDescent="0.45">
      <c r="A34">
        <v>0</v>
      </c>
      <c r="B34" t="s">
        <v>81</v>
      </c>
      <c r="C34">
        <v>2023</v>
      </c>
      <c r="D34" t="s">
        <v>89</v>
      </c>
      <c r="E34" t="s">
        <v>302</v>
      </c>
      <c r="F34" t="s">
        <v>84</v>
      </c>
      <c r="G34">
        <v>0</v>
      </c>
      <c r="H34">
        <v>0</v>
      </c>
      <c r="I34">
        <v>0</v>
      </c>
      <c r="J34">
        <v>0</v>
      </c>
      <c r="K34">
        <v>0</v>
      </c>
      <c r="L34">
        <v>0.32023782712490401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0.59105745987418001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0.59105745987418001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0.59105745987418001</v>
      </c>
      <c r="BX34">
        <v>0</v>
      </c>
      <c r="BY34">
        <v>0.46888878879329798</v>
      </c>
      <c r="BZ34">
        <v>0</v>
      </c>
      <c r="CA34">
        <v>0</v>
      </c>
      <c r="CB34">
        <v>0</v>
      </c>
      <c r="CC34">
        <v>0</v>
      </c>
    </row>
    <row r="35" spans="1:81" x14ac:dyDescent="0.45">
      <c r="A35">
        <v>0</v>
      </c>
      <c r="B35" t="s">
        <v>81</v>
      </c>
      <c r="C35">
        <v>2023</v>
      </c>
      <c r="D35" t="s">
        <v>89</v>
      </c>
      <c r="E35" t="s">
        <v>302</v>
      </c>
      <c r="F35" t="s">
        <v>85</v>
      </c>
      <c r="G35">
        <v>0</v>
      </c>
      <c r="H35">
        <v>0.32648679488911903</v>
      </c>
      <c r="I35">
        <v>0</v>
      </c>
      <c r="J35">
        <v>0</v>
      </c>
      <c r="K35">
        <v>0</v>
      </c>
      <c r="L35">
        <v>0.38616578832785298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0.287347416783028</v>
      </c>
      <c r="AA35">
        <v>0</v>
      </c>
      <c r="AB35">
        <v>0</v>
      </c>
      <c r="AC35">
        <v>0</v>
      </c>
      <c r="AD35">
        <v>0.40894254012581999</v>
      </c>
      <c r="AE35">
        <v>0</v>
      </c>
      <c r="AF35">
        <v>0.59105745987418001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0.40894254012581999</v>
      </c>
      <c r="BP35">
        <v>0</v>
      </c>
      <c r="BQ35">
        <v>0.59105745987418001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BX35">
        <v>0</v>
      </c>
      <c r="BY35">
        <v>0.59105745987418001</v>
      </c>
      <c r="BZ35">
        <v>0.40894254012581999</v>
      </c>
      <c r="CA35">
        <v>0</v>
      </c>
      <c r="CB35">
        <v>0</v>
      </c>
      <c r="CC35">
        <v>0</v>
      </c>
    </row>
    <row r="36" spans="1:81" x14ac:dyDescent="0.45">
      <c r="A36">
        <v>0</v>
      </c>
      <c r="B36" t="s">
        <v>81</v>
      </c>
      <c r="C36">
        <v>2023</v>
      </c>
      <c r="D36" t="s">
        <v>89</v>
      </c>
      <c r="E36" t="s">
        <v>302</v>
      </c>
      <c r="F36" t="s">
        <v>86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</row>
    <row r="37" spans="1:81" x14ac:dyDescent="0.45">
      <c r="A37">
        <v>0</v>
      </c>
      <c r="B37" t="s">
        <v>81</v>
      </c>
      <c r="C37">
        <v>2023</v>
      </c>
      <c r="D37" t="s">
        <v>89</v>
      </c>
      <c r="E37" t="s">
        <v>302</v>
      </c>
      <c r="F37" t="s">
        <v>87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</row>
    <row r="38" spans="1:81" x14ac:dyDescent="0.45">
      <c r="A38">
        <v>0</v>
      </c>
      <c r="B38" t="s">
        <v>81</v>
      </c>
      <c r="C38">
        <v>2023</v>
      </c>
      <c r="D38" t="s">
        <v>90</v>
      </c>
      <c r="E38" t="s">
        <v>302</v>
      </c>
      <c r="F38" t="s">
        <v>84</v>
      </c>
      <c r="G38">
        <v>0</v>
      </c>
      <c r="H38">
        <v>0</v>
      </c>
      <c r="I38">
        <v>0</v>
      </c>
      <c r="J38">
        <v>0</v>
      </c>
      <c r="K38">
        <v>0</v>
      </c>
      <c r="L38">
        <v>0.28675670098691503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0.66500046250506994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0.48187691672774102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0.73265072328677405</v>
      </c>
      <c r="BX38">
        <v>0</v>
      </c>
      <c r="BY38">
        <v>0.73265072328677405</v>
      </c>
      <c r="BZ38">
        <v>0</v>
      </c>
      <c r="CA38">
        <v>0</v>
      </c>
      <c r="CB38">
        <v>0</v>
      </c>
      <c r="CC38">
        <v>0</v>
      </c>
    </row>
    <row r="39" spans="1:81" x14ac:dyDescent="0.45">
      <c r="A39">
        <v>0</v>
      </c>
      <c r="B39" t="s">
        <v>81</v>
      </c>
      <c r="C39">
        <v>2023</v>
      </c>
      <c r="D39" t="s">
        <v>90</v>
      </c>
      <c r="E39" t="s">
        <v>302</v>
      </c>
      <c r="F39" t="s">
        <v>85</v>
      </c>
      <c r="G39">
        <v>0.265243099780132</v>
      </c>
      <c r="H39">
        <v>0</v>
      </c>
      <c r="I39">
        <v>0</v>
      </c>
      <c r="J39">
        <v>8.0500786258618603E-2</v>
      </c>
      <c r="K39">
        <v>0</v>
      </c>
      <c r="L39">
        <v>0.28675670098691503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0.44800019923295298</v>
      </c>
      <c r="AA39">
        <v>0</v>
      </c>
      <c r="AB39">
        <v>0</v>
      </c>
      <c r="AC39">
        <v>0</v>
      </c>
      <c r="AD39">
        <v>0.25239257430321799</v>
      </c>
      <c r="AE39">
        <v>0</v>
      </c>
      <c r="AF39">
        <v>0.74760742569678196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0.51812308327225898</v>
      </c>
      <c r="AQ39">
        <v>0.48187691672774102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0.267349276713226</v>
      </c>
      <c r="BP39">
        <v>0</v>
      </c>
      <c r="BQ39">
        <v>0.73265072328677405</v>
      </c>
      <c r="BR39">
        <v>0</v>
      </c>
      <c r="BS39">
        <v>0.267349276713226</v>
      </c>
      <c r="BT39">
        <v>0</v>
      </c>
      <c r="BU39">
        <v>0</v>
      </c>
      <c r="BV39">
        <v>0</v>
      </c>
      <c r="BW39">
        <v>0.73265072328677405</v>
      </c>
      <c r="BX39">
        <v>0</v>
      </c>
      <c r="BY39">
        <v>1</v>
      </c>
      <c r="BZ39">
        <v>0</v>
      </c>
      <c r="CA39">
        <v>0</v>
      </c>
      <c r="CB39">
        <v>0</v>
      </c>
      <c r="CC39">
        <v>0</v>
      </c>
    </row>
    <row r="40" spans="1:81" x14ac:dyDescent="0.45">
      <c r="A40">
        <v>0</v>
      </c>
      <c r="B40" t="s">
        <v>81</v>
      </c>
      <c r="C40">
        <v>2023</v>
      </c>
      <c r="D40" t="s">
        <v>90</v>
      </c>
      <c r="E40" t="s">
        <v>302</v>
      </c>
      <c r="F40" t="s">
        <v>86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</row>
    <row r="41" spans="1:81" x14ac:dyDescent="0.45">
      <c r="A41">
        <v>0</v>
      </c>
      <c r="B41" t="s">
        <v>81</v>
      </c>
      <c r="C41">
        <v>2023</v>
      </c>
      <c r="D41" t="s">
        <v>90</v>
      </c>
      <c r="E41" t="s">
        <v>302</v>
      </c>
      <c r="F41" t="s">
        <v>87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</row>
    <row r="42" spans="1:81" x14ac:dyDescent="0.45">
      <c r="A42">
        <v>0</v>
      </c>
      <c r="B42" t="s">
        <v>81</v>
      </c>
      <c r="C42">
        <v>2023</v>
      </c>
      <c r="D42" t="s">
        <v>91</v>
      </c>
      <c r="E42" t="s">
        <v>302</v>
      </c>
      <c r="F42" t="s">
        <v>84</v>
      </c>
      <c r="G42">
        <v>0</v>
      </c>
      <c r="H42">
        <v>0</v>
      </c>
      <c r="I42">
        <v>0</v>
      </c>
      <c r="J42">
        <v>0</v>
      </c>
      <c r="K42">
        <v>0</v>
      </c>
      <c r="L42">
        <v>0.93445259230670297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0.66428663321754799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3.7051331532226901E-2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0.93445259230670297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0.25009648784253202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</row>
    <row r="43" spans="1:81" x14ac:dyDescent="0.45">
      <c r="A43">
        <v>0</v>
      </c>
      <c r="B43" t="s">
        <v>81</v>
      </c>
      <c r="C43">
        <v>2023</v>
      </c>
      <c r="D43" t="s">
        <v>91</v>
      </c>
      <c r="E43" t="s">
        <v>302</v>
      </c>
      <c r="F43" t="s">
        <v>85</v>
      </c>
      <c r="G43">
        <v>0</v>
      </c>
      <c r="H43">
        <v>6.5547407693297297E-2</v>
      </c>
      <c r="I43">
        <v>0</v>
      </c>
      <c r="J43">
        <v>6.5547407693297297E-2</v>
      </c>
      <c r="K43">
        <v>0</v>
      </c>
      <c r="L43">
        <v>0.93445259230670297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0.93445259230670297</v>
      </c>
      <c r="AG43">
        <v>0</v>
      </c>
      <c r="AH43">
        <v>0</v>
      </c>
      <c r="AI43">
        <v>6.5547407693297297E-2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0.96294866846777305</v>
      </c>
      <c r="AQ43">
        <v>3.7051331532226901E-2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6.5547407693297297E-2</v>
      </c>
      <c r="BP43">
        <v>0</v>
      </c>
      <c r="BQ43">
        <v>0.93445259230670297</v>
      </c>
      <c r="BR43">
        <v>0</v>
      </c>
      <c r="BS43">
        <v>0</v>
      </c>
      <c r="BT43">
        <v>0</v>
      </c>
      <c r="BU43">
        <v>6.5547407693297297E-2</v>
      </c>
      <c r="BV43">
        <v>0</v>
      </c>
      <c r="BW43">
        <v>0.93445259230670297</v>
      </c>
      <c r="BX43">
        <v>0</v>
      </c>
      <c r="BY43">
        <v>1</v>
      </c>
      <c r="BZ43">
        <v>0</v>
      </c>
      <c r="CA43">
        <v>0</v>
      </c>
      <c r="CB43">
        <v>0</v>
      </c>
      <c r="CC43">
        <v>0</v>
      </c>
    </row>
    <row r="44" spans="1:81" x14ac:dyDescent="0.45">
      <c r="A44">
        <v>0</v>
      </c>
      <c r="B44" t="s">
        <v>81</v>
      </c>
      <c r="C44">
        <v>2023</v>
      </c>
      <c r="D44" t="s">
        <v>91</v>
      </c>
      <c r="E44" t="s">
        <v>302</v>
      </c>
      <c r="F44" t="s">
        <v>86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</row>
    <row r="45" spans="1:81" x14ac:dyDescent="0.45">
      <c r="A45">
        <v>0</v>
      </c>
      <c r="B45" t="s">
        <v>81</v>
      </c>
      <c r="C45">
        <v>2023</v>
      </c>
      <c r="D45" t="s">
        <v>91</v>
      </c>
      <c r="E45" t="s">
        <v>302</v>
      </c>
      <c r="F45" t="s">
        <v>87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</row>
    <row r="46" spans="1:81" x14ac:dyDescent="0.45">
      <c r="A46">
        <v>0</v>
      </c>
      <c r="B46" t="s">
        <v>81</v>
      </c>
      <c r="C46">
        <v>2023</v>
      </c>
      <c r="D46" t="s">
        <v>92</v>
      </c>
      <c r="E46" t="s">
        <v>302</v>
      </c>
      <c r="F46" t="s">
        <v>84</v>
      </c>
      <c r="G46">
        <v>0</v>
      </c>
      <c r="H46">
        <v>0</v>
      </c>
      <c r="I46">
        <v>0</v>
      </c>
      <c r="J46">
        <v>0</v>
      </c>
      <c r="K46">
        <v>0</v>
      </c>
      <c r="L46">
        <v>0.235625217498943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0.63891788874797695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0.158842543610728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3.0828212619960198E-2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0.51153999761772995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0.47487872609263299</v>
      </c>
      <c r="BX46">
        <v>0</v>
      </c>
      <c r="BY46">
        <v>0.42282845551810899</v>
      </c>
      <c r="BZ46">
        <v>0</v>
      </c>
      <c r="CA46">
        <v>0</v>
      </c>
      <c r="CB46">
        <v>0</v>
      </c>
      <c r="CC46">
        <v>0</v>
      </c>
    </row>
    <row r="47" spans="1:81" x14ac:dyDescent="0.45">
      <c r="A47">
        <v>0</v>
      </c>
      <c r="B47" t="s">
        <v>81</v>
      </c>
      <c r="C47">
        <v>2023</v>
      </c>
      <c r="D47" t="s">
        <v>92</v>
      </c>
      <c r="E47" t="s">
        <v>302</v>
      </c>
      <c r="F47" t="s">
        <v>85</v>
      </c>
      <c r="G47">
        <v>0.14307985510191201</v>
      </c>
      <c r="H47">
        <v>0.19484051634541</v>
      </c>
      <c r="I47">
        <v>0</v>
      </c>
      <c r="J47">
        <v>8.3630533231503004E-2</v>
      </c>
      <c r="K47">
        <v>5.6017217741841298E-2</v>
      </c>
      <c r="L47">
        <v>0.26126381775165097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0.36998759818106702</v>
      </c>
      <c r="AA47">
        <v>0</v>
      </c>
      <c r="AB47">
        <v>0</v>
      </c>
      <c r="AC47">
        <v>0</v>
      </c>
      <c r="AD47">
        <v>0.241877509266331</v>
      </c>
      <c r="AE47">
        <v>0</v>
      </c>
      <c r="AF47">
        <v>0.72610431074146997</v>
      </c>
      <c r="AG47">
        <v>0</v>
      </c>
      <c r="AH47">
        <v>0</v>
      </c>
      <c r="AI47">
        <v>1.1899673722390799E-3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0.81032924376931204</v>
      </c>
      <c r="AQ47">
        <v>0.158842543610728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3.0828212619960198E-2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0.24797682191128101</v>
      </c>
      <c r="BP47">
        <v>0</v>
      </c>
      <c r="BQ47">
        <v>0.75202317808871899</v>
      </c>
      <c r="BR47">
        <v>0</v>
      </c>
      <c r="BS47">
        <v>8.7753962859938903E-2</v>
      </c>
      <c r="BT47">
        <v>0</v>
      </c>
      <c r="BU47">
        <v>0.16839848375501901</v>
      </c>
      <c r="BV47">
        <v>0</v>
      </c>
      <c r="BW47">
        <v>0.74384755338504305</v>
      </c>
      <c r="BX47">
        <v>0.23389223263103101</v>
      </c>
      <c r="BY47">
        <v>0.60707487568986596</v>
      </c>
      <c r="BZ47">
        <v>0.159032891679104</v>
      </c>
      <c r="CA47">
        <v>0</v>
      </c>
      <c r="CB47">
        <v>0</v>
      </c>
      <c r="CC47">
        <v>0</v>
      </c>
    </row>
    <row r="48" spans="1:81" x14ac:dyDescent="0.45">
      <c r="A48">
        <v>0</v>
      </c>
      <c r="B48" t="s">
        <v>81</v>
      </c>
      <c r="C48">
        <v>2023</v>
      </c>
      <c r="D48" t="s">
        <v>92</v>
      </c>
      <c r="E48" t="s">
        <v>302</v>
      </c>
      <c r="F48" t="s">
        <v>86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</row>
    <row r="49" spans="1:81" x14ac:dyDescent="0.45">
      <c r="A49">
        <v>0</v>
      </c>
      <c r="B49" t="s">
        <v>81</v>
      </c>
      <c r="C49">
        <v>2023</v>
      </c>
      <c r="D49" t="s">
        <v>92</v>
      </c>
      <c r="E49" t="s">
        <v>302</v>
      </c>
      <c r="F49" t="s">
        <v>87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</row>
    <row r="50" spans="1:81" x14ac:dyDescent="0.45">
      <c r="A50">
        <v>0</v>
      </c>
      <c r="B50" t="s">
        <v>81</v>
      </c>
      <c r="C50">
        <v>2024</v>
      </c>
      <c r="D50" t="s">
        <v>82</v>
      </c>
      <c r="E50" t="s">
        <v>302</v>
      </c>
      <c r="F50" t="s">
        <v>84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0.97813973424775003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1.7573939134162001E-2</v>
      </c>
      <c r="BK50">
        <v>4.2863266180883002E-3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0.97813973424775003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</row>
    <row r="51" spans="1:81" x14ac:dyDescent="0.45">
      <c r="A51">
        <v>0</v>
      </c>
      <c r="B51" t="s">
        <v>81</v>
      </c>
      <c r="C51">
        <v>2024</v>
      </c>
      <c r="D51" t="s">
        <v>82</v>
      </c>
      <c r="E51" t="s">
        <v>302</v>
      </c>
      <c r="F51" t="s">
        <v>85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0.97813973424775003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1.7573939134162001E-2</v>
      </c>
      <c r="BK51">
        <v>4.2863266180883002E-3</v>
      </c>
      <c r="BL51">
        <v>0</v>
      </c>
      <c r="BM51">
        <v>0</v>
      </c>
      <c r="BN51">
        <v>0</v>
      </c>
      <c r="BO51">
        <v>2.18602657522503E-2</v>
      </c>
      <c r="BP51">
        <v>0</v>
      </c>
      <c r="BQ51">
        <v>0.97813973424775003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</v>
      </c>
      <c r="BX51">
        <v>0</v>
      </c>
      <c r="BY51">
        <v>1</v>
      </c>
      <c r="BZ51">
        <v>0</v>
      </c>
      <c r="CA51">
        <v>0</v>
      </c>
      <c r="CB51">
        <v>0</v>
      </c>
      <c r="CC51">
        <v>0</v>
      </c>
    </row>
    <row r="52" spans="1:81" x14ac:dyDescent="0.45">
      <c r="A52">
        <v>0</v>
      </c>
      <c r="B52" t="s">
        <v>81</v>
      </c>
      <c r="C52">
        <v>2024</v>
      </c>
      <c r="D52" t="s">
        <v>82</v>
      </c>
      <c r="E52" t="s">
        <v>302</v>
      </c>
      <c r="F52" t="s">
        <v>86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</row>
    <row r="53" spans="1:81" x14ac:dyDescent="0.45">
      <c r="A53">
        <v>0</v>
      </c>
      <c r="B53" t="s">
        <v>81</v>
      </c>
      <c r="C53">
        <v>2024</v>
      </c>
      <c r="D53" t="s">
        <v>82</v>
      </c>
      <c r="E53" t="s">
        <v>302</v>
      </c>
      <c r="F53" t="s">
        <v>87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</row>
    <row r="54" spans="1:81" x14ac:dyDescent="0.45">
      <c r="A54">
        <v>0</v>
      </c>
      <c r="B54" t="s">
        <v>81</v>
      </c>
      <c r="C54">
        <v>2024</v>
      </c>
      <c r="D54" t="s">
        <v>88</v>
      </c>
      <c r="E54" t="s">
        <v>302</v>
      </c>
      <c r="F54" t="s">
        <v>84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0.75748144939545703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1.08855324117669E-2</v>
      </c>
      <c r="BK54">
        <v>9.0869712606877801E-4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0.98820577046216396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</row>
    <row r="55" spans="1:81" x14ac:dyDescent="0.45">
      <c r="A55">
        <v>0</v>
      </c>
      <c r="B55" t="s">
        <v>81</v>
      </c>
      <c r="C55">
        <v>2024</v>
      </c>
      <c r="D55" t="s">
        <v>88</v>
      </c>
      <c r="E55" t="s">
        <v>302</v>
      </c>
      <c r="F55" t="s">
        <v>85</v>
      </c>
      <c r="G55">
        <v>0.23435910957098199</v>
      </c>
      <c r="H55">
        <v>0.27863573015932802</v>
      </c>
      <c r="I55">
        <v>0</v>
      </c>
      <c r="J55">
        <v>0.23435910957098199</v>
      </c>
      <c r="K55">
        <v>0.23435910957098199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0.475210930731854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0.98820577046216396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0.98820577046216396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1.08855324117669E-2</v>
      </c>
      <c r="BK55">
        <v>9.0869712606877801E-4</v>
      </c>
      <c r="BL55">
        <v>0</v>
      </c>
      <c r="BM55">
        <v>0</v>
      </c>
      <c r="BN55">
        <v>0</v>
      </c>
      <c r="BO55">
        <v>1.1794229537835699E-2</v>
      </c>
      <c r="BP55">
        <v>0</v>
      </c>
      <c r="BQ55">
        <v>0.98820577046216396</v>
      </c>
      <c r="BR55">
        <v>0</v>
      </c>
      <c r="BS55">
        <v>0</v>
      </c>
      <c r="BT55">
        <v>0</v>
      </c>
      <c r="BU55">
        <v>0.71490451617763395</v>
      </c>
      <c r="BV55">
        <v>0</v>
      </c>
      <c r="BW55">
        <v>0.28509548382236599</v>
      </c>
      <c r="BX55">
        <v>1</v>
      </c>
      <c r="BY55">
        <v>0</v>
      </c>
      <c r="BZ55">
        <v>0</v>
      </c>
      <c r="CA55">
        <v>0</v>
      </c>
      <c r="CB55">
        <v>0</v>
      </c>
      <c r="CC55">
        <v>0</v>
      </c>
    </row>
    <row r="56" spans="1:81" x14ac:dyDescent="0.45">
      <c r="A56">
        <v>0</v>
      </c>
      <c r="B56" t="s">
        <v>81</v>
      </c>
      <c r="C56">
        <v>2024</v>
      </c>
      <c r="D56" t="s">
        <v>88</v>
      </c>
      <c r="E56" t="s">
        <v>302</v>
      </c>
      <c r="F56" t="s">
        <v>86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</row>
    <row r="57" spans="1:81" x14ac:dyDescent="0.45">
      <c r="A57">
        <v>0</v>
      </c>
      <c r="B57" t="s">
        <v>81</v>
      </c>
      <c r="C57">
        <v>2024</v>
      </c>
      <c r="D57" t="s">
        <v>88</v>
      </c>
      <c r="E57" t="s">
        <v>302</v>
      </c>
      <c r="F57" t="s">
        <v>87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</row>
    <row r="58" spans="1:81" x14ac:dyDescent="0.45">
      <c r="A58">
        <v>0</v>
      </c>
      <c r="B58" t="s">
        <v>81</v>
      </c>
      <c r="C58">
        <v>2024</v>
      </c>
      <c r="D58" t="s">
        <v>89</v>
      </c>
      <c r="E58" t="s">
        <v>302</v>
      </c>
      <c r="F58" t="s">
        <v>84</v>
      </c>
      <c r="G58">
        <v>0</v>
      </c>
      <c r="H58">
        <v>0</v>
      </c>
      <c r="I58">
        <v>0</v>
      </c>
      <c r="J58">
        <v>0</v>
      </c>
      <c r="K58">
        <v>0</v>
      </c>
      <c r="L58">
        <v>0.31738538176813302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0.58820980609277096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6.0519899067421499E-3</v>
      </c>
      <c r="BK58">
        <v>5.0862769642063196E-3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0.58854115041616295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0.59103897685404105</v>
      </c>
      <c r="BX58">
        <v>0</v>
      </c>
      <c r="BY58">
        <v>0.46886071360805598</v>
      </c>
      <c r="BZ58">
        <v>0</v>
      </c>
      <c r="CA58">
        <v>0</v>
      </c>
      <c r="CB58">
        <v>0</v>
      </c>
      <c r="CC58">
        <v>0</v>
      </c>
    </row>
    <row r="59" spans="1:81" x14ac:dyDescent="0.45">
      <c r="A59">
        <v>0</v>
      </c>
      <c r="B59" t="s">
        <v>81</v>
      </c>
      <c r="C59">
        <v>2024</v>
      </c>
      <c r="D59" t="s">
        <v>89</v>
      </c>
      <c r="E59" t="s">
        <v>302</v>
      </c>
      <c r="F59" t="s">
        <v>85</v>
      </c>
      <c r="G59">
        <v>0</v>
      </c>
      <c r="H59">
        <v>0.31986055218389903</v>
      </c>
      <c r="I59">
        <v>0</v>
      </c>
      <c r="J59">
        <v>0</v>
      </c>
      <c r="K59">
        <v>0</v>
      </c>
      <c r="L59">
        <v>0.38196354079641598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0.28703764014873701</v>
      </c>
      <c r="AA59">
        <v>0</v>
      </c>
      <c r="AB59">
        <v>0</v>
      </c>
      <c r="AC59">
        <v>0</v>
      </c>
      <c r="AD59">
        <v>0.400651927036281</v>
      </c>
      <c r="AE59">
        <v>0</v>
      </c>
      <c r="AF59">
        <v>0.58820980609277096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0.98886173312905201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6.0519899067421499E-3</v>
      </c>
      <c r="BK59">
        <v>5.0862769642063196E-3</v>
      </c>
      <c r="BL59">
        <v>0</v>
      </c>
      <c r="BM59">
        <v>0</v>
      </c>
      <c r="BN59">
        <v>0</v>
      </c>
      <c r="BO59">
        <v>0.41145884958383699</v>
      </c>
      <c r="BP59">
        <v>0</v>
      </c>
      <c r="BQ59">
        <v>0.58854115041616295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BX59">
        <v>0</v>
      </c>
      <c r="BY59">
        <v>0.59103897685404105</v>
      </c>
      <c r="BZ59">
        <v>0.408961023145959</v>
      </c>
      <c r="CA59">
        <v>0</v>
      </c>
      <c r="CB59">
        <v>0</v>
      </c>
      <c r="CC59">
        <v>0</v>
      </c>
    </row>
    <row r="60" spans="1:81" x14ac:dyDescent="0.45">
      <c r="A60">
        <v>0</v>
      </c>
      <c r="B60" t="s">
        <v>81</v>
      </c>
      <c r="C60">
        <v>2024</v>
      </c>
      <c r="D60" t="s">
        <v>89</v>
      </c>
      <c r="E60" t="s">
        <v>302</v>
      </c>
      <c r="F60" t="s">
        <v>86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</row>
    <row r="61" spans="1:81" x14ac:dyDescent="0.45">
      <c r="A61">
        <v>0</v>
      </c>
      <c r="B61" t="s">
        <v>81</v>
      </c>
      <c r="C61">
        <v>2024</v>
      </c>
      <c r="D61" t="s">
        <v>89</v>
      </c>
      <c r="E61" t="s">
        <v>302</v>
      </c>
      <c r="F61" t="s">
        <v>87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</row>
    <row r="62" spans="1:81" x14ac:dyDescent="0.45">
      <c r="A62">
        <v>0</v>
      </c>
      <c r="B62" t="s">
        <v>81</v>
      </c>
      <c r="C62">
        <v>2024</v>
      </c>
      <c r="D62" t="s">
        <v>90</v>
      </c>
      <c r="E62" t="s">
        <v>302</v>
      </c>
      <c r="F62" t="s">
        <v>84</v>
      </c>
      <c r="G62">
        <v>0</v>
      </c>
      <c r="H62">
        <v>0</v>
      </c>
      <c r="I62">
        <v>0</v>
      </c>
      <c r="J62">
        <v>0</v>
      </c>
      <c r="K62">
        <v>0</v>
      </c>
      <c r="L62">
        <v>0.28672419693604301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0.66501144118693101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0.481892056930809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6.7271495004126904E-3</v>
      </c>
      <c r="BK62">
        <v>2.66737349268234E-3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0.73263858599008203</v>
      </c>
      <c r="BX62">
        <v>0</v>
      </c>
      <c r="BY62">
        <v>0.73263858599008203</v>
      </c>
      <c r="BZ62">
        <v>0</v>
      </c>
      <c r="CA62">
        <v>0</v>
      </c>
      <c r="CB62">
        <v>0</v>
      </c>
      <c r="CC62">
        <v>0</v>
      </c>
    </row>
    <row r="63" spans="1:81" x14ac:dyDescent="0.45">
      <c r="A63">
        <v>0</v>
      </c>
      <c r="B63" t="s">
        <v>81</v>
      </c>
      <c r="C63">
        <v>2024</v>
      </c>
      <c r="D63" t="s">
        <v>90</v>
      </c>
      <c r="E63" t="s">
        <v>302</v>
      </c>
      <c r="F63" t="s">
        <v>85</v>
      </c>
      <c r="G63">
        <v>0.25589674077155899</v>
      </c>
      <c r="H63">
        <v>0</v>
      </c>
      <c r="I63">
        <v>0</v>
      </c>
      <c r="J63">
        <v>7.7675929218979603E-2</v>
      </c>
      <c r="K63">
        <v>0</v>
      </c>
      <c r="L63">
        <v>0.28672419693604301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0.44798453929930299</v>
      </c>
      <c r="AA63">
        <v>0</v>
      </c>
      <c r="AB63">
        <v>0</v>
      </c>
      <c r="AC63">
        <v>0</v>
      </c>
      <c r="AD63">
        <v>0.24584795635573001</v>
      </c>
      <c r="AE63">
        <v>0</v>
      </c>
      <c r="AF63">
        <v>0.74475752065117495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0.50871342007609599</v>
      </c>
      <c r="AQ63">
        <v>0.481892056930809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6.7271495004126904E-3</v>
      </c>
      <c r="BK63">
        <v>2.66737349268234E-3</v>
      </c>
      <c r="BL63">
        <v>0</v>
      </c>
      <c r="BM63">
        <v>0</v>
      </c>
      <c r="BN63">
        <v>0</v>
      </c>
      <c r="BO63">
        <v>0.26736141400991797</v>
      </c>
      <c r="BP63">
        <v>0</v>
      </c>
      <c r="BQ63">
        <v>0.73263858599008203</v>
      </c>
      <c r="BR63">
        <v>0</v>
      </c>
      <c r="BS63">
        <v>0.26736141400991797</v>
      </c>
      <c r="BT63">
        <v>0</v>
      </c>
      <c r="BU63">
        <v>0</v>
      </c>
      <c r="BV63">
        <v>0</v>
      </c>
      <c r="BW63">
        <v>0.73263858599008203</v>
      </c>
      <c r="BX63">
        <v>0</v>
      </c>
      <c r="BY63">
        <v>1</v>
      </c>
      <c r="BZ63">
        <v>0</v>
      </c>
      <c r="CA63">
        <v>0</v>
      </c>
      <c r="CB63">
        <v>0</v>
      </c>
      <c r="CC63">
        <v>0</v>
      </c>
    </row>
    <row r="64" spans="1:81" x14ac:dyDescent="0.45">
      <c r="A64">
        <v>0</v>
      </c>
      <c r="B64" t="s">
        <v>81</v>
      </c>
      <c r="C64">
        <v>2024</v>
      </c>
      <c r="D64" t="s">
        <v>90</v>
      </c>
      <c r="E64" t="s">
        <v>302</v>
      </c>
      <c r="F64" t="s">
        <v>86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</row>
    <row r="65" spans="1:81" x14ac:dyDescent="0.45">
      <c r="A65">
        <v>0</v>
      </c>
      <c r="B65" t="s">
        <v>81</v>
      </c>
      <c r="C65">
        <v>2024</v>
      </c>
      <c r="D65" t="s">
        <v>90</v>
      </c>
      <c r="E65" t="s">
        <v>302</v>
      </c>
      <c r="F65" t="s">
        <v>87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</row>
    <row r="66" spans="1:81" x14ac:dyDescent="0.45">
      <c r="A66">
        <v>0</v>
      </c>
      <c r="B66" t="s">
        <v>81</v>
      </c>
      <c r="C66">
        <v>2024</v>
      </c>
      <c r="D66" t="s">
        <v>91</v>
      </c>
      <c r="E66" t="s">
        <v>302</v>
      </c>
      <c r="F66" t="s">
        <v>84</v>
      </c>
      <c r="G66">
        <v>0</v>
      </c>
      <c r="H66">
        <v>0</v>
      </c>
      <c r="I66">
        <v>0</v>
      </c>
      <c r="J66">
        <v>0</v>
      </c>
      <c r="K66">
        <v>0</v>
      </c>
      <c r="L66">
        <v>0.98719970880854202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0.65590876000970599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3.6641591846639197E-2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1.0859014802232499E-2</v>
      </c>
      <c r="BK66">
        <v>1.94127638922592E-3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0.98804901722882799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0.31242416889104602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</row>
    <row r="67" spans="1:81" x14ac:dyDescent="0.45">
      <c r="A67">
        <v>0</v>
      </c>
      <c r="B67" t="s">
        <v>81</v>
      </c>
      <c r="C67">
        <v>2024</v>
      </c>
      <c r="D67" t="s">
        <v>91</v>
      </c>
      <c r="E67" t="s">
        <v>302</v>
      </c>
      <c r="F67" t="s">
        <v>85</v>
      </c>
      <c r="G67">
        <v>0</v>
      </c>
      <c r="H67">
        <v>0</v>
      </c>
      <c r="I67">
        <v>0</v>
      </c>
      <c r="J67">
        <v>0</v>
      </c>
      <c r="K67">
        <v>0</v>
      </c>
      <c r="L67">
        <v>0.98719970880854202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0.92253093909245298</v>
      </c>
      <c r="AG67">
        <v>0</v>
      </c>
      <c r="AH67">
        <v>0</v>
      </c>
      <c r="AI67">
        <v>6.4668769716088301E-2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0.95055811696190196</v>
      </c>
      <c r="AQ67">
        <v>3.6641591846639197E-2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1.0859014802232499E-2</v>
      </c>
      <c r="BK67">
        <v>1.94127638922592E-3</v>
      </c>
      <c r="BL67">
        <v>0</v>
      </c>
      <c r="BM67">
        <v>0</v>
      </c>
      <c r="BN67">
        <v>0</v>
      </c>
      <c r="BO67">
        <v>1.1950982771172E-2</v>
      </c>
      <c r="BP67">
        <v>0</v>
      </c>
      <c r="BQ67">
        <v>0.98804901722882799</v>
      </c>
      <c r="BR67">
        <v>0</v>
      </c>
      <c r="BS67">
        <v>0</v>
      </c>
      <c r="BT67">
        <v>0</v>
      </c>
      <c r="BU67">
        <v>3.15457413249211E-3</v>
      </c>
      <c r="BV67">
        <v>0</v>
      </c>
      <c r="BW67">
        <v>0.99684542586750802</v>
      </c>
      <c r="BX67">
        <v>0</v>
      </c>
      <c r="BY67">
        <v>1</v>
      </c>
      <c r="BZ67">
        <v>0</v>
      </c>
      <c r="CA67">
        <v>0</v>
      </c>
      <c r="CB67">
        <v>0</v>
      </c>
      <c r="CC67">
        <v>0</v>
      </c>
    </row>
    <row r="68" spans="1:81" x14ac:dyDescent="0.45">
      <c r="A68">
        <v>0</v>
      </c>
      <c r="B68" t="s">
        <v>81</v>
      </c>
      <c r="C68">
        <v>2024</v>
      </c>
      <c r="D68" t="s">
        <v>91</v>
      </c>
      <c r="E68" t="s">
        <v>302</v>
      </c>
      <c r="F68" t="s">
        <v>86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</row>
    <row r="69" spans="1:81" x14ac:dyDescent="0.45">
      <c r="A69">
        <v>0</v>
      </c>
      <c r="B69" t="s">
        <v>81</v>
      </c>
      <c r="C69">
        <v>2024</v>
      </c>
      <c r="D69" t="s">
        <v>91</v>
      </c>
      <c r="E69" t="s">
        <v>302</v>
      </c>
      <c r="F69" t="s">
        <v>87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</row>
    <row r="70" spans="1:81" x14ac:dyDescent="0.45">
      <c r="A70">
        <v>0</v>
      </c>
      <c r="B70" t="s">
        <v>81</v>
      </c>
      <c r="C70">
        <v>2024</v>
      </c>
      <c r="D70" t="s">
        <v>92</v>
      </c>
      <c r="E70" t="s">
        <v>302</v>
      </c>
      <c r="F70" t="s">
        <v>84</v>
      </c>
      <c r="G70">
        <v>0</v>
      </c>
      <c r="H70">
        <v>0</v>
      </c>
      <c r="I70">
        <v>0</v>
      </c>
      <c r="J70">
        <v>0</v>
      </c>
      <c r="K70">
        <v>0</v>
      </c>
      <c r="L70">
        <v>0.23545717353597101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0.63610583409047095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0.158839239007737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3.0157759973568999E-2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7.8467002560502208E-3</v>
      </c>
      <c r="BK70">
        <v>3.23339115112469E-3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0.50810935822251602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0.47598909721648602</v>
      </c>
      <c r="BX70">
        <v>0</v>
      </c>
      <c r="BY70">
        <v>0.422805539495058</v>
      </c>
      <c r="BZ70">
        <v>0</v>
      </c>
      <c r="CA70">
        <v>0</v>
      </c>
      <c r="CB70">
        <v>0</v>
      </c>
      <c r="CC70">
        <v>0</v>
      </c>
    </row>
    <row r="71" spans="1:81" x14ac:dyDescent="0.45">
      <c r="A71">
        <v>0</v>
      </c>
      <c r="B71" t="s">
        <v>81</v>
      </c>
      <c r="C71">
        <v>2024</v>
      </c>
      <c r="D71" t="s">
        <v>92</v>
      </c>
      <c r="E71" t="s">
        <v>302</v>
      </c>
      <c r="F71" t="s">
        <v>85</v>
      </c>
      <c r="G71">
        <v>0.138812257371768</v>
      </c>
      <c r="H71">
        <v>0.18955975881721299</v>
      </c>
      <c r="I71">
        <v>0</v>
      </c>
      <c r="J71">
        <v>8.0313868010241998E-2</v>
      </c>
      <c r="K71">
        <v>5.4817873957214797E-2</v>
      </c>
      <c r="L71">
        <v>0.26056991822912401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0.36982021420115102</v>
      </c>
      <c r="AA71">
        <v>0</v>
      </c>
      <c r="AB71">
        <v>0</v>
      </c>
      <c r="AC71">
        <v>0</v>
      </c>
      <c r="AD71">
        <v>0.23649899507172201</v>
      </c>
      <c r="AE71">
        <v>0</v>
      </c>
      <c r="AF71">
        <v>0.721089177060103</v>
      </c>
      <c r="AG71">
        <v>0</v>
      </c>
      <c r="AH71">
        <v>0</v>
      </c>
      <c r="AI71">
        <v>1.1739764874315101E-3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0.79992290961151902</v>
      </c>
      <c r="AQ71">
        <v>0.158839239007737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3.0157759973568999E-2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7.8467002560502208E-3</v>
      </c>
      <c r="BK71">
        <v>3.23339115112469E-3</v>
      </c>
      <c r="BL71">
        <v>0</v>
      </c>
      <c r="BM71">
        <v>0</v>
      </c>
      <c r="BN71">
        <v>0</v>
      </c>
      <c r="BO71">
        <v>0.25141268136890499</v>
      </c>
      <c r="BP71">
        <v>0</v>
      </c>
      <c r="BQ71">
        <v>0.74858731863109496</v>
      </c>
      <c r="BR71">
        <v>0</v>
      </c>
      <c r="BS71">
        <v>8.77574956636656E-2</v>
      </c>
      <c r="BT71">
        <v>0</v>
      </c>
      <c r="BU71">
        <v>0.16727733267255901</v>
      </c>
      <c r="BV71">
        <v>0</v>
      </c>
      <c r="BW71">
        <v>0.74496517166377596</v>
      </c>
      <c r="BX71">
        <v>0.23390545414498501</v>
      </c>
      <c r="BY71">
        <v>0.60706037829354897</v>
      </c>
      <c r="BZ71">
        <v>0.15903416756146599</v>
      </c>
      <c r="CA71">
        <v>0</v>
      </c>
      <c r="CB71">
        <v>0</v>
      </c>
      <c r="CC71">
        <v>0</v>
      </c>
    </row>
    <row r="72" spans="1:81" x14ac:dyDescent="0.45">
      <c r="A72">
        <v>0</v>
      </c>
      <c r="B72" t="s">
        <v>81</v>
      </c>
      <c r="C72">
        <v>2024</v>
      </c>
      <c r="D72" t="s">
        <v>92</v>
      </c>
      <c r="E72" t="s">
        <v>302</v>
      </c>
      <c r="F72" t="s">
        <v>86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</row>
    <row r="73" spans="1:81" x14ac:dyDescent="0.45">
      <c r="A73">
        <v>0</v>
      </c>
      <c r="B73" t="s">
        <v>81</v>
      </c>
      <c r="C73">
        <v>2024</v>
      </c>
      <c r="D73" t="s">
        <v>92</v>
      </c>
      <c r="E73" t="s">
        <v>302</v>
      </c>
      <c r="F73" t="s">
        <v>87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</row>
    <row r="74" spans="1:81" x14ac:dyDescent="0.45">
      <c r="A74">
        <v>0</v>
      </c>
      <c r="B74" t="s">
        <v>81</v>
      </c>
      <c r="C74">
        <v>2025</v>
      </c>
      <c r="D74" t="s">
        <v>82</v>
      </c>
      <c r="E74" t="s">
        <v>302</v>
      </c>
      <c r="F74" t="s">
        <v>84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0.96953831508805299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2.4478139661385699E-2</v>
      </c>
      <c r="BK74">
        <v>5.9835452505609598E-3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0.96953831508805299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</row>
    <row r="75" spans="1:81" x14ac:dyDescent="0.45">
      <c r="A75">
        <v>0</v>
      </c>
      <c r="B75" t="s">
        <v>81</v>
      </c>
      <c r="C75">
        <v>2025</v>
      </c>
      <c r="D75" t="s">
        <v>82</v>
      </c>
      <c r="E75" t="s">
        <v>302</v>
      </c>
      <c r="F75" t="s">
        <v>85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0.96953831508805299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2.4478139661385699E-2</v>
      </c>
      <c r="BK75">
        <v>5.9835452505609598E-3</v>
      </c>
      <c r="BL75">
        <v>0</v>
      </c>
      <c r="BM75">
        <v>0</v>
      </c>
      <c r="BN75">
        <v>0</v>
      </c>
      <c r="BO75">
        <v>3.0461684911946701E-2</v>
      </c>
      <c r="BP75">
        <v>0</v>
      </c>
      <c r="BQ75">
        <v>0.96953831508805299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BX75">
        <v>0</v>
      </c>
      <c r="BY75">
        <v>1</v>
      </c>
      <c r="BZ75">
        <v>0</v>
      </c>
      <c r="CA75">
        <v>0</v>
      </c>
      <c r="CB75">
        <v>0</v>
      </c>
      <c r="CC75">
        <v>0</v>
      </c>
    </row>
    <row r="76" spans="1:81" x14ac:dyDescent="0.45">
      <c r="A76">
        <v>0</v>
      </c>
      <c r="B76" t="s">
        <v>81</v>
      </c>
      <c r="C76">
        <v>2025</v>
      </c>
      <c r="D76" t="s">
        <v>82</v>
      </c>
      <c r="E76" t="s">
        <v>302</v>
      </c>
      <c r="F76" t="s">
        <v>86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</row>
    <row r="77" spans="1:81" x14ac:dyDescent="0.45">
      <c r="A77">
        <v>0</v>
      </c>
      <c r="B77" t="s">
        <v>81</v>
      </c>
      <c r="C77">
        <v>2025</v>
      </c>
      <c r="D77" t="s">
        <v>82</v>
      </c>
      <c r="E77" t="s">
        <v>302</v>
      </c>
      <c r="F77" t="s">
        <v>87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</row>
    <row r="78" spans="1:81" x14ac:dyDescent="0.45">
      <c r="A78">
        <v>0</v>
      </c>
      <c r="B78" t="s">
        <v>81</v>
      </c>
      <c r="C78">
        <v>2025</v>
      </c>
      <c r="D78" t="s">
        <v>88</v>
      </c>
      <c r="E78" t="s">
        <v>302</v>
      </c>
      <c r="F78" t="s">
        <v>84</v>
      </c>
      <c r="G78">
        <v>0</v>
      </c>
      <c r="H78">
        <v>0</v>
      </c>
      <c r="I78">
        <v>0</v>
      </c>
      <c r="J78">
        <v>0</v>
      </c>
      <c r="K78">
        <v>0</v>
      </c>
      <c r="L78">
        <v>0.50833800165818899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0.74679902301297396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3.63457099961906E-3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2.3277388128263202E-2</v>
      </c>
      <c r="BK78">
        <v>1.31310641539875E-3</v>
      </c>
      <c r="BL78">
        <v>0</v>
      </c>
      <c r="BM78">
        <v>0</v>
      </c>
      <c r="BN78">
        <v>0</v>
      </c>
      <c r="BO78">
        <v>0</v>
      </c>
      <c r="BP78">
        <v>2.79203172967038E-3</v>
      </c>
      <c r="BQ78">
        <v>0.99720796827032998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0.71490801532704396</v>
      </c>
      <c r="BX78">
        <v>0</v>
      </c>
      <c r="BY78">
        <v>1</v>
      </c>
      <c r="BZ78">
        <v>0</v>
      </c>
      <c r="CA78">
        <v>0</v>
      </c>
      <c r="CB78">
        <v>0</v>
      </c>
      <c r="CC78">
        <v>0</v>
      </c>
    </row>
    <row r="79" spans="1:81" x14ac:dyDescent="0.45">
      <c r="A79">
        <v>0</v>
      </c>
      <c r="B79" t="s">
        <v>81</v>
      </c>
      <c r="C79">
        <v>2025</v>
      </c>
      <c r="D79" t="s">
        <v>88</v>
      </c>
      <c r="E79" t="s">
        <v>302</v>
      </c>
      <c r="F79" t="s">
        <v>85</v>
      </c>
      <c r="G79">
        <v>0</v>
      </c>
      <c r="H79">
        <v>0</v>
      </c>
      <c r="I79">
        <v>0</v>
      </c>
      <c r="J79">
        <v>0</v>
      </c>
      <c r="K79">
        <v>0</v>
      </c>
      <c r="L79">
        <v>0.50833800165818899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0.46707150379814899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0.97540950545633798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0.97177493445671903</v>
      </c>
      <c r="AQ79">
        <v>3.63457099961906E-3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2.3277388128263202E-2</v>
      </c>
      <c r="BK79">
        <v>1.31310641539875E-3</v>
      </c>
      <c r="BL79">
        <v>0</v>
      </c>
      <c r="BM79">
        <v>0</v>
      </c>
      <c r="BN79">
        <v>0</v>
      </c>
      <c r="BO79">
        <v>0</v>
      </c>
      <c r="BP79">
        <v>2.79203172967038E-3</v>
      </c>
      <c r="BQ79">
        <v>0.99720796827032998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BX79">
        <v>0</v>
      </c>
      <c r="BY79">
        <v>1</v>
      </c>
      <c r="BZ79">
        <v>0</v>
      </c>
      <c r="CA79">
        <v>0</v>
      </c>
      <c r="CB79">
        <v>0</v>
      </c>
      <c r="CC79">
        <v>0</v>
      </c>
    </row>
    <row r="80" spans="1:81" x14ac:dyDescent="0.45">
      <c r="A80">
        <v>0</v>
      </c>
      <c r="B80" t="s">
        <v>81</v>
      </c>
      <c r="C80">
        <v>2025</v>
      </c>
      <c r="D80" t="s">
        <v>88</v>
      </c>
      <c r="E80" t="s">
        <v>302</v>
      </c>
      <c r="F80" t="s">
        <v>86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</row>
    <row r="81" spans="1:81" x14ac:dyDescent="0.45">
      <c r="A81">
        <v>0</v>
      </c>
      <c r="B81" t="s">
        <v>81</v>
      </c>
      <c r="C81">
        <v>2025</v>
      </c>
      <c r="D81" t="s">
        <v>88</v>
      </c>
      <c r="E81" t="s">
        <v>302</v>
      </c>
      <c r="F81" t="s">
        <v>87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</row>
    <row r="82" spans="1:81" x14ac:dyDescent="0.45">
      <c r="A82">
        <v>0</v>
      </c>
      <c r="B82" t="s">
        <v>81</v>
      </c>
      <c r="C82">
        <v>2025</v>
      </c>
      <c r="D82" t="s">
        <v>89</v>
      </c>
      <c r="E82" t="s">
        <v>302</v>
      </c>
      <c r="F82" t="s">
        <v>84</v>
      </c>
      <c r="G82">
        <v>0</v>
      </c>
      <c r="H82">
        <v>0</v>
      </c>
      <c r="I82">
        <v>0</v>
      </c>
      <c r="J82">
        <v>0</v>
      </c>
      <c r="K82">
        <v>0</v>
      </c>
      <c r="L82">
        <v>0.63355087055322401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0.96934800833488299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1.51009108528699E-2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8.4292303171946102E-3</v>
      </c>
      <c r="BK82">
        <v>7.1218504950521701E-3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1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0.59103272223435299</v>
      </c>
      <c r="BX82">
        <v>0</v>
      </c>
      <c r="BY82">
        <v>0.46885605613376802</v>
      </c>
      <c r="BZ82">
        <v>0</v>
      </c>
      <c r="CA82">
        <v>0</v>
      </c>
      <c r="CB82">
        <v>0</v>
      </c>
      <c r="CC82">
        <v>0</v>
      </c>
    </row>
    <row r="83" spans="1:81" x14ac:dyDescent="0.45">
      <c r="A83">
        <v>0</v>
      </c>
      <c r="B83" t="s">
        <v>81</v>
      </c>
      <c r="C83">
        <v>2025</v>
      </c>
      <c r="D83" t="s">
        <v>89</v>
      </c>
      <c r="E83" t="s">
        <v>302</v>
      </c>
      <c r="F83" t="s">
        <v>85</v>
      </c>
      <c r="G83">
        <v>0</v>
      </c>
      <c r="H83">
        <v>0</v>
      </c>
      <c r="I83">
        <v>0</v>
      </c>
      <c r="J83">
        <v>0</v>
      </c>
      <c r="K83">
        <v>0</v>
      </c>
      <c r="L83">
        <v>0.69757204741071399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0.271775960924169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0.96934800833488299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0.96934800833488299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1.51009108528699E-2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8.4292303171946102E-3</v>
      </c>
      <c r="BK83">
        <v>7.1218504950521701E-3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1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BX83">
        <v>0</v>
      </c>
      <c r="BY83">
        <v>0.59103272223435299</v>
      </c>
      <c r="BZ83">
        <v>0.40896727776564701</v>
      </c>
      <c r="CA83">
        <v>0</v>
      </c>
      <c r="CB83">
        <v>0</v>
      </c>
      <c r="CC83">
        <v>0</v>
      </c>
    </row>
    <row r="84" spans="1:81" x14ac:dyDescent="0.45">
      <c r="A84">
        <v>0</v>
      </c>
      <c r="B84" t="s">
        <v>81</v>
      </c>
      <c r="C84">
        <v>2025</v>
      </c>
      <c r="D84" t="s">
        <v>89</v>
      </c>
      <c r="E84" t="s">
        <v>302</v>
      </c>
      <c r="F84" t="s">
        <v>86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</row>
    <row r="85" spans="1:81" x14ac:dyDescent="0.45">
      <c r="A85">
        <v>0</v>
      </c>
      <c r="B85" t="s">
        <v>81</v>
      </c>
      <c r="C85">
        <v>2025</v>
      </c>
      <c r="D85" t="s">
        <v>89</v>
      </c>
      <c r="E85" t="s">
        <v>302</v>
      </c>
      <c r="F85" t="s">
        <v>87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</row>
    <row r="86" spans="1:81" x14ac:dyDescent="0.45">
      <c r="A86">
        <v>0</v>
      </c>
      <c r="B86" t="s">
        <v>81</v>
      </c>
      <c r="C86">
        <v>2025</v>
      </c>
      <c r="D86" t="s">
        <v>90</v>
      </c>
      <c r="E86" t="s">
        <v>302</v>
      </c>
      <c r="F86" t="s">
        <v>84</v>
      </c>
      <c r="G86">
        <v>0</v>
      </c>
      <c r="H86">
        <v>0</v>
      </c>
      <c r="I86">
        <v>0</v>
      </c>
      <c r="J86">
        <v>0</v>
      </c>
      <c r="K86">
        <v>0</v>
      </c>
      <c r="L86">
        <v>0.53888432906128902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0.908249526540858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0.48189677472925802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9.3893415005700705E-3</v>
      </c>
      <c r="BK86">
        <v>3.74615563951316E-3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0.26736948336266197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BX86">
        <v>0</v>
      </c>
      <c r="BY86">
        <v>0.73263051663733803</v>
      </c>
      <c r="BZ86">
        <v>0</v>
      </c>
      <c r="CA86">
        <v>0</v>
      </c>
      <c r="CB86">
        <v>0</v>
      </c>
      <c r="CC86">
        <v>0</v>
      </c>
    </row>
    <row r="87" spans="1:81" x14ac:dyDescent="0.45">
      <c r="A87">
        <v>0</v>
      </c>
      <c r="B87" t="s">
        <v>81</v>
      </c>
      <c r="C87">
        <v>2025</v>
      </c>
      <c r="D87" t="s">
        <v>90</v>
      </c>
      <c r="E87" t="s">
        <v>302</v>
      </c>
      <c r="F87" t="s">
        <v>85</v>
      </c>
      <c r="G87">
        <v>0</v>
      </c>
      <c r="H87">
        <v>0</v>
      </c>
      <c r="I87">
        <v>0</v>
      </c>
      <c r="J87">
        <v>0</v>
      </c>
      <c r="K87">
        <v>0</v>
      </c>
      <c r="L87">
        <v>0.53888432906128902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0.44798017379862698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0.986864502859917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0.50496772813065904</v>
      </c>
      <c r="AQ87">
        <v>0.48189677472925802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9.3893415005700705E-3</v>
      </c>
      <c r="BK87">
        <v>3.74615563951316E-3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1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BX87">
        <v>0</v>
      </c>
      <c r="BY87">
        <v>1</v>
      </c>
      <c r="BZ87">
        <v>0</v>
      </c>
      <c r="CA87">
        <v>0</v>
      </c>
      <c r="CB87">
        <v>0</v>
      </c>
      <c r="CC87">
        <v>0</v>
      </c>
    </row>
    <row r="88" spans="1:81" x14ac:dyDescent="0.45">
      <c r="A88">
        <v>0</v>
      </c>
      <c r="B88" t="s">
        <v>81</v>
      </c>
      <c r="C88">
        <v>2025</v>
      </c>
      <c r="D88" t="s">
        <v>90</v>
      </c>
      <c r="E88" t="s">
        <v>302</v>
      </c>
      <c r="F88" t="s">
        <v>86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</row>
    <row r="89" spans="1:81" x14ac:dyDescent="0.45">
      <c r="A89">
        <v>0</v>
      </c>
      <c r="B89" t="s">
        <v>81</v>
      </c>
      <c r="C89">
        <v>2025</v>
      </c>
      <c r="D89" t="s">
        <v>90</v>
      </c>
      <c r="E89" t="s">
        <v>302</v>
      </c>
      <c r="F89" t="s">
        <v>87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</row>
    <row r="90" spans="1:81" x14ac:dyDescent="0.45">
      <c r="A90">
        <v>0</v>
      </c>
      <c r="B90" t="s">
        <v>81</v>
      </c>
      <c r="C90">
        <v>2025</v>
      </c>
      <c r="D90" t="s">
        <v>91</v>
      </c>
      <c r="E90" t="s">
        <v>302</v>
      </c>
      <c r="F90" t="s">
        <v>84</v>
      </c>
      <c r="G90">
        <v>0</v>
      </c>
      <c r="H90">
        <v>0</v>
      </c>
      <c r="I90">
        <v>0</v>
      </c>
      <c r="J90">
        <v>0</v>
      </c>
      <c r="K90">
        <v>0</v>
      </c>
      <c r="L90">
        <v>0.98215729298995302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0.65290449243561599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3.6436078069061101E-2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1.50710243677099E-2</v>
      </c>
      <c r="BK90">
        <v>2.7716826423374499E-3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0.98354313431112095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0.31112137660237899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</row>
    <row r="91" spans="1:81" x14ac:dyDescent="0.45">
      <c r="A91">
        <v>0</v>
      </c>
      <c r="B91" t="s">
        <v>81</v>
      </c>
      <c r="C91">
        <v>2025</v>
      </c>
      <c r="D91" t="s">
        <v>91</v>
      </c>
      <c r="E91" t="s">
        <v>302</v>
      </c>
      <c r="F91" t="s">
        <v>85</v>
      </c>
      <c r="G91">
        <v>0</v>
      </c>
      <c r="H91">
        <v>0</v>
      </c>
      <c r="I91">
        <v>0</v>
      </c>
      <c r="J91">
        <v>0</v>
      </c>
      <c r="K91">
        <v>0</v>
      </c>
      <c r="L91">
        <v>0.98215729298995302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0.91800438849751698</v>
      </c>
      <c r="AG91">
        <v>0</v>
      </c>
      <c r="AH91">
        <v>0</v>
      </c>
      <c r="AI91">
        <v>6.4152904492435603E-2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0.94572121492089201</v>
      </c>
      <c r="AQ91">
        <v>3.6436078069061101E-2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1.50710243677099E-2</v>
      </c>
      <c r="BK91">
        <v>2.7716826423374499E-3</v>
      </c>
      <c r="BL91">
        <v>0</v>
      </c>
      <c r="BM91">
        <v>0</v>
      </c>
      <c r="BN91">
        <v>0</v>
      </c>
      <c r="BO91">
        <v>1.6456865688878601E-2</v>
      </c>
      <c r="BP91">
        <v>0</v>
      </c>
      <c r="BQ91">
        <v>0.98354313431112095</v>
      </c>
      <c r="BR91">
        <v>0</v>
      </c>
      <c r="BS91">
        <v>0</v>
      </c>
      <c r="BT91">
        <v>0</v>
      </c>
      <c r="BU91">
        <v>4.4462409054163302E-3</v>
      </c>
      <c r="BV91">
        <v>0</v>
      </c>
      <c r="BW91">
        <v>0.99555375909458399</v>
      </c>
      <c r="BX91">
        <v>0</v>
      </c>
      <c r="BY91">
        <v>1</v>
      </c>
      <c r="BZ91">
        <v>0</v>
      </c>
      <c r="CA91">
        <v>0</v>
      </c>
      <c r="CB91">
        <v>0</v>
      </c>
      <c r="CC91">
        <v>0</v>
      </c>
    </row>
    <row r="92" spans="1:81" x14ac:dyDescent="0.45">
      <c r="A92">
        <v>0</v>
      </c>
      <c r="B92" t="s">
        <v>81</v>
      </c>
      <c r="C92">
        <v>2025</v>
      </c>
      <c r="D92" t="s">
        <v>91</v>
      </c>
      <c r="E92" t="s">
        <v>302</v>
      </c>
      <c r="F92" t="s">
        <v>86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</row>
    <row r="93" spans="1:81" x14ac:dyDescent="0.45">
      <c r="A93">
        <v>0</v>
      </c>
      <c r="B93" t="s">
        <v>81</v>
      </c>
      <c r="C93">
        <v>2025</v>
      </c>
      <c r="D93" t="s">
        <v>91</v>
      </c>
      <c r="E93" t="s">
        <v>302</v>
      </c>
      <c r="F93" t="s">
        <v>87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</row>
    <row r="94" spans="1:81" x14ac:dyDescent="0.45">
      <c r="A94">
        <v>0</v>
      </c>
      <c r="B94" t="s">
        <v>81</v>
      </c>
      <c r="C94">
        <v>2025</v>
      </c>
      <c r="D94" t="s">
        <v>92</v>
      </c>
      <c r="E94" t="s">
        <v>302</v>
      </c>
      <c r="F94" t="s">
        <v>84</v>
      </c>
      <c r="G94">
        <v>0</v>
      </c>
      <c r="H94">
        <v>0</v>
      </c>
      <c r="I94">
        <v>0</v>
      </c>
      <c r="J94">
        <v>0</v>
      </c>
      <c r="K94">
        <v>0</v>
      </c>
      <c r="L94">
        <v>0.55998423412326903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0.861605163324629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0.15968610810317799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3.5766736306277302E-2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1.28328366313437E-2</v>
      </c>
      <c r="BK94">
        <v>4.5410756646774098E-3</v>
      </c>
      <c r="BL94">
        <v>0</v>
      </c>
      <c r="BM94">
        <v>0</v>
      </c>
      <c r="BN94">
        <v>0</v>
      </c>
      <c r="BO94">
        <v>0</v>
      </c>
      <c r="BP94">
        <v>6.5306789914451298E-4</v>
      </c>
      <c r="BQ94">
        <v>0.75763528621250997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0.73093917034170197</v>
      </c>
      <c r="BX94">
        <v>0</v>
      </c>
      <c r="BY94">
        <v>0.65670432377072796</v>
      </c>
      <c r="BZ94">
        <v>0</v>
      </c>
      <c r="CA94">
        <v>0</v>
      </c>
      <c r="CB94">
        <v>0</v>
      </c>
      <c r="CC94">
        <v>0</v>
      </c>
    </row>
    <row r="95" spans="1:81" x14ac:dyDescent="0.45">
      <c r="A95">
        <v>0</v>
      </c>
      <c r="B95" t="s">
        <v>81</v>
      </c>
      <c r="C95">
        <v>2025</v>
      </c>
      <c r="D95" t="s">
        <v>92</v>
      </c>
      <c r="E95" t="s">
        <v>302</v>
      </c>
      <c r="F95" t="s">
        <v>85</v>
      </c>
      <c r="G95">
        <v>0</v>
      </c>
      <c r="H95">
        <v>0</v>
      </c>
      <c r="I95">
        <v>0</v>
      </c>
      <c r="J95">
        <v>0</v>
      </c>
      <c r="K95">
        <v>0</v>
      </c>
      <c r="L95">
        <v>0.58488048228487799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0.36197886911282401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0.94569473111527902</v>
      </c>
      <c r="AG95">
        <v>0</v>
      </c>
      <c r="AH95">
        <v>0</v>
      </c>
      <c r="AI95">
        <v>1.1646202824230399E-3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0.78717324329452298</v>
      </c>
      <c r="AQ95">
        <v>0.15968610810317799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3.5766736306277302E-2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1.28328366313437E-2</v>
      </c>
      <c r="BK95">
        <v>4.5410756646774098E-3</v>
      </c>
      <c r="BL95">
        <v>0</v>
      </c>
      <c r="BM95">
        <v>0</v>
      </c>
      <c r="BN95">
        <v>0</v>
      </c>
      <c r="BO95">
        <v>1.2379986980572499E-3</v>
      </c>
      <c r="BP95">
        <v>6.5306789914451298E-4</v>
      </c>
      <c r="BQ95">
        <v>0.99810893340279805</v>
      </c>
      <c r="BR95">
        <v>0</v>
      </c>
      <c r="BS95">
        <v>0</v>
      </c>
      <c r="BT95">
        <v>0</v>
      </c>
      <c r="BU95" s="96" t="s">
        <v>303</v>
      </c>
      <c r="BV95">
        <v>0</v>
      </c>
      <c r="BW95">
        <v>0.99991928374280203</v>
      </c>
      <c r="BX95">
        <v>0</v>
      </c>
      <c r="BY95">
        <v>0.84096276674364401</v>
      </c>
      <c r="BZ95">
        <v>0.15903723325635599</v>
      </c>
      <c r="CA95">
        <v>0</v>
      </c>
      <c r="CB95">
        <v>0</v>
      </c>
      <c r="CC95">
        <v>0</v>
      </c>
    </row>
    <row r="96" spans="1:81" x14ac:dyDescent="0.45">
      <c r="A96">
        <v>0</v>
      </c>
      <c r="B96" t="s">
        <v>81</v>
      </c>
      <c r="C96">
        <v>2025</v>
      </c>
      <c r="D96" t="s">
        <v>92</v>
      </c>
      <c r="E96" t="s">
        <v>302</v>
      </c>
      <c r="F96" t="s">
        <v>86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</row>
    <row r="97" spans="1:81" x14ac:dyDescent="0.45">
      <c r="A97">
        <v>0</v>
      </c>
      <c r="B97" t="s">
        <v>81</v>
      </c>
      <c r="C97">
        <v>2025</v>
      </c>
      <c r="D97" t="s">
        <v>92</v>
      </c>
      <c r="E97" t="s">
        <v>302</v>
      </c>
      <c r="F97" t="s">
        <v>87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</row>
    <row r="98" spans="1:81" x14ac:dyDescent="0.45">
      <c r="A98">
        <v>0</v>
      </c>
      <c r="B98" t="s">
        <v>81</v>
      </c>
      <c r="C98">
        <v>2026</v>
      </c>
      <c r="D98" t="s">
        <v>82</v>
      </c>
      <c r="E98" t="s">
        <v>302</v>
      </c>
      <c r="F98" t="s">
        <v>84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0.95674820333619004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3.4713522779719098E-2</v>
      </c>
      <c r="BK98">
        <v>8.5382738840904596E-3</v>
      </c>
      <c r="BL98">
        <v>0</v>
      </c>
      <c r="BM98">
        <v>0</v>
      </c>
      <c r="BN98">
        <v>0</v>
      </c>
      <c r="BO98">
        <v>0</v>
      </c>
      <c r="BP98">
        <v>1.18678710358014E-2</v>
      </c>
      <c r="BQ98">
        <v>0.988132128964199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</row>
    <row r="99" spans="1:81" x14ac:dyDescent="0.45">
      <c r="A99">
        <v>0</v>
      </c>
      <c r="B99" t="s">
        <v>81</v>
      </c>
      <c r="C99">
        <v>2026</v>
      </c>
      <c r="D99" t="s">
        <v>82</v>
      </c>
      <c r="E99" t="s">
        <v>302</v>
      </c>
      <c r="F99" t="s">
        <v>85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0.95674820333619004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3.4713522779719098E-2</v>
      </c>
      <c r="BK99">
        <v>8.5382738840904596E-3</v>
      </c>
      <c r="BL99">
        <v>0</v>
      </c>
      <c r="BM99">
        <v>0</v>
      </c>
      <c r="BN99">
        <v>0</v>
      </c>
      <c r="BO99">
        <v>0</v>
      </c>
      <c r="BP99">
        <v>1.18678710358014E-2</v>
      </c>
      <c r="BQ99">
        <v>0.988132128964199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</v>
      </c>
      <c r="BX99">
        <v>0</v>
      </c>
      <c r="BY99">
        <v>1</v>
      </c>
      <c r="BZ99">
        <v>0</v>
      </c>
      <c r="CA99">
        <v>0</v>
      </c>
      <c r="CB99">
        <v>0</v>
      </c>
      <c r="CC99">
        <v>0</v>
      </c>
    </row>
    <row r="100" spans="1:81" x14ac:dyDescent="0.45">
      <c r="A100">
        <v>0</v>
      </c>
      <c r="B100" t="s">
        <v>81</v>
      </c>
      <c r="C100">
        <v>2026</v>
      </c>
      <c r="D100" t="s">
        <v>82</v>
      </c>
      <c r="E100" t="s">
        <v>302</v>
      </c>
      <c r="F100" t="s">
        <v>86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</row>
    <row r="101" spans="1:81" x14ac:dyDescent="0.45">
      <c r="A101">
        <v>0</v>
      </c>
      <c r="B101" t="s">
        <v>81</v>
      </c>
      <c r="C101">
        <v>2026</v>
      </c>
      <c r="D101" t="s">
        <v>82</v>
      </c>
      <c r="E101" t="s">
        <v>302</v>
      </c>
      <c r="F101" t="s">
        <v>87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</row>
    <row r="102" spans="1:81" x14ac:dyDescent="0.45">
      <c r="A102">
        <v>0</v>
      </c>
      <c r="B102" t="s">
        <v>81</v>
      </c>
      <c r="C102">
        <v>2026</v>
      </c>
      <c r="D102" t="s">
        <v>88</v>
      </c>
      <c r="E102" t="s">
        <v>302</v>
      </c>
      <c r="F102" t="s">
        <v>84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0.50825683290394597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0.74678611305409404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3.6407397913743099E-3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2.3325933102492501E-2</v>
      </c>
      <c r="BK102">
        <v>1.3424684910914801E-3</v>
      </c>
      <c r="BL102">
        <v>0</v>
      </c>
      <c r="BM102">
        <v>0</v>
      </c>
      <c r="BN102">
        <v>0</v>
      </c>
      <c r="BO102">
        <v>0</v>
      </c>
      <c r="BP102">
        <v>2.80658461244368E-3</v>
      </c>
      <c r="BQ102">
        <v>0.99719341538755601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0.71490574480933899</v>
      </c>
      <c r="BX102">
        <v>0</v>
      </c>
      <c r="BY102">
        <v>1</v>
      </c>
      <c r="BZ102">
        <v>0</v>
      </c>
      <c r="CA102">
        <v>0</v>
      </c>
      <c r="CB102">
        <v>0</v>
      </c>
      <c r="CC102">
        <v>0</v>
      </c>
    </row>
    <row r="103" spans="1:81" x14ac:dyDescent="0.45">
      <c r="A103">
        <v>0</v>
      </c>
      <c r="B103" t="s">
        <v>81</v>
      </c>
      <c r="C103">
        <v>2026</v>
      </c>
      <c r="D103" t="s">
        <v>88</v>
      </c>
      <c r="E103" t="s">
        <v>302</v>
      </c>
      <c r="F103" t="s">
        <v>85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0.50825683290394597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0.46707476550247001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0.97533159840641603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0.97169085861504201</v>
      </c>
      <c r="AQ103">
        <v>3.6407397913743099E-3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2.3325933102492501E-2</v>
      </c>
      <c r="BK103">
        <v>1.3424684910914801E-3</v>
      </c>
      <c r="BL103">
        <v>0</v>
      </c>
      <c r="BM103">
        <v>0</v>
      </c>
      <c r="BN103">
        <v>0</v>
      </c>
      <c r="BO103">
        <v>0</v>
      </c>
      <c r="BP103">
        <v>2.80658461244368E-3</v>
      </c>
      <c r="BQ103">
        <v>0.99719341538755601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1</v>
      </c>
      <c r="BX103">
        <v>0</v>
      </c>
      <c r="BY103">
        <v>1</v>
      </c>
      <c r="BZ103">
        <v>0</v>
      </c>
      <c r="CA103">
        <v>0</v>
      </c>
      <c r="CB103">
        <v>0</v>
      </c>
      <c r="CC103">
        <v>0</v>
      </c>
    </row>
    <row r="104" spans="1:81" x14ac:dyDescent="0.45">
      <c r="A104">
        <v>0</v>
      </c>
      <c r="B104" t="s">
        <v>81</v>
      </c>
      <c r="C104">
        <v>2026</v>
      </c>
      <c r="D104" t="s">
        <v>88</v>
      </c>
      <c r="E104" t="s">
        <v>302</v>
      </c>
      <c r="F104" t="s">
        <v>86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</row>
    <row r="105" spans="1:81" x14ac:dyDescent="0.45">
      <c r="A105">
        <v>0</v>
      </c>
      <c r="B105" t="s">
        <v>81</v>
      </c>
      <c r="C105">
        <v>2026</v>
      </c>
      <c r="D105" t="s">
        <v>88</v>
      </c>
      <c r="E105" t="s">
        <v>302</v>
      </c>
      <c r="F105" t="s">
        <v>87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</row>
    <row r="106" spans="1:81" x14ac:dyDescent="0.45">
      <c r="A106">
        <v>0</v>
      </c>
      <c r="B106" t="s">
        <v>81</v>
      </c>
      <c r="C106">
        <v>2026</v>
      </c>
      <c r="D106" t="s">
        <v>89</v>
      </c>
      <c r="E106" t="s">
        <v>302</v>
      </c>
      <c r="F106" t="s">
        <v>84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0.62799431322228105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0.96298367664814599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1.48912037883975E-2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1.19903199335149E-2</v>
      </c>
      <c r="BK106">
        <v>1.01347996299413E-2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1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0.591022417821358</v>
      </c>
      <c r="BX106">
        <v>0</v>
      </c>
      <c r="BY106">
        <v>0.46884816617099001</v>
      </c>
      <c r="BZ106">
        <v>0</v>
      </c>
      <c r="CA106">
        <v>0</v>
      </c>
      <c r="CB106">
        <v>0</v>
      </c>
      <c r="CC106">
        <v>0</v>
      </c>
    </row>
    <row r="107" spans="1:81" x14ac:dyDescent="0.45">
      <c r="A107">
        <v>0</v>
      </c>
      <c r="B107" t="s">
        <v>81</v>
      </c>
      <c r="C107">
        <v>2026</v>
      </c>
      <c r="D107" t="s">
        <v>89</v>
      </c>
      <c r="E107" t="s">
        <v>302</v>
      </c>
      <c r="F107" t="s">
        <v>85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0.69120744716993998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0.27177622947820701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0.96298367664814599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0.96298367664814599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1.48912037883975E-2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1.19903199335149E-2</v>
      </c>
      <c r="BK107">
        <v>1.01347996299413E-2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1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</v>
      </c>
      <c r="BX107">
        <v>0</v>
      </c>
      <c r="BY107">
        <v>0.591022417821358</v>
      </c>
      <c r="BZ107">
        <v>0.408977582178642</v>
      </c>
      <c r="CA107">
        <v>0</v>
      </c>
      <c r="CB107">
        <v>0</v>
      </c>
      <c r="CC107">
        <v>0</v>
      </c>
    </row>
    <row r="108" spans="1:81" x14ac:dyDescent="0.45">
      <c r="A108">
        <v>0</v>
      </c>
      <c r="B108" t="s">
        <v>81</v>
      </c>
      <c r="C108">
        <v>2026</v>
      </c>
      <c r="D108" t="s">
        <v>89</v>
      </c>
      <c r="E108" t="s">
        <v>302</v>
      </c>
      <c r="F108" t="s">
        <v>86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</row>
    <row r="109" spans="1:81" x14ac:dyDescent="0.45">
      <c r="A109">
        <v>0</v>
      </c>
      <c r="B109" t="s">
        <v>81</v>
      </c>
      <c r="C109">
        <v>2026</v>
      </c>
      <c r="D109" t="s">
        <v>89</v>
      </c>
      <c r="E109" t="s">
        <v>302</v>
      </c>
      <c r="F109" t="s">
        <v>87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</row>
    <row r="110" spans="1:81" x14ac:dyDescent="0.45">
      <c r="A110">
        <v>0</v>
      </c>
      <c r="B110" t="s">
        <v>81</v>
      </c>
      <c r="C110">
        <v>2026</v>
      </c>
      <c r="D110" t="s">
        <v>90</v>
      </c>
      <c r="E110" t="s">
        <v>302</v>
      </c>
      <c r="F110" t="s">
        <v>84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0.53331083507746402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0.90436796413489096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0.48190025635627298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1.3381302091718599E-2</v>
      </c>
      <c r="BK110">
        <v>5.3500439644816496E-3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0.26737216243327899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</v>
      </c>
      <c r="BX110">
        <v>0</v>
      </c>
      <c r="BY110">
        <v>0.73262783756672101</v>
      </c>
      <c r="BZ110">
        <v>0</v>
      </c>
      <c r="CA110">
        <v>0</v>
      </c>
      <c r="CB110">
        <v>0</v>
      </c>
      <c r="CC110">
        <v>0</v>
      </c>
    </row>
    <row r="111" spans="1:81" x14ac:dyDescent="0.45">
      <c r="A111">
        <v>0</v>
      </c>
      <c r="B111" t="s">
        <v>81</v>
      </c>
      <c r="C111">
        <v>2026</v>
      </c>
      <c r="D111" t="s">
        <v>90</v>
      </c>
      <c r="E111" t="s">
        <v>302</v>
      </c>
      <c r="F111" t="s">
        <v>85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0.53331083507746402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0.44795781886633601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0.98126865394380003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0.49936839758752599</v>
      </c>
      <c r="AQ111">
        <v>0.48190025635627298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1.3381302091718599E-2</v>
      </c>
      <c r="BK111">
        <v>5.3500439644816496E-3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1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</v>
      </c>
      <c r="BX111">
        <v>0</v>
      </c>
      <c r="BY111">
        <v>1</v>
      </c>
      <c r="BZ111">
        <v>0</v>
      </c>
      <c r="CA111">
        <v>0</v>
      </c>
      <c r="CB111">
        <v>0</v>
      </c>
      <c r="CC111">
        <v>0</v>
      </c>
    </row>
    <row r="112" spans="1:81" x14ac:dyDescent="0.45">
      <c r="A112">
        <v>0</v>
      </c>
      <c r="B112" t="s">
        <v>81</v>
      </c>
      <c r="C112">
        <v>2026</v>
      </c>
      <c r="D112" t="s">
        <v>90</v>
      </c>
      <c r="E112" t="s">
        <v>302</v>
      </c>
      <c r="F112" t="s">
        <v>86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</row>
    <row r="113" spans="1:81" x14ac:dyDescent="0.45">
      <c r="A113">
        <v>0</v>
      </c>
      <c r="B113" t="s">
        <v>81</v>
      </c>
      <c r="C113">
        <v>2026</v>
      </c>
      <c r="D113" t="s">
        <v>90</v>
      </c>
      <c r="E113" t="s">
        <v>302</v>
      </c>
      <c r="F113" t="s">
        <v>87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</row>
    <row r="114" spans="1:81" x14ac:dyDescent="0.45">
      <c r="A114">
        <v>0</v>
      </c>
      <c r="B114" t="s">
        <v>81</v>
      </c>
      <c r="C114">
        <v>2026</v>
      </c>
      <c r="D114" t="s">
        <v>91</v>
      </c>
      <c r="E114" t="s">
        <v>302</v>
      </c>
      <c r="F114" t="s">
        <v>84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0.97486424452779497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0.64837933157924199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3.6164138162682602E-2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2.12170408106141E-2</v>
      </c>
      <c r="BK114">
        <v>3.9187146615910001E-3</v>
      </c>
      <c r="BL114">
        <v>0</v>
      </c>
      <c r="BM114">
        <v>0</v>
      </c>
      <c r="BN114">
        <v>0</v>
      </c>
      <c r="BO114">
        <v>0</v>
      </c>
      <c r="BP114">
        <v>6.04601690645468E-3</v>
      </c>
      <c r="BQ114">
        <v>0.99395398309354499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0.30924256843755199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</row>
    <row r="115" spans="1:81" x14ac:dyDescent="0.45">
      <c r="A115">
        <v>0</v>
      </c>
      <c r="B115" t="s">
        <v>81</v>
      </c>
      <c r="C115">
        <v>2026</v>
      </c>
      <c r="D115" t="s">
        <v>91</v>
      </c>
      <c r="E115" t="s">
        <v>302</v>
      </c>
      <c r="F115" t="s">
        <v>85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0.97486424452779497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0.91138106701002097</v>
      </c>
      <c r="AG115">
        <v>0</v>
      </c>
      <c r="AH115">
        <v>0</v>
      </c>
      <c r="AI115">
        <v>6.34831775177742E-2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0.93870010636511203</v>
      </c>
      <c r="AQ115">
        <v>3.6164138162682602E-2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2.12170408106141E-2</v>
      </c>
      <c r="BK115">
        <v>3.9187146615910001E-3</v>
      </c>
      <c r="BL115">
        <v>0</v>
      </c>
      <c r="BM115">
        <v>0</v>
      </c>
      <c r="BN115">
        <v>0</v>
      </c>
      <c r="BO115">
        <v>0</v>
      </c>
      <c r="BP115">
        <v>6.04601690645468E-3</v>
      </c>
      <c r="BQ115">
        <v>0.99395398309354499</v>
      </c>
      <c r="BR115">
        <v>0</v>
      </c>
      <c r="BS115">
        <v>0</v>
      </c>
      <c r="BT115">
        <v>0</v>
      </c>
      <c r="BU115">
        <v>6.2699434585456E-3</v>
      </c>
      <c r="BV115">
        <v>0</v>
      </c>
      <c r="BW115">
        <v>0.99373005654145397</v>
      </c>
      <c r="BX115">
        <v>0</v>
      </c>
      <c r="BY115">
        <v>1</v>
      </c>
      <c r="BZ115">
        <v>0</v>
      </c>
      <c r="CA115">
        <v>0</v>
      </c>
      <c r="CB115">
        <v>0</v>
      </c>
      <c r="CC115">
        <v>0</v>
      </c>
    </row>
    <row r="116" spans="1:81" x14ac:dyDescent="0.45">
      <c r="A116">
        <v>0</v>
      </c>
      <c r="B116" t="s">
        <v>81</v>
      </c>
      <c r="C116">
        <v>2026</v>
      </c>
      <c r="D116" t="s">
        <v>91</v>
      </c>
      <c r="E116" t="s">
        <v>302</v>
      </c>
      <c r="F116" t="s">
        <v>86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</row>
    <row r="117" spans="1:81" x14ac:dyDescent="0.45">
      <c r="A117">
        <v>0</v>
      </c>
      <c r="B117" t="s">
        <v>81</v>
      </c>
      <c r="C117">
        <v>2026</v>
      </c>
      <c r="D117" t="s">
        <v>91</v>
      </c>
      <c r="E117" t="s">
        <v>302</v>
      </c>
      <c r="F117" t="s">
        <v>87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</row>
    <row r="118" spans="1:81" x14ac:dyDescent="0.45">
      <c r="A118">
        <v>0</v>
      </c>
      <c r="B118" t="s">
        <v>81</v>
      </c>
      <c r="C118">
        <v>2026</v>
      </c>
      <c r="D118" t="s">
        <v>92</v>
      </c>
      <c r="E118" t="s">
        <v>302</v>
      </c>
      <c r="F118" t="s">
        <v>84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0.55584451219512199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0.85777439024390201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0.159686991869919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3.5284552845528498E-2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1.5966463414634102E-2</v>
      </c>
      <c r="BK118">
        <v>6.3455284552845501E-3</v>
      </c>
      <c r="BL118">
        <v>0</v>
      </c>
      <c r="BM118">
        <v>0</v>
      </c>
      <c r="BN118">
        <v>0</v>
      </c>
      <c r="BO118">
        <v>0</v>
      </c>
      <c r="BP118">
        <v>1.1321138211382101E-3</v>
      </c>
      <c r="BQ118">
        <v>0.75839024390243903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0.73090853658536603</v>
      </c>
      <c r="BX118">
        <v>0</v>
      </c>
      <c r="BY118">
        <v>0.65671138211382096</v>
      </c>
      <c r="BZ118">
        <v>0</v>
      </c>
      <c r="CA118">
        <v>0</v>
      </c>
      <c r="CB118">
        <v>0</v>
      </c>
      <c r="CC118">
        <v>0</v>
      </c>
    </row>
    <row r="119" spans="1:81" x14ac:dyDescent="0.45">
      <c r="A119">
        <v>0</v>
      </c>
      <c r="B119" t="s">
        <v>81</v>
      </c>
      <c r="C119">
        <v>2026</v>
      </c>
      <c r="D119" t="s">
        <v>92</v>
      </c>
      <c r="E119" t="s">
        <v>302</v>
      </c>
      <c r="F119" t="s">
        <v>85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0.58042581300813001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0.36197764227642298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0.94125101626016305</v>
      </c>
      <c r="AG119">
        <v>0</v>
      </c>
      <c r="AH119">
        <v>0</v>
      </c>
      <c r="AI119">
        <v>1.1524390243902399E-3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0.78271646341463397</v>
      </c>
      <c r="AQ119">
        <v>0.159686991869919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3.5284552845528498E-2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1.5966463414634102E-2</v>
      </c>
      <c r="BK119">
        <v>6.3455284552845501E-3</v>
      </c>
      <c r="BL119">
        <v>0</v>
      </c>
      <c r="BM119">
        <v>0</v>
      </c>
      <c r="BN119">
        <v>0</v>
      </c>
      <c r="BO119">
        <v>0</v>
      </c>
      <c r="BP119">
        <v>1.1321138211382101E-3</v>
      </c>
      <c r="BQ119">
        <v>0.99886788617886202</v>
      </c>
      <c r="BR119">
        <v>0</v>
      </c>
      <c r="BS119">
        <v>0</v>
      </c>
      <c r="BT119">
        <v>0</v>
      </c>
      <c r="BU119">
        <v>1.13821138211382E-4</v>
      </c>
      <c r="BV119">
        <v>0</v>
      </c>
      <c r="BW119">
        <v>0.99988617886178899</v>
      </c>
      <c r="BX119">
        <v>0</v>
      </c>
      <c r="BY119">
        <v>0.84096341463414603</v>
      </c>
      <c r="BZ119">
        <v>0.15903658536585399</v>
      </c>
      <c r="CA119">
        <v>0</v>
      </c>
      <c r="CB119">
        <v>0</v>
      </c>
      <c r="CC119">
        <v>0</v>
      </c>
    </row>
    <row r="120" spans="1:81" x14ac:dyDescent="0.45">
      <c r="A120">
        <v>0</v>
      </c>
      <c r="B120" t="s">
        <v>81</v>
      </c>
      <c r="C120">
        <v>2026</v>
      </c>
      <c r="D120" t="s">
        <v>92</v>
      </c>
      <c r="E120" t="s">
        <v>302</v>
      </c>
      <c r="F120" t="s">
        <v>86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</row>
    <row r="121" spans="1:81" x14ac:dyDescent="0.45">
      <c r="A121">
        <v>0</v>
      </c>
      <c r="B121" t="s">
        <v>81</v>
      </c>
      <c r="C121">
        <v>2026</v>
      </c>
      <c r="D121" t="s">
        <v>92</v>
      </c>
      <c r="E121" t="s">
        <v>302</v>
      </c>
      <c r="F121" t="s">
        <v>87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</row>
    <row r="122" spans="1:81" x14ac:dyDescent="0.45">
      <c r="A122">
        <v>0</v>
      </c>
      <c r="B122" t="s">
        <v>81</v>
      </c>
      <c r="C122">
        <v>2027</v>
      </c>
      <c r="D122" t="s">
        <v>82</v>
      </c>
      <c r="E122" t="s">
        <v>302</v>
      </c>
      <c r="F122" t="s">
        <v>84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0.93538104897131302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5.1901220258218202E-2</v>
      </c>
      <c r="BK122">
        <v>1.27177307704691E-2</v>
      </c>
      <c r="BL122">
        <v>0</v>
      </c>
      <c r="BM122">
        <v>0</v>
      </c>
      <c r="BN122">
        <v>0</v>
      </c>
      <c r="BO122">
        <v>0</v>
      </c>
      <c r="BP122">
        <v>1.7643839144853301E-2</v>
      </c>
      <c r="BQ122">
        <v>0.98235616085514699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</row>
    <row r="123" spans="1:81" x14ac:dyDescent="0.45">
      <c r="A123">
        <v>0</v>
      </c>
      <c r="B123" t="s">
        <v>81</v>
      </c>
      <c r="C123">
        <v>2027</v>
      </c>
      <c r="D123" t="s">
        <v>82</v>
      </c>
      <c r="E123" t="s">
        <v>302</v>
      </c>
      <c r="F123" t="s">
        <v>85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0.93538104897131302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5.1901220258218202E-2</v>
      </c>
      <c r="BK123">
        <v>1.27177307704691E-2</v>
      </c>
      <c r="BL123">
        <v>0</v>
      </c>
      <c r="BM123">
        <v>0</v>
      </c>
      <c r="BN123">
        <v>0</v>
      </c>
      <c r="BO123">
        <v>0</v>
      </c>
      <c r="BP123">
        <v>1.7643839144853301E-2</v>
      </c>
      <c r="BQ123">
        <v>0.98235616085514699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</v>
      </c>
      <c r="BX123">
        <v>0</v>
      </c>
      <c r="BY123">
        <v>1</v>
      </c>
      <c r="BZ123">
        <v>0</v>
      </c>
      <c r="CA123">
        <v>0</v>
      </c>
      <c r="CB123">
        <v>0</v>
      </c>
      <c r="CC123">
        <v>0</v>
      </c>
    </row>
    <row r="124" spans="1:81" x14ac:dyDescent="0.45">
      <c r="A124">
        <v>0</v>
      </c>
      <c r="B124" t="s">
        <v>81</v>
      </c>
      <c r="C124">
        <v>2027</v>
      </c>
      <c r="D124" t="s">
        <v>82</v>
      </c>
      <c r="E124" t="s">
        <v>302</v>
      </c>
      <c r="F124" t="s">
        <v>86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</row>
    <row r="125" spans="1:81" x14ac:dyDescent="0.45">
      <c r="A125">
        <v>0</v>
      </c>
      <c r="B125" t="s">
        <v>81</v>
      </c>
      <c r="C125">
        <v>2027</v>
      </c>
      <c r="D125" t="s">
        <v>82</v>
      </c>
      <c r="E125" t="s">
        <v>302</v>
      </c>
      <c r="F125" t="s">
        <v>87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</row>
    <row r="126" spans="1:81" x14ac:dyDescent="0.45">
      <c r="A126">
        <v>0</v>
      </c>
      <c r="B126" t="s">
        <v>81</v>
      </c>
      <c r="C126">
        <v>2027</v>
      </c>
      <c r="D126" t="s">
        <v>88</v>
      </c>
      <c r="E126" t="s">
        <v>302</v>
      </c>
      <c r="F126" t="s">
        <v>84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0.49770013493673199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0.74092571690443298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3.6407458012611099E-3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3.3029796406779097E-2</v>
      </c>
      <c r="BK126">
        <v>2.1895394329262598E-3</v>
      </c>
      <c r="BL126">
        <v>0</v>
      </c>
      <c r="BM126">
        <v>0</v>
      </c>
      <c r="BN126">
        <v>0</v>
      </c>
      <c r="BO126">
        <v>0</v>
      </c>
      <c r="BP126">
        <v>4.6294331808576497E-3</v>
      </c>
      <c r="BQ126">
        <v>0.99537056681914204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0.71489735473084803</v>
      </c>
      <c r="BX126">
        <v>0</v>
      </c>
      <c r="BY126">
        <v>1</v>
      </c>
      <c r="BZ126">
        <v>0</v>
      </c>
      <c r="CA126">
        <v>0</v>
      </c>
      <c r="CB126">
        <v>0</v>
      </c>
      <c r="CC126">
        <v>0</v>
      </c>
    </row>
    <row r="127" spans="1:81" x14ac:dyDescent="0.45">
      <c r="A127">
        <v>0</v>
      </c>
      <c r="B127" t="s">
        <v>81</v>
      </c>
      <c r="C127">
        <v>2027</v>
      </c>
      <c r="D127" t="s">
        <v>88</v>
      </c>
      <c r="E127" t="s">
        <v>302</v>
      </c>
      <c r="F127" t="s">
        <v>85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0.49770013493673199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0.46708052922356202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0.96478066416029495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0.96113991835903401</v>
      </c>
      <c r="AQ127">
        <v>3.6407458012611099E-3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3.3029796406779097E-2</v>
      </c>
      <c r="BK127">
        <v>2.1895394329262598E-3</v>
      </c>
      <c r="BL127">
        <v>0</v>
      </c>
      <c r="BM127">
        <v>0</v>
      </c>
      <c r="BN127">
        <v>0</v>
      </c>
      <c r="BO127">
        <v>0</v>
      </c>
      <c r="BP127">
        <v>4.6294331808576497E-3</v>
      </c>
      <c r="BQ127">
        <v>0.99537056681914204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BX127">
        <v>0</v>
      </c>
      <c r="BY127">
        <v>1</v>
      </c>
      <c r="BZ127">
        <v>0</v>
      </c>
      <c r="CA127">
        <v>0</v>
      </c>
      <c r="CB127">
        <v>0</v>
      </c>
      <c r="CC127">
        <v>0</v>
      </c>
    </row>
    <row r="128" spans="1:81" x14ac:dyDescent="0.45">
      <c r="A128">
        <v>0</v>
      </c>
      <c r="B128" t="s">
        <v>81</v>
      </c>
      <c r="C128">
        <v>2027</v>
      </c>
      <c r="D128" t="s">
        <v>88</v>
      </c>
      <c r="E128" t="s">
        <v>302</v>
      </c>
      <c r="F128" t="s">
        <v>86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</row>
    <row r="129" spans="1:81" x14ac:dyDescent="0.45">
      <c r="A129">
        <v>0</v>
      </c>
      <c r="B129" t="s">
        <v>81</v>
      </c>
      <c r="C129">
        <v>2027</v>
      </c>
      <c r="D129" t="s">
        <v>88</v>
      </c>
      <c r="E129" t="s">
        <v>302</v>
      </c>
      <c r="F129" t="s">
        <v>87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</row>
    <row r="130" spans="1:81" x14ac:dyDescent="0.45">
      <c r="A130">
        <v>0</v>
      </c>
      <c r="B130" t="s">
        <v>81</v>
      </c>
      <c r="C130">
        <v>2027</v>
      </c>
      <c r="D130" t="s">
        <v>89</v>
      </c>
      <c r="E130" t="s">
        <v>302</v>
      </c>
      <c r="F130" t="s">
        <v>84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0.60670170593055295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0.94032944395802398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1.4588348210980999E-2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2.98990940674051E-2</v>
      </c>
      <c r="BK130">
        <v>1.5183113763589599E-2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1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0.59099785322819898</v>
      </c>
      <c r="BX130">
        <v>0</v>
      </c>
      <c r="BY130">
        <v>0.468810545474038</v>
      </c>
      <c r="BZ130">
        <v>0</v>
      </c>
      <c r="CA130">
        <v>0</v>
      </c>
      <c r="CB130">
        <v>0</v>
      </c>
      <c r="CC130">
        <v>0</v>
      </c>
    </row>
    <row r="131" spans="1:81" x14ac:dyDescent="0.45">
      <c r="A131">
        <v>0</v>
      </c>
      <c r="B131" t="s">
        <v>81</v>
      </c>
      <c r="C131">
        <v>2027</v>
      </c>
      <c r="D131" t="s">
        <v>89</v>
      </c>
      <c r="E131" t="s">
        <v>302</v>
      </c>
      <c r="F131" t="s">
        <v>85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0.66855477075999803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0.27177467319802601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0.94032944395802398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0.94032944395802398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1.4588348210980999E-2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2.98990940674051E-2</v>
      </c>
      <c r="BK131">
        <v>1.5183113763589599E-2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1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BX131">
        <v>0</v>
      </c>
      <c r="BY131">
        <v>0.59099785322819898</v>
      </c>
      <c r="BZ131">
        <v>0.40900214677180102</v>
      </c>
      <c r="CA131">
        <v>0</v>
      </c>
      <c r="CB131">
        <v>0</v>
      </c>
      <c r="CC131">
        <v>0</v>
      </c>
    </row>
    <row r="132" spans="1:81" x14ac:dyDescent="0.45">
      <c r="A132">
        <v>0</v>
      </c>
      <c r="B132" t="s">
        <v>81</v>
      </c>
      <c r="C132">
        <v>2027</v>
      </c>
      <c r="D132" t="s">
        <v>89</v>
      </c>
      <c r="E132" t="s">
        <v>302</v>
      </c>
      <c r="F132" t="s">
        <v>86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</row>
    <row r="133" spans="1:81" x14ac:dyDescent="0.45">
      <c r="A133">
        <v>0</v>
      </c>
      <c r="B133" t="s">
        <v>81</v>
      </c>
      <c r="C133">
        <v>2027</v>
      </c>
      <c r="D133" t="s">
        <v>89</v>
      </c>
      <c r="E133" t="s">
        <v>302</v>
      </c>
      <c r="F133" t="s">
        <v>87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</row>
    <row r="134" spans="1:81" x14ac:dyDescent="0.45">
      <c r="A134">
        <v>0</v>
      </c>
      <c r="B134" t="s">
        <v>81</v>
      </c>
      <c r="C134">
        <v>2027</v>
      </c>
      <c r="D134" t="s">
        <v>90</v>
      </c>
      <c r="E134" t="s">
        <v>302</v>
      </c>
      <c r="F134" t="s">
        <v>84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0.52401486584152601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0.45195363647634801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3.5979207175278402E-2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0.44593291017898901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2.0045903880057201E-2</v>
      </c>
      <c r="BK134">
        <v>8.0104992273754005E-3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0.26737044552165001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1</v>
      </c>
      <c r="BX134">
        <v>0</v>
      </c>
      <c r="BY134">
        <v>0.73262955447834999</v>
      </c>
      <c r="BZ134">
        <v>0</v>
      </c>
      <c r="CA134">
        <v>0</v>
      </c>
      <c r="CB134">
        <v>0</v>
      </c>
      <c r="CC134">
        <v>0</v>
      </c>
    </row>
    <row r="135" spans="1:81" x14ac:dyDescent="0.45">
      <c r="A135">
        <v>0</v>
      </c>
      <c r="B135" t="s">
        <v>81</v>
      </c>
      <c r="C135">
        <v>2027</v>
      </c>
      <c r="D135" t="s">
        <v>90</v>
      </c>
      <c r="E135" t="s">
        <v>302</v>
      </c>
      <c r="F135" t="s">
        <v>85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0.52401486584152601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1.99582087205276E-3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0.52601068671357898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0.49003147953830001</v>
      </c>
      <c r="AQ135">
        <v>3.5979207175278402E-2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0.44593291017898901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2.0045903880057201E-2</v>
      </c>
      <c r="BK135">
        <v>8.0104992273754005E-3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1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BX135">
        <v>0</v>
      </c>
      <c r="BY135">
        <v>1</v>
      </c>
      <c r="BZ135">
        <v>0</v>
      </c>
      <c r="CA135">
        <v>0</v>
      </c>
      <c r="CB135">
        <v>0</v>
      </c>
      <c r="CC135">
        <v>0</v>
      </c>
    </row>
    <row r="136" spans="1:81" x14ac:dyDescent="0.45">
      <c r="A136">
        <v>0</v>
      </c>
      <c r="B136" t="s">
        <v>81</v>
      </c>
      <c r="C136">
        <v>2027</v>
      </c>
      <c r="D136" t="s">
        <v>90</v>
      </c>
      <c r="E136" t="s">
        <v>302</v>
      </c>
      <c r="F136" t="s">
        <v>86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</row>
    <row r="137" spans="1:81" x14ac:dyDescent="0.45">
      <c r="A137">
        <v>0</v>
      </c>
      <c r="B137" t="s">
        <v>81</v>
      </c>
      <c r="C137">
        <v>2027</v>
      </c>
      <c r="D137" t="s">
        <v>90</v>
      </c>
      <c r="E137" t="s">
        <v>302</v>
      </c>
      <c r="F137" t="s">
        <v>87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</row>
    <row r="138" spans="1:81" x14ac:dyDescent="0.45">
      <c r="A138">
        <v>0</v>
      </c>
      <c r="B138" t="s">
        <v>81</v>
      </c>
      <c r="C138">
        <v>2027</v>
      </c>
      <c r="D138" t="s">
        <v>91</v>
      </c>
      <c r="E138" t="s">
        <v>302</v>
      </c>
      <c r="F138" t="s">
        <v>84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0.96259637994203495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0.64040028435500596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3.5763110406299599E-2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3.1661836277136798E-2</v>
      </c>
      <c r="BK138">
        <v>5.7417837808279096E-3</v>
      </c>
      <c r="BL138">
        <v>0</v>
      </c>
      <c r="BM138">
        <v>0</v>
      </c>
      <c r="BN138">
        <v>0</v>
      </c>
      <c r="BO138">
        <v>0</v>
      </c>
      <c r="BP138">
        <v>8.8040684639361308E-3</v>
      </c>
      <c r="BQ138">
        <v>0.991195931536064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0.30611910100071099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</row>
    <row r="139" spans="1:81" x14ac:dyDescent="0.45">
      <c r="A139">
        <v>0</v>
      </c>
      <c r="B139" t="s">
        <v>81</v>
      </c>
      <c r="C139">
        <v>2027</v>
      </c>
      <c r="D139" t="s">
        <v>91</v>
      </c>
      <c r="E139" t="s">
        <v>302</v>
      </c>
      <c r="F139" t="s">
        <v>85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0.96259637994203495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0.90009296221359403</v>
      </c>
      <c r="AG139">
        <v>0</v>
      </c>
      <c r="AH139">
        <v>0</v>
      </c>
      <c r="AI139">
        <v>6.2503417728440994E-2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0.92683326953573597</v>
      </c>
      <c r="AQ139">
        <v>3.5763110406299599E-2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3.1661836277136798E-2</v>
      </c>
      <c r="BK139">
        <v>5.7417837808279096E-3</v>
      </c>
      <c r="BL139">
        <v>0</v>
      </c>
      <c r="BM139">
        <v>0</v>
      </c>
      <c r="BN139">
        <v>0</v>
      </c>
      <c r="BO139">
        <v>0</v>
      </c>
      <c r="BP139">
        <v>8.8040684639361308E-3</v>
      </c>
      <c r="BQ139">
        <v>0.991195931536064</v>
      </c>
      <c r="BR139">
        <v>0</v>
      </c>
      <c r="BS139">
        <v>0</v>
      </c>
      <c r="BT139">
        <v>0</v>
      </c>
      <c r="BU139">
        <v>9.3509050144911701E-3</v>
      </c>
      <c r="BV139">
        <v>0</v>
      </c>
      <c r="BW139">
        <v>0.99064909498550902</v>
      </c>
      <c r="BX139">
        <v>0</v>
      </c>
      <c r="BY139">
        <v>1</v>
      </c>
      <c r="BZ139">
        <v>0</v>
      </c>
      <c r="CA139">
        <v>0</v>
      </c>
      <c r="CB139">
        <v>0</v>
      </c>
      <c r="CC139">
        <v>0</v>
      </c>
    </row>
    <row r="140" spans="1:81" x14ac:dyDescent="0.45">
      <c r="A140">
        <v>0</v>
      </c>
      <c r="B140" t="s">
        <v>81</v>
      </c>
      <c r="C140">
        <v>2027</v>
      </c>
      <c r="D140" t="s">
        <v>91</v>
      </c>
      <c r="E140" t="s">
        <v>302</v>
      </c>
      <c r="F140" t="s">
        <v>86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</row>
    <row r="141" spans="1:81" x14ac:dyDescent="0.45">
      <c r="A141">
        <v>0</v>
      </c>
      <c r="B141" t="s">
        <v>81</v>
      </c>
      <c r="C141">
        <v>2027</v>
      </c>
      <c r="D141" t="s">
        <v>91</v>
      </c>
      <c r="E141" t="s">
        <v>302</v>
      </c>
      <c r="F141" t="s">
        <v>87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</row>
    <row r="142" spans="1:81" x14ac:dyDescent="0.45">
      <c r="A142">
        <v>0</v>
      </c>
      <c r="B142" t="s">
        <v>81</v>
      </c>
      <c r="C142">
        <v>2027</v>
      </c>
      <c r="D142" t="s">
        <v>92</v>
      </c>
      <c r="E142" t="s">
        <v>302</v>
      </c>
      <c r="F142" t="s">
        <v>84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0.54181828649248498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0.698944070895545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1.33107814351822E-2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0.18088468555388099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2.8107486793441699E-2</v>
      </c>
      <c r="BK142">
        <v>9.5418748647580903E-3</v>
      </c>
      <c r="BL142">
        <v>0</v>
      </c>
      <c r="BM142">
        <v>0</v>
      </c>
      <c r="BN142">
        <v>0</v>
      </c>
      <c r="BO142">
        <v>0</v>
      </c>
      <c r="BP142">
        <v>1.7866820718365299E-3</v>
      </c>
      <c r="BQ142">
        <v>0.757731866665873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0.73084230148473295</v>
      </c>
      <c r="BX142">
        <v>0</v>
      </c>
      <c r="BY142">
        <v>0.65670194371157398</v>
      </c>
      <c r="BZ142">
        <v>0</v>
      </c>
      <c r="CA142">
        <v>0</v>
      </c>
      <c r="CB142">
        <v>0</v>
      </c>
      <c r="CC142">
        <v>0</v>
      </c>
    </row>
    <row r="143" spans="1:81" x14ac:dyDescent="0.45">
      <c r="A143">
        <v>0</v>
      </c>
      <c r="B143" t="s">
        <v>81</v>
      </c>
      <c r="C143">
        <v>2027</v>
      </c>
      <c r="D143" t="s">
        <v>92</v>
      </c>
      <c r="E143" t="s">
        <v>302</v>
      </c>
      <c r="F143" t="s">
        <v>85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0.565870004982858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0.215595947805061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0.78033140967230297</v>
      </c>
      <c r="AG143">
        <v>0</v>
      </c>
      <c r="AH143">
        <v>0</v>
      </c>
      <c r="AI143">
        <v>1.1345431156162E-3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0.76815517135273703</v>
      </c>
      <c r="AQ143">
        <v>1.33107814351822E-2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0.18088468555388099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2.8107486793441699E-2</v>
      </c>
      <c r="BK143">
        <v>9.5418748647580903E-3</v>
      </c>
      <c r="BL143">
        <v>0</v>
      </c>
      <c r="BM143">
        <v>0</v>
      </c>
      <c r="BN143">
        <v>0</v>
      </c>
      <c r="BO143">
        <v>0</v>
      </c>
      <c r="BP143">
        <v>1.7866820718365299E-3</v>
      </c>
      <c r="BQ143">
        <v>0.99821331792816304</v>
      </c>
      <c r="BR143">
        <v>0</v>
      </c>
      <c r="BS143">
        <v>0</v>
      </c>
      <c r="BT143">
        <v>0</v>
      </c>
      <c r="BU143">
        <v>1.6973479682447001E-4</v>
      </c>
      <c r="BV143">
        <v>0</v>
      </c>
      <c r="BW143">
        <v>0.99983026520317597</v>
      </c>
      <c r="BX143">
        <v>0</v>
      </c>
      <c r="BY143">
        <v>0.84095849537547096</v>
      </c>
      <c r="BZ143">
        <v>0.15904150462452901</v>
      </c>
      <c r="CA143">
        <v>0</v>
      </c>
      <c r="CB143">
        <v>0</v>
      </c>
      <c r="CC143">
        <v>0</v>
      </c>
    </row>
    <row r="144" spans="1:81" x14ac:dyDescent="0.45">
      <c r="A144">
        <v>0</v>
      </c>
      <c r="B144" t="s">
        <v>81</v>
      </c>
      <c r="C144">
        <v>2027</v>
      </c>
      <c r="D144" t="s">
        <v>92</v>
      </c>
      <c r="E144" t="s">
        <v>302</v>
      </c>
      <c r="F144" t="s">
        <v>86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</row>
    <row r="145" spans="1:81" x14ac:dyDescent="0.45">
      <c r="A145">
        <v>0</v>
      </c>
      <c r="B145" t="s">
        <v>81</v>
      </c>
      <c r="C145">
        <v>2027</v>
      </c>
      <c r="D145" t="s">
        <v>92</v>
      </c>
      <c r="E145" t="s">
        <v>302</v>
      </c>
      <c r="F145" t="s">
        <v>87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</row>
    <row r="146" spans="1:81" x14ac:dyDescent="0.45">
      <c r="A146">
        <v>0</v>
      </c>
      <c r="B146" t="s">
        <v>81</v>
      </c>
      <c r="C146">
        <v>2028</v>
      </c>
      <c r="D146" t="s">
        <v>82</v>
      </c>
      <c r="E146" t="s">
        <v>302</v>
      </c>
      <c r="F146" t="s">
        <v>84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0.45206817251047499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0.53107771792206204</v>
      </c>
      <c r="BK146">
        <v>1.68541095674637E-2</v>
      </c>
      <c r="BL146">
        <v>0</v>
      </c>
      <c r="BM146">
        <v>0</v>
      </c>
      <c r="BN146">
        <v>0</v>
      </c>
      <c r="BO146">
        <v>0</v>
      </c>
      <c r="BP146">
        <v>5.2610024257316599E-3</v>
      </c>
      <c r="BQ146">
        <v>0.99473899757426798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</row>
    <row r="147" spans="1:81" x14ac:dyDescent="0.45">
      <c r="A147">
        <v>0</v>
      </c>
      <c r="B147" t="s">
        <v>81</v>
      </c>
      <c r="C147">
        <v>2028</v>
      </c>
      <c r="D147" t="s">
        <v>82</v>
      </c>
      <c r="E147" t="s">
        <v>302</v>
      </c>
      <c r="F147" t="s">
        <v>85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0.45206817251047499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0.53107771792206204</v>
      </c>
      <c r="BK147">
        <v>1.68541095674637E-2</v>
      </c>
      <c r="BL147">
        <v>0</v>
      </c>
      <c r="BM147">
        <v>0</v>
      </c>
      <c r="BN147">
        <v>0</v>
      </c>
      <c r="BO147">
        <v>0</v>
      </c>
      <c r="BP147">
        <v>5.2610024257316599E-3</v>
      </c>
      <c r="BQ147">
        <v>0.99473899757426798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1</v>
      </c>
      <c r="BX147">
        <v>0</v>
      </c>
      <c r="BY147">
        <v>1</v>
      </c>
      <c r="BZ147">
        <v>0</v>
      </c>
      <c r="CA147">
        <v>0</v>
      </c>
      <c r="CB147">
        <v>0</v>
      </c>
      <c r="CC147">
        <v>0</v>
      </c>
    </row>
    <row r="148" spans="1:81" x14ac:dyDescent="0.45">
      <c r="A148">
        <v>0</v>
      </c>
      <c r="B148" t="s">
        <v>81</v>
      </c>
      <c r="C148">
        <v>2028</v>
      </c>
      <c r="D148" t="s">
        <v>82</v>
      </c>
      <c r="E148" t="s">
        <v>302</v>
      </c>
      <c r="F148" t="s">
        <v>86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</row>
    <row r="149" spans="1:81" x14ac:dyDescent="0.45">
      <c r="A149">
        <v>0</v>
      </c>
      <c r="B149" t="s">
        <v>81</v>
      </c>
      <c r="C149">
        <v>2028</v>
      </c>
      <c r="D149" t="s">
        <v>82</v>
      </c>
      <c r="E149" t="s">
        <v>302</v>
      </c>
      <c r="F149" t="s">
        <v>87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</row>
    <row r="150" spans="1:81" x14ac:dyDescent="0.45">
      <c r="A150">
        <v>0</v>
      </c>
      <c r="B150" t="s">
        <v>81</v>
      </c>
      <c r="C150">
        <v>2028</v>
      </c>
      <c r="D150" t="s">
        <v>88</v>
      </c>
      <c r="E150" t="s">
        <v>302</v>
      </c>
      <c r="F150" t="s">
        <v>84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0.48599035019972298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0.73442288049029603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3.6456646486791701E-3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4.3839325012249103E-2</v>
      </c>
      <c r="BK150">
        <v>3.0851125671624399E-3</v>
      </c>
      <c r="BL150">
        <v>0</v>
      </c>
      <c r="BM150">
        <v>0</v>
      </c>
      <c r="BN150">
        <v>0</v>
      </c>
      <c r="BO150">
        <v>0</v>
      </c>
      <c r="BP150">
        <v>7.7231620120082705E-4</v>
      </c>
      <c r="BQ150">
        <v>0.999227683798799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0.71489490686530999</v>
      </c>
      <c r="BX150">
        <v>0</v>
      </c>
      <c r="BY150">
        <v>1</v>
      </c>
      <c r="BZ150">
        <v>0</v>
      </c>
      <c r="CA150">
        <v>0</v>
      </c>
      <c r="CB150">
        <v>0</v>
      </c>
      <c r="CC150">
        <v>0</v>
      </c>
    </row>
    <row r="151" spans="1:81" x14ac:dyDescent="0.45">
      <c r="A151">
        <v>0</v>
      </c>
      <c r="B151" t="s">
        <v>81</v>
      </c>
      <c r="C151">
        <v>2028</v>
      </c>
      <c r="D151" t="s">
        <v>88</v>
      </c>
      <c r="E151" t="s">
        <v>302</v>
      </c>
      <c r="F151" t="s">
        <v>85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0.48599035019972298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0.46708521222086602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0.953075562420588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0.949429897771909</v>
      </c>
      <c r="AQ151">
        <v>3.6456646486791701E-3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4.3839325012249103E-2</v>
      </c>
      <c r="BK151">
        <v>3.0851125671624399E-3</v>
      </c>
      <c r="BL151">
        <v>0</v>
      </c>
      <c r="BM151">
        <v>0</v>
      </c>
      <c r="BN151">
        <v>0</v>
      </c>
      <c r="BO151">
        <v>0</v>
      </c>
      <c r="BP151">
        <v>7.7231620120082705E-4</v>
      </c>
      <c r="BQ151">
        <v>0.999227683798799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BX151">
        <v>0</v>
      </c>
      <c r="BY151">
        <v>1</v>
      </c>
      <c r="BZ151">
        <v>0</v>
      </c>
      <c r="CA151">
        <v>0</v>
      </c>
      <c r="CB151">
        <v>0</v>
      </c>
      <c r="CC151">
        <v>0</v>
      </c>
    </row>
    <row r="152" spans="1:81" x14ac:dyDescent="0.45">
      <c r="A152">
        <v>0</v>
      </c>
      <c r="B152" t="s">
        <v>81</v>
      </c>
      <c r="C152">
        <v>2028</v>
      </c>
      <c r="D152" t="s">
        <v>88</v>
      </c>
      <c r="E152" t="s">
        <v>302</v>
      </c>
      <c r="F152" t="s">
        <v>86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</row>
    <row r="153" spans="1:81" x14ac:dyDescent="0.45">
      <c r="A153">
        <v>0</v>
      </c>
      <c r="B153" t="s">
        <v>81</v>
      </c>
      <c r="C153">
        <v>2028</v>
      </c>
      <c r="D153" t="s">
        <v>88</v>
      </c>
      <c r="E153" t="s">
        <v>302</v>
      </c>
      <c r="F153" t="s">
        <v>87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</row>
    <row r="154" spans="1:81" x14ac:dyDescent="0.45">
      <c r="A154">
        <v>0</v>
      </c>
      <c r="B154" t="s">
        <v>81</v>
      </c>
      <c r="C154">
        <v>2028</v>
      </c>
      <c r="D154" t="s">
        <v>89</v>
      </c>
      <c r="E154" t="s">
        <v>302</v>
      </c>
      <c r="F154" t="s">
        <v>84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0.60657019456788597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0.94016831408637502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1.45832240465824E-2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2.9978292528783E-2</v>
      </c>
      <c r="BK154">
        <v>1.52701693382594E-2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1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0.59097528745537997</v>
      </c>
      <c r="BX154">
        <v>0</v>
      </c>
      <c r="BY154">
        <v>0.46878895292051698</v>
      </c>
      <c r="BZ154">
        <v>0</v>
      </c>
      <c r="CA154">
        <v>0</v>
      </c>
      <c r="CB154">
        <v>0</v>
      </c>
      <c r="CC154">
        <v>0</v>
      </c>
    </row>
    <row r="155" spans="1:81" x14ac:dyDescent="0.45">
      <c r="A155">
        <v>0</v>
      </c>
      <c r="B155" t="s">
        <v>81</v>
      </c>
      <c r="C155">
        <v>2028</v>
      </c>
      <c r="D155" t="s">
        <v>89</v>
      </c>
      <c r="E155" t="s">
        <v>302</v>
      </c>
      <c r="F155" t="s">
        <v>85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0.66840026678457098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0.27176804730180398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0.94016831408637502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0.94016831408637502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1.45832240465824E-2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2.9978292528783E-2</v>
      </c>
      <c r="BK155">
        <v>1.52701693382594E-2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1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1</v>
      </c>
      <c r="BX155">
        <v>0</v>
      </c>
      <c r="BY155">
        <v>0.59097528745537997</v>
      </c>
      <c r="BZ155">
        <v>0.40902471254461997</v>
      </c>
      <c r="CA155">
        <v>0</v>
      </c>
      <c r="CB155">
        <v>0</v>
      </c>
      <c r="CC155">
        <v>0</v>
      </c>
    </row>
    <row r="156" spans="1:81" x14ac:dyDescent="0.45">
      <c r="A156">
        <v>0</v>
      </c>
      <c r="B156" t="s">
        <v>81</v>
      </c>
      <c r="C156">
        <v>2028</v>
      </c>
      <c r="D156" t="s">
        <v>89</v>
      </c>
      <c r="E156" t="s">
        <v>302</v>
      </c>
      <c r="F156" t="s">
        <v>86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</row>
    <row r="157" spans="1:81" x14ac:dyDescent="0.45">
      <c r="A157">
        <v>0</v>
      </c>
      <c r="B157" t="s">
        <v>81</v>
      </c>
      <c r="C157">
        <v>2028</v>
      </c>
      <c r="D157" t="s">
        <v>89</v>
      </c>
      <c r="E157" t="s">
        <v>302</v>
      </c>
      <c r="F157" t="s">
        <v>87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</row>
    <row r="158" spans="1:81" x14ac:dyDescent="0.45">
      <c r="A158">
        <v>0</v>
      </c>
      <c r="B158" t="s">
        <v>81</v>
      </c>
      <c r="C158">
        <v>2028</v>
      </c>
      <c r="D158" t="s">
        <v>90</v>
      </c>
      <c r="E158" t="s">
        <v>302</v>
      </c>
      <c r="F158" t="s">
        <v>84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0.514684515936214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0.44544461903113303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3.5979653253082597E-2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0.44594174722806601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2.6753190645704399E-2</v>
      </c>
      <c r="BK158">
        <v>1.06557061735628E-2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0.26736323796165601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BX158">
        <v>0</v>
      </c>
      <c r="BY158">
        <v>0.73263676203834405</v>
      </c>
      <c r="BZ158">
        <v>0</v>
      </c>
      <c r="CA158">
        <v>0</v>
      </c>
      <c r="CB158">
        <v>0</v>
      </c>
      <c r="CC158">
        <v>0</v>
      </c>
    </row>
    <row r="159" spans="1:81" x14ac:dyDescent="0.45">
      <c r="A159">
        <v>0</v>
      </c>
      <c r="B159" t="s">
        <v>81</v>
      </c>
      <c r="C159">
        <v>2028</v>
      </c>
      <c r="D159" t="s">
        <v>90</v>
      </c>
      <c r="E159" t="s">
        <v>302</v>
      </c>
      <c r="F159" t="s">
        <v>85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0.514684515936214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1.96484001645258E-3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0.51664935595266603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0.48066970269958398</v>
      </c>
      <c r="AQ159">
        <v>3.5979653253082597E-2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0.44594174722806601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2.6753190645704399E-2</v>
      </c>
      <c r="BK159">
        <v>1.06557061735628E-2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1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BX159">
        <v>0</v>
      </c>
      <c r="BY159">
        <v>1</v>
      </c>
      <c r="BZ159">
        <v>0</v>
      </c>
      <c r="CA159">
        <v>0</v>
      </c>
      <c r="CB159">
        <v>0</v>
      </c>
      <c r="CC159">
        <v>0</v>
      </c>
    </row>
    <row r="160" spans="1:81" x14ac:dyDescent="0.45">
      <c r="A160">
        <v>0</v>
      </c>
      <c r="B160" t="s">
        <v>81</v>
      </c>
      <c r="C160">
        <v>2028</v>
      </c>
      <c r="D160" t="s">
        <v>90</v>
      </c>
      <c r="E160" t="s">
        <v>302</v>
      </c>
      <c r="F160" t="s">
        <v>86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</row>
    <row r="161" spans="1:81" x14ac:dyDescent="0.45">
      <c r="A161">
        <v>0</v>
      </c>
      <c r="B161" t="s">
        <v>81</v>
      </c>
      <c r="C161">
        <v>2028</v>
      </c>
      <c r="D161" t="s">
        <v>90</v>
      </c>
      <c r="E161" t="s">
        <v>302</v>
      </c>
      <c r="F161" t="s">
        <v>87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</row>
    <row r="162" spans="1:81" x14ac:dyDescent="0.45">
      <c r="A162">
        <v>0</v>
      </c>
      <c r="B162" t="s">
        <v>81</v>
      </c>
      <c r="C162">
        <v>2028</v>
      </c>
      <c r="D162" t="s">
        <v>91</v>
      </c>
      <c r="E162" t="s">
        <v>302</v>
      </c>
      <c r="F162" t="s">
        <v>84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0.46192540268636001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0.40027826831487101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0.53047573179215501</v>
      </c>
      <c r="BK162">
        <v>7.5988655214855204E-3</v>
      </c>
      <c r="BL162">
        <v>0</v>
      </c>
      <c r="BM162">
        <v>0</v>
      </c>
      <c r="BN162">
        <v>0</v>
      </c>
      <c r="BO162">
        <v>0</v>
      </c>
      <c r="BP162">
        <v>2.0870123615347601E-3</v>
      </c>
      <c r="BQ162">
        <v>0.99791298763846503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0.31540643227912502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</row>
    <row r="163" spans="1:81" x14ac:dyDescent="0.45">
      <c r="A163">
        <v>0</v>
      </c>
      <c r="B163" t="s">
        <v>81</v>
      </c>
      <c r="C163">
        <v>2028</v>
      </c>
      <c r="D163" t="s">
        <v>91</v>
      </c>
      <c r="E163" t="s">
        <v>302</v>
      </c>
      <c r="F163" t="s">
        <v>85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0.46192540268636001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0.40027826831487101</v>
      </c>
      <c r="AG163">
        <v>0</v>
      </c>
      <c r="AH163">
        <v>0</v>
      </c>
      <c r="AI163">
        <v>6.1647134371488201E-2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0.46192540268636001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0.53047573179215501</v>
      </c>
      <c r="BK163">
        <v>7.5988655214855204E-3</v>
      </c>
      <c r="BL163">
        <v>0</v>
      </c>
      <c r="BM163">
        <v>0</v>
      </c>
      <c r="BN163">
        <v>0</v>
      </c>
      <c r="BO163">
        <v>0</v>
      </c>
      <c r="BP163">
        <v>2.0870123615347601E-3</v>
      </c>
      <c r="BQ163">
        <v>0.99791298763846503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BX163">
        <v>0</v>
      </c>
      <c r="BY163">
        <v>1</v>
      </c>
      <c r="BZ163">
        <v>0</v>
      </c>
      <c r="CA163">
        <v>0</v>
      </c>
      <c r="CB163">
        <v>0</v>
      </c>
      <c r="CC163">
        <v>0</v>
      </c>
    </row>
    <row r="164" spans="1:81" x14ac:dyDescent="0.45">
      <c r="A164">
        <v>0</v>
      </c>
      <c r="B164" t="s">
        <v>81</v>
      </c>
      <c r="C164">
        <v>2028</v>
      </c>
      <c r="D164" t="s">
        <v>91</v>
      </c>
      <c r="E164" t="s">
        <v>302</v>
      </c>
      <c r="F164" t="s">
        <v>86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</row>
    <row r="165" spans="1:81" x14ac:dyDescent="0.45">
      <c r="A165">
        <v>0</v>
      </c>
      <c r="B165" t="s">
        <v>81</v>
      </c>
      <c r="C165">
        <v>2028</v>
      </c>
      <c r="D165" t="s">
        <v>91</v>
      </c>
      <c r="E165" t="s">
        <v>302</v>
      </c>
      <c r="F165" t="s">
        <v>87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</row>
    <row r="166" spans="1:81" x14ac:dyDescent="0.45">
      <c r="A166">
        <v>0</v>
      </c>
      <c r="B166" t="s">
        <v>81</v>
      </c>
      <c r="C166">
        <v>2028</v>
      </c>
      <c r="D166" t="s">
        <v>92</v>
      </c>
      <c r="E166" t="s">
        <v>302</v>
      </c>
      <c r="F166" t="s">
        <v>84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0.52687445120482401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0.690859306400603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1.2663084442579501E-2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0.165988686077503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5.66968552579434E-2</v>
      </c>
      <c r="BK166">
        <v>1.0814664584159001E-2</v>
      </c>
      <c r="BL166">
        <v>0</v>
      </c>
      <c r="BM166">
        <v>0</v>
      </c>
      <c r="BN166">
        <v>0</v>
      </c>
      <c r="BO166">
        <v>0</v>
      </c>
      <c r="BP166">
        <v>3.8075700709451298E-4</v>
      </c>
      <c r="BQ166">
        <v>0.75913234025689402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0.73100197371999598</v>
      </c>
      <c r="BX166">
        <v>0</v>
      </c>
      <c r="BY166">
        <v>0.65669802084061801</v>
      </c>
      <c r="BZ166">
        <v>0</v>
      </c>
      <c r="CA166">
        <v>0</v>
      </c>
      <c r="CB166">
        <v>0</v>
      </c>
      <c r="CC166">
        <v>0</v>
      </c>
    </row>
    <row r="167" spans="1:81" x14ac:dyDescent="0.45">
      <c r="A167">
        <v>0</v>
      </c>
      <c r="B167" t="s">
        <v>81</v>
      </c>
      <c r="C167">
        <v>2028</v>
      </c>
      <c r="D167" t="s">
        <v>92</v>
      </c>
      <c r="E167" t="s">
        <v>302</v>
      </c>
      <c r="F167" t="s">
        <v>85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0.550916536509935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0.21558325757045901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0.76538083471260598</v>
      </c>
      <c r="AG167">
        <v>0</v>
      </c>
      <c r="AH167">
        <v>0</v>
      </c>
      <c r="AI167">
        <v>1.1189593677879599E-3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0.75383670963781502</v>
      </c>
      <c r="AQ167">
        <v>1.2663084442579501E-2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0.165988686077503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5.66968552579434E-2</v>
      </c>
      <c r="BK167">
        <v>1.0814664584159001E-2</v>
      </c>
      <c r="BL167">
        <v>0</v>
      </c>
      <c r="BM167">
        <v>0</v>
      </c>
      <c r="BN167">
        <v>0</v>
      </c>
      <c r="BO167">
        <v>0</v>
      </c>
      <c r="BP167">
        <v>3.8075700709451298E-4</v>
      </c>
      <c r="BQ167">
        <v>0.99961924299290505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</v>
      </c>
      <c r="BX167">
        <v>0</v>
      </c>
      <c r="BY167">
        <v>0.84095430138859795</v>
      </c>
      <c r="BZ167">
        <v>0.159045698611402</v>
      </c>
      <c r="CA167">
        <v>0</v>
      </c>
      <c r="CB167">
        <v>0</v>
      </c>
      <c r="CC167">
        <v>0</v>
      </c>
    </row>
    <row r="168" spans="1:81" x14ac:dyDescent="0.45">
      <c r="A168">
        <v>0</v>
      </c>
      <c r="B168" t="s">
        <v>81</v>
      </c>
      <c r="C168">
        <v>2028</v>
      </c>
      <c r="D168" t="s">
        <v>92</v>
      </c>
      <c r="E168" t="s">
        <v>302</v>
      </c>
      <c r="F168" t="s">
        <v>86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</row>
    <row r="169" spans="1:81" x14ac:dyDescent="0.45">
      <c r="A169">
        <v>0</v>
      </c>
      <c r="B169" t="s">
        <v>81</v>
      </c>
      <c r="C169">
        <v>2028</v>
      </c>
      <c r="D169" t="s">
        <v>92</v>
      </c>
      <c r="E169" t="s">
        <v>302</v>
      </c>
      <c r="F169" t="s">
        <v>87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</row>
    <row r="170" spans="1:81" x14ac:dyDescent="0.45">
      <c r="A170">
        <v>0</v>
      </c>
      <c r="B170" t="s">
        <v>81</v>
      </c>
      <c r="C170">
        <v>2029</v>
      </c>
      <c r="D170" t="s">
        <v>82</v>
      </c>
      <c r="E170" t="s">
        <v>302</v>
      </c>
      <c r="F170" t="s">
        <v>84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0.45187889469377501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0.53122049474413002</v>
      </c>
      <c r="BK170">
        <v>1.6900610562094801E-2</v>
      </c>
      <c r="BL170">
        <v>0</v>
      </c>
      <c r="BM170">
        <v>0</v>
      </c>
      <c r="BN170">
        <v>0</v>
      </c>
      <c r="BO170">
        <v>0</v>
      </c>
      <c r="BP170">
        <v>5.3188141247560898E-3</v>
      </c>
      <c r="BQ170">
        <v>0.99468118587524401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</row>
    <row r="171" spans="1:81" x14ac:dyDescent="0.45">
      <c r="A171">
        <v>0</v>
      </c>
      <c r="B171" t="s">
        <v>81</v>
      </c>
      <c r="C171">
        <v>2029</v>
      </c>
      <c r="D171" t="s">
        <v>82</v>
      </c>
      <c r="E171" t="s">
        <v>302</v>
      </c>
      <c r="F171" t="s">
        <v>85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0.45187889469377501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0.53122049474413002</v>
      </c>
      <c r="BK171">
        <v>1.6900610562094801E-2</v>
      </c>
      <c r="BL171">
        <v>0</v>
      </c>
      <c r="BM171">
        <v>0</v>
      </c>
      <c r="BN171">
        <v>0</v>
      </c>
      <c r="BO171">
        <v>0</v>
      </c>
      <c r="BP171">
        <v>5.3188141247560898E-3</v>
      </c>
      <c r="BQ171">
        <v>0.99468118587524401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BX171">
        <v>0</v>
      </c>
      <c r="BY171">
        <v>1</v>
      </c>
      <c r="BZ171">
        <v>0</v>
      </c>
      <c r="CA171">
        <v>0</v>
      </c>
      <c r="CB171">
        <v>0</v>
      </c>
      <c r="CC171">
        <v>0</v>
      </c>
    </row>
    <row r="172" spans="1:81" x14ac:dyDescent="0.45">
      <c r="A172">
        <v>0</v>
      </c>
      <c r="B172" t="s">
        <v>81</v>
      </c>
      <c r="C172">
        <v>2029</v>
      </c>
      <c r="D172" t="s">
        <v>82</v>
      </c>
      <c r="E172" t="s">
        <v>302</v>
      </c>
      <c r="F172" t="s">
        <v>86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</row>
    <row r="173" spans="1:81" x14ac:dyDescent="0.45">
      <c r="A173">
        <v>0</v>
      </c>
      <c r="B173" t="s">
        <v>81</v>
      </c>
      <c r="C173">
        <v>2029</v>
      </c>
      <c r="D173" t="s">
        <v>82</v>
      </c>
      <c r="E173" t="s">
        <v>302</v>
      </c>
      <c r="F173" t="s">
        <v>87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</row>
    <row r="174" spans="1:81" x14ac:dyDescent="0.45">
      <c r="A174">
        <v>0</v>
      </c>
      <c r="B174" t="s">
        <v>81</v>
      </c>
      <c r="C174">
        <v>2029</v>
      </c>
      <c r="D174" t="s">
        <v>88</v>
      </c>
      <c r="E174" t="s">
        <v>302</v>
      </c>
      <c r="F174" t="s">
        <v>84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0.47426559038983201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0.72791378723898503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3.6419747965388801E-3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5.4654510158537901E-2</v>
      </c>
      <c r="BK174">
        <v>3.9862617078289999E-3</v>
      </c>
      <c r="BL174">
        <v>0</v>
      </c>
      <c r="BM174">
        <v>0</v>
      </c>
      <c r="BN174">
        <v>0</v>
      </c>
      <c r="BO174">
        <v>0</v>
      </c>
      <c r="BP174">
        <v>1.00382448833987E-3</v>
      </c>
      <c r="BQ174">
        <v>0.99899617551165998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0.71488895710102096</v>
      </c>
      <c r="BX174">
        <v>0</v>
      </c>
      <c r="BY174">
        <v>1</v>
      </c>
      <c r="BZ174">
        <v>0</v>
      </c>
      <c r="CA174">
        <v>0</v>
      </c>
      <c r="CB174">
        <v>0</v>
      </c>
      <c r="CC174">
        <v>0</v>
      </c>
    </row>
    <row r="175" spans="1:81" x14ac:dyDescent="0.45">
      <c r="A175">
        <v>0</v>
      </c>
      <c r="B175" t="s">
        <v>81</v>
      </c>
      <c r="C175">
        <v>2029</v>
      </c>
      <c r="D175" t="s">
        <v>88</v>
      </c>
      <c r="E175" t="s">
        <v>302</v>
      </c>
      <c r="F175" t="s">
        <v>85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0.47426559038983201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0.46709363774380103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0.94135922813363304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0.93771725333709399</v>
      </c>
      <c r="AQ175">
        <v>3.6419747965388801E-3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5.4654510158537901E-2</v>
      </c>
      <c r="BK175">
        <v>3.9862617078289999E-3</v>
      </c>
      <c r="BL175">
        <v>0</v>
      </c>
      <c r="BM175">
        <v>0</v>
      </c>
      <c r="BN175">
        <v>0</v>
      </c>
      <c r="BO175">
        <v>0</v>
      </c>
      <c r="BP175">
        <v>1.00382448833987E-3</v>
      </c>
      <c r="BQ175">
        <v>0.99899617551165998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1</v>
      </c>
      <c r="BX175">
        <v>0</v>
      </c>
      <c r="BY175">
        <v>1</v>
      </c>
      <c r="BZ175">
        <v>0</v>
      </c>
      <c r="CA175">
        <v>0</v>
      </c>
      <c r="CB175">
        <v>0</v>
      </c>
      <c r="CC175">
        <v>0</v>
      </c>
    </row>
    <row r="176" spans="1:81" x14ac:dyDescent="0.45">
      <c r="A176">
        <v>0</v>
      </c>
      <c r="B176" t="s">
        <v>81</v>
      </c>
      <c r="C176">
        <v>2029</v>
      </c>
      <c r="D176" t="s">
        <v>88</v>
      </c>
      <c r="E176" t="s">
        <v>302</v>
      </c>
      <c r="F176" t="s">
        <v>86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</row>
    <row r="177" spans="1:81" x14ac:dyDescent="0.45">
      <c r="A177">
        <v>0</v>
      </c>
      <c r="B177" t="s">
        <v>81</v>
      </c>
      <c r="C177">
        <v>2029</v>
      </c>
      <c r="D177" t="s">
        <v>88</v>
      </c>
      <c r="E177" t="s">
        <v>302</v>
      </c>
      <c r="F177" t="s">
        <v>87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</row>
    <row r="178" spans="1:81" x14ac:dyDescent="0.45">
      <c r="A178">
        <v>0</v>
      </c>
      <c r="B178" t="s">
        <v>81</v>
      </c>
      <c r="C178">
        <v>2029</v>
      </c>
      <c r="D178" t="s">
        <v>89</v>
      </c>
      <c r="E178" t="s">
        <v>302</v>
      </c>
      <c r="F178" t="s">
        <v>84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0.59804594402365796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0.65959995507917302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0.28512496724523001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3.5405098513869297E-2</v>
      </c>
      <c r="BK178">
        <v>1.9869979161727499E-2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1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0.59097840056899698</v>
      </c>
      <c r="BX178">
        <v>0</v>
      </c>
      <c r="BY178">
        <v>0.468783768607829</v>
      </c>
      <c r="BZ178">
        <v>0</v>
      </c>
      <c r="CA178">
        <v>0</v>
      </c>
      <c r="CB178">
        <v>0</v>
      </c>
      <c r="CC178">
        <v>0</v>
      </c>
    </row>
    <row r="179" spans="1:81" x14ac:dyDescent="0.45">
      <c r="A179">
        <v>0</v>
      </c>
      <c r="B179" t="s">
        <v>81</v>
      </c>
      <c r="C179">
        <v>2029</v>
      </c>
      <c r="D179" t="s">
        <v>89</v>
      </c>
      <c r="E179" t="s">
        <v>302</v>
      </c>
      <c r="F179" t="s">
        <v>85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0.658644139703772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9.5581537540085596E-4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0.65959995507917302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0.65959995507917302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0.28512496724523001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3.5405098513869297E-2</v>
      </c>
      <c r="BK179">
        <v>1.9869979161727499E-2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BX179">
        <v>0</v>
      </c>
      <c r="BY179">
        <v>0.59097840056899698</v>
      </c>
      <c r="BZ179">
        <v>0.40902159943100302</v>
      </c>
      <c r="CA179">
        <v>0</v>
      </c>
      <c r="CB179">
        <v>0</v>
      </c>
      <c r="CC179">
        <v>0</v>
      </c>
    </row>
    <row r="180" spans="1:81" x14ac:dyDescent="0.45">
      <c r="A180">
        <v>0</v>
      </c>
      <c r="B180" t="s">
        <v>81</v>
      </c>
      <c r="C180">
        <v>2029</v>
      </c>
      <c r="D180" t="s">
        <v>89</v>
      </c>
      <c r="E180" t="s">
        <v>302</v>
      </c>
      <c r="F180" t="s">
        <v>86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</row>
    <row r="181" spans="1:81" x14ac:dyDescent="0.45">
      <c r="A181">
        <v>0</v>
      </c>
      <c r="B181" t="s">
        <v>81</v>
      </c>
      <c r="C181">
        <v>2029</v>
      </c>
      <c r="D181" t="s">
        <v>89</v>
      </c>
      <c r="E181" t="s">
        <v>302</v>
      </c>
      <c r="F181" t="s">
        <v>87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</row>
    <row r="182" spans="1:81" x14ac:dyDescent="0.45">
      <c r="A182">
        <v>0</v>
      </c>
      <c r="B182" t="s">
        <v>81</v>
      </c>
      <c r="C182">
        <v>2029</v>
      </c>
      <c r="D182" t="s">
        <v>90</v>
      </c>
      <c r="E182" t="s">
        <v>302</v>
      </c>
      <c r="F182" t="s">
        <v>84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0.50536394729762901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0.43893909429254702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3.5976433514545797E-2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0.44596292387599501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3.3440050609411798E-2</v>
      </c>
      <c r="BK182">
        <v>1.3305663701640999E-2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0.26735781622753002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BX182">
        <v>0</v>
      </c>
      <c r="BY182">
        <v>0.73264218377247003</v>
      </c>
      <c r="BZ182">
        <v>0</v>
      </c>
      <c r="CA182">
        <v>0</v>
      </c>
      <c r="CB182">
        <v>0</v>
      </c>
      <c r="CC182">
        <v>0</v>
      </c>
    </row>
    <row r="183" spans="1:81" x14ac:dyDescent="0.45">
      <c r="A183">
        <v>0</v>
      </c>
      <c r="B183" t="s">
        <v>81</v>
      </c>
      <c r="C183">
        <v>2029</v>
      </c>
      <c r="D183" t="s">
        <v>90</v>
      </c>
      <c r="E183" t="s">
        <v>302</v>
      </c>
      <c r="F183" t="s">
        <v>85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0.50536394729762901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1.9274145153232399E-3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0.50729136181295198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0.47131492829840599</v>
      </c>
      <c r="AQ183">
        <v>3.5976433514545797E-2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0.44596292387599501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3.3440050609411798E-2</v>
      </c>
      <c r="BK183">
        <v>1.3305663701640999E-2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1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1</v>
      </c>
      <c r="BX183">
        <v>0</v>
      </c>
      <c r="BY183">
        <v>1</v>
      </c>
      <c r="BZ183">
        <v>0</v>
      </c>
      <c r="CA183">
        <v>0</v>
      </c>
      <c r="CB183">
        <v>0</v>
      </c>
      <c r="CC183">
        <v>0</v>
      </c>
    </row>
    <row r="184" spans="1:81" x14ac:dyDescent="0.45">
      <c r="A184">
        <v>0</v>
      </c>
      <c r="B184" t="s">
        <v>81</v>
      </c>
      <c r="C184">
        <v>2029</v>
      </c>
      <c r="D184" t="s">
        <v>90</v>
      </c>
      <c r="E184" t="s">
        <v>302</v>
      </c>
      <c r="F184" t="s">
        <v>86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</row>
    <row r="185" spans="1:81" x14ac:dyDescent="0.45">
      <c r="A185">
        <v>0</v>
      </c>
      <c r="B185" t="s">
        <v>81</v>
      </c>
      <c r="C185">
        <v>2029</v>
      </c>
      <c r="D185" t="s">
        <v>90</v>
      </c>
      <c r="E185" t="s">
        <v>302</v>
      </c>
      <c r="F185" t="s">
        <v>87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</row>
    <row r="186" spans="1:81" x14ac:dyDescent="0.45">
      <c r="A186">
        <v>0</v>
      </c>
      <c r="B186" t="s">
        <v>81</v>
      </c>
      <c r="C186">
        <v>2029</v>
      </c>
      <c r="D186" t="s">
        <v>91</v>
      </c>
      <c r="E186" t="s">
        <v>302</v>
      </c>
      <c r="F186" t="s">
        <v>84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0.44613163663583399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0.39998930652836401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0.54611559642838003</v>
      </c>
      <c r="BK186">
        <v>7.7527669357857001E-3</v>
      </c>
      <c r="BL186">
        <v>0</v>
      </c>
      <c r="BM186">
        <v>0</v>
      </c>
      <c r="BN186">
        <v>0</v>
      </c>
      <c r="BO186">
        <v>0</v>
      </c>
      <c r="BP186">
        <v>2.08522696893546E-3</v>
      </c>
      <c r="BQ186">
        <v>0.99791477303106502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0.31535047853285603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</row>
    <row r="187" spans="1:81" x14ac:dyDescent="0.45">
      <c r="A187">
        <v>0</v>
      </c>
      <c r="B187" t="s">
        <v>81</v>
      </c>
      <c r="C187">
        <v>2029</v>
      </c>
      <c r="D187" t="s">
        <v>91</v>
      </c>
      <c r="E187" t="s">
        <v>302</v>
      </c>
      <c r="F187" t="s">
        <v>85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0.44613163663583399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0.39998930652836401</v>
      </c>
      <c r="AG187">
        <v>0</v>
      </c>
      <c r="AH187">
        <v>0</v>
      </c>
      <c r="AI187">
        <v>4.6142330107469397E-2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0.44613163663583399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0.54611559642838003</v>
      </c>
      <c r="BK187">
        <v>7.7527669357857001E-3</v>
      </c>
      <c r="BL187">
        <v>0</v>
      </c>
      <c r="BM187">
        <v>0</v>
      </c>
      <c r="BN187">
        <v>0</v>
      </c>
      <c r="BO187">
        <v>0</v>
      </c>
      <c r="BP187">
        <v>2.08522696893546E-3</v>
      </c>
      <c r="BQ187">
        <v>0.99791477303106502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BX187">
        <v>0</v>
      </c>
      <c r="BY187">
        <v>1</v>
      </c>
      <c r="BZ187">
        <v>0</v>
      </c>
      <c r="CA187">
        <v>0</v>
      </c>
      <c r="CB187">
        <v>0</v>
      </c>
      <c r="CC187">
        <v>0</v>
      </c>
    </row>
    <row r="188" spans="1:81" x14ac:dyDescent="0.45">
      <c r="A188">
        <v>0</v>
      </c>
      <c r="B188" t="s">
        <v>81</v>
      </c>
      <c r="C188">
        <v>2029</v>
      </c>
      <c r="D188" t="s">
        <v>91</v>
      </c>
      <c r="E188" t="s">
        <v>302</v>
      </c>
      <c r="F188" t="s">
        <v>86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</row>
    <row r="189" spans="1:81" x14ac:dyDescent="0.45">
      <c r="A189">
        <v>0</v>
      </c>
      <c r="B189" t="s">
        <v>81</v>
      </c>
      <c r="C189">
        <v>2029</v>
      </c>
      <c r="D189" t="s">
        <v>91</v>
      </c>
      <c r="E189" t="s">
        <v>302</v>
      </c>
      <c r="F189" t="s">
        <v>87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</row>
    <row r="190" spans="1:81" x14ac:dyDescent="0.45">
      <c r="A190">
        <v>0</v>
      </c>
      <c r="B190" t="s">
        <v>81</v>
      </c>
      <c r="C190">
        <v>2029</v>
      </c>
      <c r="D190" t="s">
        <v>92</v>
      </c>
      <c r="E190" t="s">
        <v>302</v>
      </c>
      <c r="F190" t="s">
        <v>84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0.51747001805854598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0.578099573329245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1.2661360048207899E-2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0.27118676961622901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6.3819154479654805E-2</v>
      </c>
      <c r="BK190">
        <v>1.3688009261191E-2</v>
      </c>
      <c r="BL190">
        <v>0</v>
      </c>
      <c r="BM190">
        <v>0</v>
      </c>
      <c r="BN190">
        <v>0</v>
      </c>
      <c r="BO190">
        <v>0</v>
      </c>
      <c r="BP190">
        <v>4.3666554427448999E-4</v>
      </c>
      <c r="BQ190">
        <v>0.75907124149836402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0.73100432104815305</v>
      </c>
      <c r="BX190">
        <v>0</v>
      </c>
      <c r="BY190">
        <v>0.656704223138034</v>
      </c>
      <c r="BZ190">
        <v>0</v>
      </c>
      <c r="CA190">
        <v>0</v>
      </c>
      <c r="CB190">
        <v>0</v>
      </c>
      <c r="CC190">
        <v>0</v>
      </c>
    </row>
    <row r="191" spans="1:81" x14ac:dyDescent="0.45">
      <c r="A191">
        <v>0</v>
      </c>
      <c r="B191" t="s">
        <v>81</v>
      </c>
      <c r="C191">
        <v>2029</v>
      </c>
      <c r="D191" t="s">
        <v>92</v>
      </c>
      <c r="E191" t="s">
        <v>302</v>
      </c>
      <c r="F191" t="s">
        <v>85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0.54103249082759797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0.110273575815327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0.650468639165794</v>
      </c>
      <c r="AG191">
        <v>0</v>
      </c>
      <c r="AH191">
        <v>0</v>
      </c>
      <c r="AI191">
        <v>8.3742747713085497E-4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0.63864470659471695</v>
      </c>
      <c r="AQ191">
        <v>1.2661360048207899E-2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0.27118676961622901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6.3819154479654805E-2</v>
      </c>
      <c r="BK191">
        <v>1.3688009261191E-2</v>
      </c>
      <c r="BL191">
        <v>0</v>
      </c>
      <c r="BM191">
        <v>0</v>
      </c>
      <c r="BN191">
        <v>0</v>
      </c>
      <c r="BO191">
        <v>0</v>
      </c>
      <c r="BP191">
        <v>4.3666554427448999E-4</v>
      </c>
      <c r="BQ191">
        <v>0.99956333445572598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1</v>
      </c>
      <c r="BX191">
        <v>0</v>
      </c>
      <c r="BY191">
        <v>0.84095961620009796</v>
      </c>
      <c r="BZ191">
        <v>0.15904038379990201</v>
      </c>
      <c r="CA191">
        <v>0</v>
      </c>
      <c r="CB191">
        <v>0</v>
      </c>
      <c r="CC191">
        <v>0</v>
      </c>
    </row>
    <row r="192" spans="1:81" x14ac:dyDescent="0.45">
      <c r="A192">
        <v>0</v>
      </c>
      <c r="B192" t="s">
        <v>81</v>
      </c>
      <c r="C192">
        <v>2029</v>
      </c>
      <c r="D192" t="s">
        <v>92</v>
      </c>
      <c r="E192" t="s">
        <v>302</v>
      </c>
      <c r="F192" t="s">
        <v>86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</row>
    <row r="193" spans="1:81" x14ac:dyDescent="0.45">
      <c r="A193">
        <v>0</v>
      </c>
      <c r="B193" t="s">
        <v>81</v>
      </c>
      <c r="C193">
        <v>2029</v>
      </c>
      <c r="D193" t="s">
        <v>92</v>
      </c>
      <c r="E193" t="s">
        <v>302</v>
      </c>
      <c r="F193" t="s">
        <v>87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</row>
    <row r="194" spans="1:81" x14ac:dyDescent="0.45">
      <c r="A194">
        <v>0</v>
      </c>
      <c r="B194" t="s">
        <v>81</v>
      </c>
      <c r="C194">
        <v>2030</v>
      </c>
      <c r="D194" t="s">
        <v>82</v>
      </c>
      <c r="E194" t="s">
        <v>302</v>
      </c>
      <c r="F194" t="s">
        <v>84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0.45194608892807703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0.53114372087164596</v>
      </c>
      <c r="BK194">
        <v>1.6910190200277099E-2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1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</row>
    <row r="195" spans="1:81" x14ac:dyDescent="0.45">
      <c r="A195">
        <v>0</v>
      </c>
      <c r="B195" t="s">
        <v>81</v>
      </c>
      <c r="C195">
        <v>2030</v>
      </c>
      <c r="D195" t="s">
        <v>82</v>
      </c>
      <c r="E195" t="s">
        <v>302</v>
      </c>
      <c r="F195" t="s">
        <v>85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0.45194608892807703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0.53114372087164596</v>
      </c>
      <c r="BK195">
        <v>1.6910190200277099E-2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1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1</v>
      </c>
      <c r="BX195">
        <v>0</v>
      </c>
      <c r="BY195">
        <v>1</v>
      </c>
      <c r="BZ195">
        <v>0</v>
      </c>
      <c r="CA195">
        <v>0</v>
      </c>
      <c r="CB195">
        <v>0</v>
      </c>
      <c r="CC195">
        <v>0</v>
      </c>
    </row>
    <row r="196" spans="1:81" x14ac:dyDescent="0.45">
      <c r="A196">
        <v>0</v>
      </c>
      <c r="B196" t="s">
        <v>81</v>
      </c>
      <c r="C196">
        <v>2030</v>
      </c>
      <c r="D196" t="s">
        <v>82</v>
      </c>
      <c r="E196" t="s">
        <v>302</v>
      </c>
      <c r="F196" t="s">
        <v>86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</row>
    <row r="197" spans="1:81" x14ac:dyDescent="0.45">
      <c r="A197">
        <v>0</v>
      </c>
      <c r="B197" t="s">
        <v>81</v>
      </c>
      <c r="C197">
        <v>2030</v>
      </c>
      <c r="D197" t="s">
        <v>82</v>
      </c>
      <c r="E197" t="s">
        <v>302</v>
      </c>
      <c r="F197" t="s">
        <v>87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</row>
    <row r="198" spans="1:81" x14ac:dyDescent="0.45">
      <c r="A198">
        <v>0</v>
      </c>
      <c r="B198" t="s">
        <v>81</v>
      </c>
      <c r="C198">
        <v>2030</v>
      </c>
      <c r="D198" t="s">
        <v>88</v>
      </c>
      <c r="E198" t="s">
        <v>302</v>
      </c>
      <c r="F198" t="s">
        <v>84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0.21194573817173501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0.47072717159389998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3.6445750624725E-3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0.316081791238076</v>
      </c>
      <c r="BK198">
        <v>4.8898740587615102E-3</v>
      </c>
      <c r="BL198">
        <v>0</v>
      </c>
      <c r="BM198">
        <v>0</v>
      </c>
      <c r="BN198">
        <v>0</v>
      </c>
      <c r="BO198">
        <v>0</v>
      </c>
      <c r="BP198">
        <v>2.03398836060538E-4</v>
      </c>
      <c r="BQ198">
        <v>0.99979660116393898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0.71489709679294</v>
      </c>
      <c r="BX198">
        <v>0</v>
      </c>
      <c r="BY198">
        <v>1</v>
      </c>
      <c r="BZ198">
        <v>0</v>
      </c>
      <c r="CA198">
        <v>0</v>
      </c>
      <c r="CB198">
        <v>0</v>
      </c>
      <c r="CC198">
        <v>0</v>
      </c>
    </row>
    <row r="199" spans="1:81" x14ac:dyDescent="0.45">
      <c r="A199">
        <v>0</v>
      </c>
      <c r="B199" t="s">
        <v>81</v>
      </c>
      <c r="C199">
        <v>2030</v>
      </c>
      <c r="D199" t="s">
        <v>88</v>
      </c>
      <c r="E199" t="s">
        <v>302</v>
      </c>
      <c r="F199" t="s">
        <v>85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0.21194573817173501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0.46708259653142697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0.67902833470316204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0.67538375964068997</v>
      </c>
      <c r="AQ199">
        <v>3.6445750624725E-3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0.316081791238076</v>
      </c>
      <c r="BK199">
        <v>4.8898740587615102E-3</v>
      </c>
      <c r="BL199">
        <v>0</v>
      </c>
      <c r="BM199">
        <v>0</v>
      </c>
      <c r="BN199">
        <v>0</v>
      </c>
      <c r="BO199">
        <v>0</v>
      </c>
      <c r="BP199">
        <v>2.03398836060538E-4</v>
      </c>
      <c r="BQ199">
        <v>0.99979660116393898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1</v>
      </c>
      <c r="BX199">
        <v>0</v>
      </c>
      <c r="BY199">
        <v>1</v>
      </c>
      <c r="BZ199">
        <v>0</v>
      </c>
      <c r="CA199">
        <v>0</v>
      </c>
      <c r="CB199">
        <v>0</v>
      </c>
      <c r="CC199">
        <v>0</v>
      </c>
    </row>
    <row r="200" spans="1:81" x14ac:dyDescent="0.45">
      <c r="A200">
        <v>0</v>
      </c>
      <c r="B200" t="s">
        <v>81</v>
      </c>
      <c r="C200">
        <v>2030</v>
      </c>
      <c r="D200" t="s">
        <v>88</v>
      </c>
      <c r="E200" t="s">
        <v>302</v>
      </c>
      <c r="F200" t="s">
        <v>86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</row>
    <row r="201" spans="1:81" x14ac:dyDescent="0.45">
      <c r="A201">
        <v>0</v>
      </c>
      <c r="B201" t="s">
        <v>81</v>
      </c>
      <c r="C201">
        <v>2030</v>
      </c>
      <c r="D201" t="s">
        <v>88</v>
      </c>
      <c r="E201" t="s">
        <v>302</v>
      </c>
      <c r="F201" t="s">
        <v>87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</row>
    <row r="202" spans="1:81" x14ac:dyDescent="0.45">
      <c r="A202">
        <v>0</v>
      </c>
      <c r="B202" t="s">
        <v>81</v>
      </c>
      <c r="C202">
        <v>2030</v>
      </c>
      <c r="D202" t="s">
        <v>89</v>
      </c>
      <c r="E202" t="s">
        <v>302</v>
      </c>
      <c r="F202" t="s">
        <v>84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0.30983442798991101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0.33097170541667698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0.279811702419899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0.36432584971156001</v>
      </c>
      <c r="BK202">
        <v>2.4890742451864199E-2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1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0.59098968608745595</v>
      </c>
      <c r="BX202">
        <v>0</v>
      </c>
      <c r="BY202">
        <v>0.46879104962165702</v>
      </c>
      <c r="BZ202">
        <v>0</v>
      </c>
      <c r="CA202">
        <v>0</v>
      </c>
      <c r="CB202">
        <v>0</v>
      </c>
      <c r="CC202">
        <v>0</v>
      </c>
    </row>
    <row r="203" spans="1:81" x14ac:dyDescent="0.45">
      <c r="A203">
        <v>0</v>
      </c>
      <c r="B203" t="s">
        <v>81</v>
      </c>
      <c r="C203">
        <v>2030</v>
      </c>
      <c r="D203" t="s">
        <v>89</v>
      </c>
      <c r="E203" t="s">
        <v>302</v>
      </c>
      <c r="F203" t="s">
        <v>85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0.33097170541667698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0.33097170541667698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0.33097170541667698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0.279811702419899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0.36432584971156001</v>
      </c>
      <c r="BK203">
        <v>2.4890742451864199E-2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1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1</v>
      </c>
      <c r="BX203">
        <v>0</v>
      </c>
      <c r="BY203">
        <v>0.59098968608745595</v>
      </c>
      <c r="BZ203">
        <v>0.409010313912544</v>
      </c>
      <c r="CA203">
        <v>0</v>
      </c>
      <c r="CB203">
        <v>0</v>
      </c>
      <c r="CC203">
        <v>0</v>
      </c>
    </row>
    <row r="204" spans="1:81" x14ac:dyDescent="0.45">
      <c r="A204">
        <v>0</v>
      </c>
      <c r="B204" t="s">
        <v>81</v>
      </c>
      <c r="C204">
        <v>2030</v>
      </c>
      <c r="D204" t="s">
        <v>89</v>
      </c>
      <c r="E204" t="s">
        <v>302</v>
      </c>
      <c r="F204" t="s">
        <v>86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</row>
    <row r="205" spans="1:81" x14ac:dyDescent="0.45">
      <c r="A205">
        <v>0</v>
      </c>
      <c r="B205" t="s">
        <v>81</v>
      </c>
      <c r="C205">
        <v>2030</v>
      </c>
      <c r="D205" t="s">
        <v>89</v>
      </c>
      <c r="E205" t="s">
        <v>302</v>
      </c>
      <c r="F205" t="s">
        <v>87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</row>
    <row r="206" spans="1:81" x14ac:dyDescent="0.45">
      <c r="A206">
        <v>0</v>
      </c>
      <c r="B206" t="s">
        <v>81</v>
      </c>
      <c r="C206">
        <v>2030</v>
      </c>
      <c r="D206" t="s">
        <v>90</v>
      </c>
      <c r="E206" t="s">
        <v>302</v>
      </c>
      <c r="F206" t="s">
        <v>84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0.496078854806694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0.43245897662695698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3.59780972018022E-2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0.44594558616017699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4.0137380598096697E-2</v>
      </c>
      <c r="BK206">
        <v>1.5944905765311101E-2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0.26736559982723901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BX206">
        <v>0</v>
      </c>
      <c r="BY206">
        <v>0.73263440017276105</v>
      </c>
      <c r="BZ206">
        <v>0</v>
      </c>
      <c r="CA206">
        <v>0</v>
      </c>
      <c r="CB206">
        <v>0</v>
      </c>
      <c r="CC206">
        <v>0</v>
      </c>
    </row>
    <row r="207" spans="1:81" x14ac:dyDescent="0.45">
      <c r="A207">
        <v>0</v>
      </c>
      <c r="B207" t="s">
        <v>81</v>
      </c>
      <c r="C207">
        <v>2030</v>
      </c>
      <c r="D207" t="s">
        <v>90</v>
      </c>
      <c r="E207" t="s">
        <v>302</v>
      </c>
      <c r="F207" t="s">
        <v>85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0.496078854806694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1.89327266972154E-3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0.49797212747641501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0.461994030274613</v>
      </c>
      <c r="AQ207">
        <v>3.59780972018022E-2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0.44594558616017699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4.0137380598096697E-2</v>
      </c>
      <c r="BK207">
        <v>1.5944905765311101E-2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1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1</v>
      </c>
      <c r="BX207">
        <v>0</v>
      </c>
      <c r="BY207">
        <v>1</v>
      </c>
      <c r="BZ207">
        <v>0</v>
      </c>
      <c r="CA207">
        <v>0</v>
      </c>
      <c r="CB207">
        <v>0</v>
      </c>
      <c r="CC207">
        <v>0</v>
      </c>
    </row>
    <row r="208" spans="1:81" x14ac:dyDescent="0.45">
      <c r="A208">
        <v>0</v>
      </c>
      <c r="B208" t="s">
        <v>81</v>
      </c>
      <c r="C208">
        <v>2030</v>
      </c>
      <c r="D208" t="s">
        <v>90</v>
      </c>
      <c r="E208" t="s">
        <v>302</v>
      </c>
      <c r="F208" t="s">
        <v>86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</row>
    <row r="209" spans="1:81" x14ac:dyDescent="0.45">
      <c r="A209">
        <v>0</v>
      </c>
      <c r="B209" t="s">
        <v>81</v>
      </c>
      <c r="C209">
        <v>2030</v>
      </c>
      <c r="D209" t="s">
        <v>90</v>
      </c>
      <c r="E209" t="s">
        <v>302</v>
      </c>
      <c r="F209" t="s">
        <v>87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</row>
    <row r="210" spans="1:81" x14ac:dyDescent="0.45">
      <c r="A210">
        <v>0</v>
      </c>
      <c r="B210" t="s">
        <v>81</v>
      </c>
      <c r="C210">
        <v>2030</v>
      </c>
      <c r="D210" t="s">
        <v>91</v>
      </c>
      <c r="E210" t="s">
        <v>302</v>
      </c>
      <c r="F210" t="s">
        <v>84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0.44593654700123098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0.39976459258466601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0.54635921031512502</v>
      </c>
      <c r="BK210">
        <v>7.7042426836445403E-3</v>
      </c>
      <c r="BL210">
        <v>0</v>
      </c>
      <c r="BM210">
        <v>0</v>
      </c>
      <c r="BN210">
        <v>0</v>
      </c>
      <c r="BO210">
        <v>0</v>
      </c>
      <c r="BP210">
        <v>2.0865657268203902E-3</v>
      </c>
      <c r="BQ210">
        <v>0.99791343427318002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0.31539243486169799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</row>
    <row r="211" spans="1:81" x14ac:dyDescent="0.45">
      <c r="A211">
        <v>0</v>
      </c>
      <c r="B211" t="s">
        <v>81</v>
      </c>
      <c r="C211">
        <v>2030</v>
      </c>
      <c r="D211" t="s">
        <v>91</v>
      </c>
      <c r="E211" t="s">
        <v>302</v>
      </c>
      <c r="F211" t="s">
        <v>85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0.44593654700123098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0.39976459258466601</v>
      </c>
      <c r="AG211">
        <v>0</v>
      </c>
      <c r="AH211">
        <v>0</v>
      </c>
      <c r="AI211">
        <v>4.6171954416564097E-2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0.44593654700123098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0.54635921031512502</v>
      </c>
      <c r="BK211">
        <v>7.7042426836445403E-3</v>
      </c>
      <c r="BL211">
        <v>0</v>
      </c>
      <c r="BM211">
        <v>0</v>
      </c>
      <c r="BN211">
        <v>0</v>
      </c>
      <c r="BO211">
        <v>0</v>
      </c>
      <c r="BP211">
        <v>2.0865657268203902E-3</v>
      </c>
      <c r="BQ211">
        <v>0.99791343427318002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</v>
      </c>
      <c r="BX211">
        <v>0</v>
      </c>
      <c r="BY211">
        <v>1</v>
      </c>
      <c r="BZ211">
        <v>0</v>
      </c>
      <c r="CA211">
        <v>0</v>
      </c>
      <c r="CB211">
        <v>0</v>
      </c>
      <c r="CC211">
        <v>0</v>
      </c>
    </row>
    <row r="212" spans="1:81" x14ac:dyDescent="0.45">
      <c r="A212">
        <v>0</v>
      </c>
      <c r="B212" t="s">
        <v>81</v>
      </c>
      <c r="C212">
        <v>2030</v>
      </c>
      <c r="D212" t="s">
        <v>91</v>
      </c>
      <c r="E212" t="s">
        <v>302</v>
      </c>
      <c r="F212" t="s">
        <v>86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</row>
    <row r="213" spans="1:81" x14ac:dyDescent="0.45">
      <c r="A213">
        <v>0</v>
      </c>
      <c r="B213" t="s">
        <v>81</v>
      </c>
      <c r="C213">
        <v>2030</v>
      </c>
      <c r="D213" t="s">
        <v>91</v>
      </c>
      <c r="E213" t="s">
        <v>302</v>
      </c>
      <c r="F213" t="s">
        <v>87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</row>
    <row r="214" spans="1:81" x14ac:dyDescent="0.45">
      <c r="A214">
        <v>0</v>
      </c>
      <c r="B214" t="s">
        <v>81</v>
      </c>
      <c r="C214">
        <v>2030</v>
      </c>
      <c r="D214" t="s">
        <v>92</v>
      </c>
      <c r="E214" t="s">
        <v>302</v>
      </c>
      <c r="F214" t="s">
        <v>84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0.34098611216307301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0.38802045402020902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1.26623824311386E-2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0.26911835249198401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0.25507320682603402</v>
      </c>
      <c r="BK214">
        <v>1.67174521422149E-2</v>
      </c>
      <c r="BL214">
        <v>0</v>
      </c>
      <c r="BM214">
        <v>0</v>
      </c>
      <c r="BN214">
        <v>0</v>
      </c>
      <c r="BO214">
        <v>0</v>
      </c>
      <c r="BP214" s="96" t="s">
        <v>304</v>
      </c>
      <c r="BQ214">
        <v>0.75942735734913402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0.73100691187409095</v>
      </c>
      <c r="BX214">
        <v>0</v>
      </c>
      <c r="BY214">
        <v>0.65669892466853497</v>
      </c>
      <c r="BZ214">
        <v>0</v>
      </c>
      <c r="CA214">
        <v>0</v>
      </c>
      <c r="CB214">
        <v>0</v>
      </c>
      <c r="CC214">
        <v>0</v>
      </c>
    </row>
    <row r="215" spans="1:81" x14ac:dyDescent="0.45">
      <c r="A215">
        <v>0</v>
      </c>
      <c r="B215" t="s">
        <v>81</v>
      </c>
      <c r="C215">
        <v>2030</v>
      </c>
      <c r="D215" t="s">
        <v>92</v>
      </c>
      <c r="E215" t="s">
        <v>302</v>
      </c>
      <c r="F215" t="s">
        <v>85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0.34920500824414302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0.10988598029562401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0.45825297964114198</v>
      </c>
      <c r="AG215">
        <v>0</v>
      </c>
      <c r="AH215">
        <v>0</v>
      </c>
      <c r="AI215">
        <v>8.38008898625199E-4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0.446428606108629</v>
      </c>
      <c r="AQ215">
        <v>1.26623824311386E-2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0.26911835249198401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0.25507320682603402</v>
      </c>
      <c r="BK215">
        <v>1.67174521422149E-2</v>
      </c>
      <c r="BL215">
        <v>0</v>
      </c>
      <c r="BM215">
        <v>0</v>
      </c>
      <c r="BN215">
        <v>0</v>
      </c>
      <c r="BO215">
        <v>0</v>
      </c>
      <c r="BP215" s="96" t="s">
        <v>304</v>
      </c>
      <c r="BQ215">
        <v>0.99991454833942195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BX215">
        <v>0</v>
      </c>
      <c r="BY215">
        <v>0.84096280716473304</v>
      </c>
      <c r="BZ215">
        <v>0.15903719283526699</v>
      </c>
      <c r="CA215">
        <v>0</v>
      </c>
      <c r="CB215">
        <v>0</v>
      </c>
      <c r="CC215">
        <v>0</v>
      </c>
    </row>
    <row r="216" spans="1:81" x14ac:dyDescent="0.45">
      <c r="A216">
        <v>0</v>
      </c>
      <c r="B216" t="s">
        <v>81</v>
      </c>
      <c r="C216">
        <v>2030</v>
      </c>
      <c r="D216" t="s">
        <v>92</v>
      </c>
      <c r="E216" t="s">
        <v>302</v>
      </c>
      <c r="F216" t="s">
        <v>86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</row>
    <row r="217" spans="1:81" x14ac:dyDescent="0.45">
      <c r="A217">
        <v>0</v>
      </c>
      <c r="B217" t="s">
        <v>81</v>
      </c>
      <c r="C217">
        <v>2030</v>
      </c>
      <c r="D217" t="s">
        <v>92</v>
      </c>
      <c r="E217" t="s">
        <v>302</v>
      </c>
      <c r="F217" t="s">
        <v>87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</row>
    <row r="218" spans="1:81" x14ac:dyDescent="0.45">
      <c r="A218">
        <v>0</v>
      </c>
      <c r="B218" t="s">
        <v>81</v>
      </c>
      <c r="C218">
        <v>2031</v>
      </c>
      <c r="D218" t="s">
        <v>82</v>
      </c>
      <c r="E218" t="s">
        <v>302</v>
      </c>
      <c r="F218" t="s">
        <v>84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0.45158650214051899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0.53135230420548996</v>
      </c>
      <c r="BK218">
        <v>1.7061193653991402E-2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1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</row>
    <row r="219" spans="1:81" x14ac:dyDescent="0.45">
      <c r="A219">
        <v>0</v>
      </c>
      <c r="B219" t="s">
        <v>81</v>
      </c>
      <c r="C219">
        <v>2031</v>
      </c>
      <c r="D219" t="s">
        <v>82</v>
      </c>
      <c r="E219" t="s">
        <v>302</v>
      </c>
      <c r="F219" t="s">
        <v>85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0.45158650214051899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0.53135230420548996</v>
      </c>
      <c r="BK219">
        <v>1.7061193653991402E-2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1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1</v>
      </c>
      <c r="BX219">
        <v>0</v>
      </c>
      <c r="BY219">
        <v>1</v>
      </c>
      <c r="BZ219">
        <v>0</v>
      </c>
      <c r="CA219">
        <v>0</v>
      </c>
      <c r="CB219">
        <v>0</v>
      </c>
      <c r="CC219">
        <v>0</v>
      </c>
    </row>
    <row r="220" spans="1:81" x14ac:dyDescent="0.45">
      <c r="A220">
        <v>0</v>
      </c>
      <c r="B220" t="s">
        <v>81</v>
      </c>
      <c r="C220">
        <v>2031</v>
      </c>
      <c r="D220" t="s">
        <v>82</v>
      </c>
      <c r="E220" t="s">
        <v>302</v>
      </c>
      <c r="F220" t="s">
        <v>86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</row>
    <row r="221" spans="1:81" x14ac:dyDescent="0.45">
      <c r="A221">
        <v>0</v>
      </c>
      <c r="B221" t="s">
        <v>81</v>
      </c>
      <c r="C221">
        <v>2031</v>
      </c>
      <c r="D221" t="s">
        <v>82</v>
      </c>
      <c r="E221" t="s">
        <v>302</v>
      </c>
      <c r="F221" t="s">
        <v>87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</row>
    <row r="222" spans="1:81" x14ac:dyDescent="0.45">
      <c r="A222">
        <v>0</v>
      </c>
      <c r="B222" t="s">
        <v>81</v>
      </c>
      <c r="C222">
        <v>2031</v>
      </c>
      <c r="D222" t="s">
        <v>88</v>
      </c>
      <c r="E222" t="s">
        <v>302</v>
      </c>
      <c r="F222" t="s">
        <v>84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1.32323651452282E-2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0.46709958506224097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1.72365145228216E-2</v>
      </c>
      <c r="BF222">
        <v>0</v>
      </c>
      <c r="BG222">
        <v>0</v>
      </c>
      <c r="BH222">
        <v>0</v>
      </c>
      <c r="BI222">
        <v>0</v>
      </c>
      <c r="BJ222">
        <v>0.49754356846473002</v>
      </c>
      <c r="BK222">
        <v>4.8879668049792496E-3</v>
      </c>
      <c r="BL222">
        <v>0</v>
      </c>
      <c r="BM222">
        <v>0</v>
      </c>
      <c r="BN222">
        <v>0</v>
      </c>
      <c r="BO222">
        <v>0</v>
      </c>
      <c r="BP222">
        <v>2.0746887966805E-4</v>
      </c>
      <c r="BQ222">
        <v>0.99979253112033195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0.71489626556016606</v>
      </c>
      <c r="BX222">
        <v>0</v>
      </c>
      <c r="BY222">
        <v>1</v>
      </c>
      <c r="BZ222">
        <v>0</v>
      </c>
      <c r="CA222">
        <v>0</v>
      </c>
      <c r="CB222">
        <v>0</v>
      </c>
      <c r="CC222">
        <v>0</v>
      </c>
    </row>
    <row r="223" spans="1:81" x14ac:dyDescent="0.45">
      <c r="A223">
        <v>0</v>
      </c>
      <c r="B223" t="s">
        <v>81</v>
      </c>
      <c r="C223">
        <v>2031</v>
      </c>
      <c r="D223" t="s">
        <v>88</v>
      </c>
      <c r="E223" t="s">
        <v>302</v>
      </c>
      <c r="F223" t="s">
        <v>85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1.32323651452282E-2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1.32323651452282E-2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1.32323651452282E-2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0.46709958506224097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1.72365145228216E-2</v>
      </c>
      <c r="BF223">
        <v>0</v>
      </c>
      <c r="BG223">
        <v>0</v>
      </c>
      <c r="BH223">
        <v>0</v>
      </c>
      <c r="BI223">
        <v>0</v>
      </c>
      <c r="BJ223">
        <v>0.49754356846473002</v>
      </c>
      <c r="BK223">
        <v>4.8879668049792496E-3</v>
      </c>
      <c r="BL223">
        <v>0</v>
      </c>
      <c r="BM223">
        <v>0</v>
      </c>
      <c r="BN223">
        <v>0</v>
      </c>
      <c r="BO223">
        <v>0</v>
      </c>
      <c r="BP223">
        <v>2.0746887966805E-4</v>
      </c>
      <c r="BQ223">
        <v>0.99979253112033195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1</v>
      </c>
      <c r="BX223">
        <v>0</v>
      </c>
      <c r="BY223">
        <v>1</v>
      </c>
      <c r="BZ223">
        <v>0</v>
      </c>
      <c r="CA223">
        <v>0</v>
      </c>
      <c r="CB223">
        <v>0</v>
      </c>
      <c r="CC223">
        <v>0</v>
      </c>
    </row>
    <row r="224" spans="1:81" x14ac:dyDescent="0.45">
      <c r="A224">
        <v>0</v>
      </c>
      <c r="B224" t="s">
        <v>81</v>
      </c>
      <c r="C224">
        <v>2031</v>
      </c>
      <c r="D224" t="s">
        <v>88</v>
      </c>
      <c r="E224" t="s">
        <v>302</v>
      </c>
      <c r="F224" t="s">
        <v>86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</row>
    <row r="225" spans="1:81" x14ac:dyDescent="0.45">
      <c r="A225">
        <v>0</v>
      </c>
      <c r="B225" t="s">
        <v>81</v>
      </c>
      <c r="C225">
        <v>2031</v>
      </c>
      <c r="D225" t="s">
        <v>88</v>
      </c>
      <c r="E225" t="s">
        <v>302</v>
      </c>
      <c r="F225" t="s">
        <v>87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</row>
    <row r="226" spans="1:81" x14ac:dyDescent="0.45">
      <c r="A226">
        <v>0</v>
      </c>
      <c r="B226" t="s">
        <v>81</v>
      </c>
      <c r="C226">
        <v>2031</v>
      </c>
      <c r="D226" t="s">
        <v>89</v>
      </c>
      <c r="E226" t="s">
        <v>302</v>
      </c>
      <c r="F226" t="s">
        <v>84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0.30980180692964299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0.33095172117662602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0.27982195327147102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0.36429928426812902</v>
      </c>
      <c r="BK226">
        <v>2.49270412837738E-2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1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0.59098182834917301</v>
      </c>
      <c r="BX226">
        <v>0</v>
      </c>
      <c r="BY226">
        <v>0.46878565240944797</v>
      </c>
      <c r="BZ226">
        <v>0</v>
      </c>
      <c r="CA226">
        <v>0</v>
      </c>
      <c r="CB226">
        <v>0</v>
      </c>
      <c r="CC226">
        <v>0</v>
      </c>
    </row>
    <row r="227" spans="1:81" x14ac:dyDescent="0.45">
      <c r="A227">
        <v>0</v>
      </c>
      <c r="B227" t="s">
        <v>81</v>
      </c>
      <c r="C227">
        <v>2031</v>
      </c>
      <c r="D227" t="s">
        <v>89</v>
      </c>
      <c r="E227" t="s">
        <v>302</v>
      </c>
      <c r="F227" t="s">
        <v>85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0.33095172117662602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0.33095172117662602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0.33095172117662602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0.27982195327147102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0.36429928426812902</v>
      </c>
      <c r="BK227">
        <v>2.49270412837738E-2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1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1</v>
      </c>
      <c r="BX227">
        <v>0</v>
      </c>
      <c r="BY227">
        <v>0.59098182834917301</v>
      </c>
      <c r="BZ227">
        <v>0.40901817165082699</v>
      </c>
      <c r="CA227">
        <v>0</v>
      </c>
      <c r="CB227">
        <v>0</v>
      </c>
      <c r="CC227">
        <v>0</v>
      </c>
    </row>
    <row r="228" spans="1:81" x14ac:dyDescent="0.45">
      <c r="A228">
        <v>0</v>
      </c>
      <c r="B228" t="s">
        <v>81</v>
      </c>
      <c r="C228">
        <v>2031</v>
      </c>
      <c r="D228" t="s">
        <v>89</v>
      </c>
      <c r="E228" t="s">
        <v>302</v>
      </c>
      <c r="F228" t="s">
        <v>86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</row>
    <row r="229" spans="1:81" x14ac:dyDescent="0.45">
      <c r="A229">
        <v>0</v>
      </c>
      <c r="B229" t="s">
        <v>81</v>
      </c>
      <c r="C229">
        <v>2031</v>
      </c>
      <c r="D229" t="s">
        <v>89</v>
      </c>
      <c r="E229" t="s">
        <v>302</v>
      </c>
      <c r="F229" t="s">
        <v>87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</row>
    <row r="230" spans="1:81" x14ac:dyDescent="0.45">
      <c r="A230">
        <v>0</v>
      </c>
      <c r="B230" t="s">
        <v>81</v>
      </c>
      <c r="C230">
        <v>2031</v>
      </c>
      <c r="D230" t="s">
        <v>90</v>
      </c>
      <c r="E230" t="s">
        <v>302</v>
      </c>
      <c r="F230" t="s">
        <v>84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0.31363405171394099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0.31331468382579097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3.5973244068037202E-2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0.44595585626079298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0.22182761231104101</v>
      </c>
      <c r="BK230">
        <v>1.85824797142249E-2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0.26736119325305802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1</v>
      </c>
      <c r="BX230">
        <v>0</v>
      </c>
      <c r="BY230">
        <v>0.73263880674694204</v>
      </c>
      <c r="BZ230">
        <v>0</v>
      </c>
      <c r="CA230">
        <v>0</v>
      </c>
      <c r="CB230">
        <v>0</v>
      </c>
      <c r="CC230">
        <v>0</v>
      </c>
    </row>
    <row r="231" spans="1:81" x14ac:dyDescent="0.45">
      <c r="A231">
        <v>0</v>
      </c>
      <c r="B231" t="s">
        <v>81</v>
      </c>
      <c r="C231">
        <v>2031</v>
      </c>
      <c r="D231" t="s">
        <v>90</v>
      </c>
      <c r="E231" t="s">
        <v>302</v>
      </c>
      <c r="F231" t="s">
        <v>85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0.31363405171394099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0.31363405171394099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0.27766080764590401</v>
      </c>
      <c r="AQ231">
        <v>3.5973244068037202E-2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0.44595585626079298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0.22182761231104101</v>
      </c>
      <c r="BK231">
        <v>1.85824797142249E-2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1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1</v>
      </c>
      <c r="BX231">
        <v>0</v>
      </c>
      <c r="BY231">
        <v>1</v>
      </c>
      <c r="BZ231">
        <v>0</v>
      </c>
      <c r="CA231">
        <v>0</v>
      </c>
      <c r="CB231">
        <v>0</v>
      </c>
      <c r="CC231">
        <v>0</v>
      </c>
    </row>
    <row r="232" spans="1:81" x14ac:dyDescent="0.45">
      <c r="A232">
        <v>0</v>
      </c>
      <c r="B232" t="s">
        <v>81</v>
      </c>
      <c r="C232">
        <v>2031</v>
      </c>
      <c r="D232" t="s">
        <v>90</v>
      </c>
      <c r="E232" t="s">
        <v>302</v>
      </c>
      <c r="F232" t="s">
        <v>86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</row>
    <row r="233" spans="1:81" x14ac:dyDescent="0.45">
      <c r="A233">
        <v>0</v>
      </c>
      <c r="B233" t="s">
        <v>81</v>
      </c>
      <c r="C233">
        <v>2031</v>
      </c>
      <c r="D233" t="s">
        <v>90</v>
      </c>
      <c r="E233" t="s">
        <v>302</v>
      </c>
      <c r="F233" t="s">
        <v>87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</row>
    <row r="234" spans="1:81" x14ac:dyDescent="0.45">
      <c r="A234">
        <v>0</v>
      </c>
      <c r="B234" t="s">
        <v>81</v>
      </c>
      <c r="C234">
        <v>2031</v>
      </c>
      <c r="D234" t="s">
        <v>91</v>
      </c>
      <c r="E234" t="s">
        <v>302</v>
      </c>
      <c r="F234" t="s">
        <v>84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0.44554985023534399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0.399550706033376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0.54658750534873801</v>
      </c>
      <c r="BK234">
        <v>7.8626444159178403E-3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1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0.315361574668378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</row>
    <row r="235" spans="1:81" x14ac:dyDescent="0.45">
      <c r="A235">
        <v>0</v>
      </c>
      <c r="B235" t="s">
        <v>81</v>
      </c>
      <c r="C235">
        <v>2031</v>
      </c>
      <c r="D235" t="s">
        <v>91</v>
      </c>
      <c r="E235" t="s">
        <v>302</v>
      </c>
      <c r="F235" t="s">
        <v>85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0.44554985023534399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0.399550706033376</v>
      </c>
      <c r="AG235">
        <v>0</v>
      </c>
      <c r="AH235">
        <v>0</v>
      </c>
      <c r="AI235">
        <v>4.5999144201968302E-2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0.44554985023534399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0.54658750534873801</v>
      </c>
      <c r="BK235">
        <v>7.8626444159178403E-3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1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1</v>
      </c>
      <c r="BX235">
        <v>0</v>
      </c>
      <c r="BY235">
        <v>1</v>
      </c>
      <c r="BZ235">
        <v>0</v>
      </c>
      <c r="CA235">
        <v>0</v>
      </c>
      <c r="CB235">
        <v>0</v>
      </c>
      <c r="CC235">
        <v>0</v>
      </c>
    </row>
    <row r="236" spans="1:81" x14ac:dyDescent="0.45">
      <c r="A236">
        <v>0</v>
      </c>
      <c r="B236" t="s">
        <v>81</v>
      </c>
      <c r="C236">
        <v>2031</v>
      </c>
      <c r="D236" t="s">
        <v>91</v>
      </c>
      <c r="E236" t="s">
        <v>302</v>
      </c>
      <c r="F236" t="s">
        <v>86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</row>
    <row r="237" spans="1:81" x14ac:dyDescent="0.45">
      <c r="A237">
        <v>0</v>
      </c>
      <c r="B237" t="s">
        <v>81</v>
      </c>
      <c r="C237">
        <v>2031</v>
      </c>
      <c r="D237" t="s">
        <v>91</v>
      </c>
      <c r="E237" t="s">
        <v>302</v>
      </c>
      <c r="F237" t="s">
        <v>87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</row>
    <row r="238" spans="1:81" x14ac:dyDescent="0.45">
      <c r="A238">
        <v>0</v>
      </c>
      <c r="B238" t="s">
        <v>81</v>
      </c>
      <c r="C238">
        <v>2031</v>
      </c>
      <c r="D238" t="s">
        <v>92</v>
      </c>
      <c r="E238" t="s">
        <v>302</v>
      </c>
      <c r="F238" t="s">
        <v>84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0.23459208445730501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0.23878058747758901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1.18083752588087E-2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0.37838538304660901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4.0322228380675201E-3</v>
      </c>
      <c r="BF238">
        <v>0</v>
      </c>
      <c r="BG238">
        <v>0</v>
      </c>
      <c r="BH238">
        <v>0</v>
      </c>
      <c r="BI238">
        <v>0</v>
      </c>
      <c r="BJ238">
        <v>0.35716234016468601</v>
      </c>
      <c r="BK238">
        <v>1.76043315818952E-2</v>
      </c>
      <c r="BL238">
        <v>0</v>
      </c>
      <c r="BM238">
        <v>0</v>
      </c>
      <c r="BN238">
        <v>0</v>
      </c>
      <c r="BO238">
        <v>0</v>
      </c>
      <c r="BP238" s="96" t="s">
        <v>305</v>
      </c>
      <c r="BQ238">
        <v>0.75945956177483798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0.73100589108339098</v>
      </c>
      <c r="BX238">
        <v>0</v>
      </c>
      <c r="BY238">
        <v>0.65670291525634295</v>
      </c>
      <c r="BZ238">
        <v>0</v>
      </c>
      <c r="CA238">
        <v>0</v>
      </c>
      <c r="CB238">
        <v>0</v>
      </c>
      <c r="CC238">
        <v>0</v>
      </c>
    </row>
    <row r="239" spans="1:81" x14ac:dyDescent="0.45">
      <c r="A239">
        <v>0</v>
      </c>
      <c r="B239" t="s">
        <v>81</v>
      </c>
      <c r="C239">
        <v>2031</v>
      </c>
      <c r="D239" t="s">
        <v>92</v>
      </c>
      <c r="E239" t="s">
        <v>302</v>
      </c>
      <c r="F239" t="s">
        <v>85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0.24281572236874199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0.24198093381777</v>
      </c>
      <c r="AG239">
        <v>0</v>
      </c>
      <c r="AH239">
        <v>0</v>
      </c>
      <c r="AI239">
        <v>8.34788550972092E-4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0.23100734710993301</v>
      </c>
      <c r="AQ239">
        <v>1.18083752588087E-2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0.37838538304660901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4.0322228380675201E-3</v>
      </c>
      <c r="BF239">
        <v>0</v>
      </c>
      <c r="BG239">
        <v>0</v>
      </c>
      <c r="BH239">
        <v>0</v>
      </c>
      <c r="BI239">
        <v>0</v>
      </c>
      <c r="BJ239">
        <v>0.35716234016468601</v>
      </c>
      <c r="BK239">
        <v>1.76043315818952E-2</v>
      </c>
      <c r="BL239">
        <v>0</v>
      </c>
      <c r="BM239">
        <v>0</v>
      </c>
      <c r="BN239">
        <v>0</v>
      </c>
      <c r="BO239">
        <v>0</v>
      </c>
      <c r="BP239" s="96" t="s">
        <v>305</v>
      </c>
      <c r="BQ239">
        <v>0.99995146578191996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1</v>
      </c>
      <c r="BX239">
        <v>0</v>
      </c>
      <c r="BY239">
        <v>0.84096307419620098</v>
      </c>
      <c r="BZ239">
        <v>0.159036925803799</v>
      </c>
      <c r="CA239">
        <v>0</v>
      </c>
      <c r="CB239">
        <v>0</v>
      </c>
      <c r="CC239">
        <v>0</v>
      </c>
    </row>
    <row r="240" spans="1:81" x14ac:dyDescent="0.45">
      <c r="A240">
        <v>0</v>
      </c>
      <c r="B240" t="s">
        <v>81</v>
      </c>
      <c r="C240">
        <v>2031</v>
      </c>
      <c r="D240" t="s">
        <v>92</v>
      </c>
      <c r="E240" t="s">
        <v>302</v>
      </c>
      <c r="F240" t="s">
        <v>86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</row>
    <row r="241" spans="1:81" x14ac:dyDescent="0.45">
      <c r="A241">
        <v>0</v>
      </c>
      <c r="B241" t="s">
        <v>81</v>
      </c>
      <c r="C241">
        <v>2031</v>
      </c>
      <c r="D241" t="s">
        <v>92</v>
      </c>
      <c r="E241" t="s">
        <v>302</v>
      </c>
      <c r="F241" t="s">
        <v>87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</row>
    <row r="242" spans="1:81" x14ac:dyDescent="0.45">
      <c r="A242">
        <v>0</v>
      </c>
      <c r="B242" t="s">
        <v>81</v>
      </c>
      <c r="C242">
        <v>2032</v>
      </c>
      <c r="D242" t="s">
        <v>82</v>
      </c>
      <c r="E242" t="s">
        <v>302</v>
      </c>
      <c r="F242" t="s">
        <v>84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0.45126433171038199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0.53149049787969205</v>
      </c>
      <c r="BK242">
        <v>1.7245170409926201E-2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1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</row>
    <row r="243" spans="1:81" x14ac:dyDescent="0.45">
      <c r="A243">
        <v>0</v>
      </c>
      <c r="B243" t="s">
        <v>81</v>
      </c>
      <c r="C243">
        <v>2032</v>
      </c>
      <c r="D243" t="s">
        <v>82</v>
      </c>
      <c r="E243" t="s">
        <v>302</v>
      </c>
      <c r="F243" t="s">
        <v>85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0.45126433171038199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0.53149049787969205</v>
      </c>
      <c r="BK243">
        <v>1.7245170409926201E-2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1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1</v>
      </c>
      <c r="BX243">
        <v>0</v>
      </c>
      <c r="BY243">
        <v>1</v>
      </c>
      <c r="BZ243">
        <v>0</v>
      </c>
      <c r="CA243">
        <v>0</v>
      </c>
      <c r="CB243">
        <v>0</v>
      </c>
      <c r="CC243">
        <v>0</v>
      </c>
    </row>
    <row r="244" spans="1:81" x14ac:dyDescent="0.45">
      <c r="A244">
        <v>0</v>
      </c>
      <c r="B244" t="s">
        <v>81</v>
      </c>
      <c r="C244">
        <v>2032</v>
      </c>
      <c r="D244" t="s">
        <v>82</v>
      </c>
      <c r="E244" t="s">
        <v>302</v>
      </c>
      <c r="F244" t="s">
        <v>86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</row>
    <row r="245" spans="1:81" x14ac:dyDescent="0.45">
      <c r="A245">
        <v>0</v>
      </c>
      <c r="B245" t="s">
        <v>81</v>
      </c>
      <c r="C245">
        <v>2032</v>
      </c>
      <c r="D245" t="s">
        <v>82</v>
      </c>
      <c r="E245" t="s">
        <v>302</v>
      </c>
      <c r="F245" t="s">
        <v>87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</row>
    <row r="246" spans="1:81" x14ac:dyDescent="0.45">
      <c r="A246">
        <v>0</v>
      </c>
      <c r="B246" t="s">
        <v>81</v>
      </c>
      <c r="C246">
        <v>2032</v>
      </c>
      <c r="D246" t="s">
        <v>88</v>
      </c>
      <c r="E246" t="s">
        <v>302</v>
      </c>
      <c r="F246" t="s">
        <v>84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1.32116093238935E-2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0.46711795636152897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1.72152527636318E-2</v>
      </c>
      <c r="BF246">
        <v>0</v>
      </c>
      <c r="BG246">
        <v>0</v>
      </c>
      <c r="BH246">
        <v>0</v>
      </c>
      <c r="BI246">
        <v>0</v>
      </c>
      <c r="BJ246">
        <v>0.49754481844905402</v>
      </c>
      <c r="BK246">
        <v>4.9103631018920998E-3</v>
      </c>
      <c r="BL246">
        <v>0</v>
      </c>
      <c r="BM246">
        <v>0</v>
      </c>
      <c r="BN246">
        <v>0</v>
      </c>
      <c r="BO246">
        <v>0</v>
      </c>
      <c r="BP246">
        <v>2.15294166356146E-4</v>
      </c>
      <c r="BQ246">
        <v>0.99978470583364398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0.71488841965801397</v>
      </c>
      <c r="BX246">
        <v>0</v>
      </c>
      <c r="BY246">
        <v>1</v>
      </c>
      <c r="BZ246">
        <v>0</v>
      </c>
      <c r="CA246">
        <v>0</v>
      </c>
      <c r="CB246">
        <v>0</v>
      </c>
      <c r="CC246">
        <v>0</v>
      </c>
    </row>
    <row r="247" spans="1:81" x14ac:dyDescent="0.45">
      <c r="A247">
        <v>0</v>
      </c>
      <c r="B247" t="s">
        <v>81</v>
      </c>
      <c r="C247">
        <v>2032</v>
      </c>
      <c r="D247" t="s">
        <v>88</v>
      </c>
      <c r="E247" t="s">
        <v>302</v>
      </c>
      <c r="F247" t="s">
        <v>85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1.32116093238935E-2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1.32116093238935E-2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1.32116093238935E-2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0.46711795636152897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1.72152527636318E-2</v>
      </c>
      <c r="BF247">
        <v>0</v>
      </c>
      <c r="BG247">
        <v>0</v>
      </c>
      <c r="BH247">
        <v>0</v>
      </c>
      <c r="BI247">
        <v>0</v>
      </c>
      <c r="BJ247">
        <v>0.49754481844905402</v>
      </c>
      <c r="BK247">
        <v>4.9103631018920998E-3</v>
      </c>
      <c r="BL247">
        <v>0</v>
      </c>
      <c r="BM247">
        <v>0</v>
      </c>
      <c r="BN247">
        <v>0</v>
      </c>
      <c r="BO247">
        <v>0</v>
      </c>
      <c r="BP247">
        <v>2.15294166356146E-4</v>
      </c>
      <c r="BQ247">
        <v>0.99978470583364398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BX247">
        <v>0</v>
      </c>
      <c r="BY247">
        <v>1</v>
      </c>
      <c r="BZ247">
        <v>0</v>
      </c>
      <c r="CA247">
        <v>0</v>
      </c>
      <c r="CB247">
        <v>0</v>
      </c>
      <c r="CC247">
        <v>0</v>
      </c>
    </row>
    <row r="248" spans="1:81" x14ac:dyDescent="0.45">
      <c r="A248">
        <v>0</v>
      </c>
      <c r="B248" t="s">
        <v>81</v>
      </c>
      <c r="C248">
        <v>2032</v>
      </c>
      <c r="D248" t="s">
        <v>88</v>
      </c>
      <c r="E248" t="s">
        <v>302</v>
      </c>
      <c r="F248" t="s">
        <v>86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</row>
    <row r="249" spans="1:81" x14ac:dyDescent="0.45">
      <c r="A249">
        <v>0</v>
      </c>
      <c r="B249" t="s">
        <v>81</v>
      </c>
      <c r="C249">
        <v>2032</v>
      </c>
      <c r="D249" t="s">
        <v>88</v>
      </c>
      <c r="E249" t="s">
        <v>302</v>
      </c>
      <c r="F249" t="s">
        <v>87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</row>
    <row r="250" spans="1:81" x14ac:dyDescent="0.45">
      <c r="A250">
        <v>0</v>
      </c>
      <c r="B250" t="s">
        <v>81</v>
      </c>
      <c r="C250">
        <v>2032</v>
      </c>
      <c r="D250" t="s">
        <v>89</v>
      </c>
      <c r="E250" t="s">
        <v>302</v>
      </c>
      <c r="F250" t="s">
        <v>84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0.30994634236263002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0.33110050469068403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0.279841767264357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0.36442852374238399</v>
      </c>
      <c r="BK250">
        <v>2.46292043025753E-2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1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0.59096887657746999</v>
      </c>
      <c r="BX250">
        <v>0</v>
      </c>
      <c r="BY250">
        <v>0.468776934689139</v>
      </c>
      <c r="BZ250">
        <v>0</v>
      </c>
      <c r="CA250">
        <v>0</v>
      </c>
      <c r="CB250">
        <v>0</v>
      </c>
      <c r="CC250">
        <v>0</v>
      </c>
    </row>
    <row r="251" spans="1:81" x14ac:dyDescent="0.45">
      <c r="A251">
        <v>0</v>
      </c>
      <c r="B251" t="s">
        <v>81</v>
      </c>
      <c r="C251">
        <v>2032</v>
      </c>
      <c r="D251" t="s">
        <v>89</v>
      </c>
      <c r="E251" t="s">
        <v>302</v>
      </c>
      <c r="F251" t="s">
        <v>85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0.33110050469068403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0.33110050469068403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0.33110050469068403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0.279841767264357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0.36442852374238399</v>
      </c>
      <c r="BK251">
        <v>2.46292043025753E-2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1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1</v>
      </c>
      <c r="BX251">
        <v>0</v>
      </c>
      <c r="BY251">
        <v>0.59096887657746999</v>
      </c>
      <c r="BZ251">
        <v>0.40903112342253001</v>
      </c>
      <c r="CA251">
        <v>0</v>
      </c>
      <c r="CB251">
        <v>0</v>
      </c>
      <c r="CC251">
        <v>0</v>
      </c>
    </row>
    <row r="252" spans="1:81" x14ac:dyDescent="0.45">
      <c r="A252">
        <v>0</v>
      </c>
      <c r="B252" t="s">
        <v>81</v>
      </c>
      <c r="C252">
        <v>2032</v>
      </c>
      <c r="D252" t="s">
        <v>89</v>
      </c>
      <c r="E252" t="s">
        <v>302</v>
      </c>
      <c r="F252" t="s">
        <v>86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</row>
    <row r="253" spans="1:81" x14ac:dyDescent="0.45">
      <c r="A253">
        <v>0</v>
      </c>
      <c r="B253" t="s">
        <v>81</v>
      </c>
      <c r="C253">
        <v>2032</v>
      </c>
      <c r="D253" t="s">
        <v>89</v>
      </c>
      <c r="E253" t="s">
        <v>302</v>
      </c>
      <c r="F253" t="s">
        <v>87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</row>
    <row r="254" spans="1:81" x14ac:dyDescent="0.45">
      <c r="A254">
        <v>0</v>
      </c>
      <c r="B254" t="s">
        <v>81</v>
      </c>
      <c r="C254">
        <v>2032</v>
      </c>
      <c r="D254" t="s">
        <v>90</v>
      </c>
      <c r="E254" t="s">
        <v>302</v>
      </c>
      <c r="F254" t="s">
        <v>84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0.31362638529901199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0.31330772226746501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3.5973515561377997E-2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0.44596301148367101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0.221810124042536</v>
      </c>
      <c r="BK254">
        <v>1.8600479174780801E-2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0.26735828346847001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BX254">
        <v>0</v>
      </c>
      <c r="BY254">
        <v>0.73264171653152999</v>
      </c>
      <c r="BZ254">
        <v>0</v>
      </c>
      <c r="CA254">
        <v>0</v>
      </c>
      <c r="CB254">
        <v>0</v>
      </c>
      <c r="CC254">
        <v>0</v>
      </c>
    </row>
    <row r="255" spans="1:81" x14ac:dyDescent="0.45">
      <c r="A255">
        <v>0</v>
      </c>
      <c r="B255" t="s">
        <v>81</v>
      </c>
      <c r="C255">
        <v>2032</v>
      </c>
      <c r="D255" t="s">
        <v>90</v>
      </c>
      <c r="E255" t="s">
        <v>302</v>
      </c>
      <c r="F255" t="s">
        <v>85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0.31362638529901199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0.31362638529901199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0.27765286973763398</v>
      </c>
      <c r="AQ255">
        <v>3.5973515561377997E-2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0.44596301148367101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0.221810124042536</v>
      </c>
      <c r="BK255">
        <v>1.8600479174780801E-2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1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BX255">
        <v>0</v>
      </c>
      <c r="BY255">
        <v>1</v>
      </c>
      <c r="BZ255">
        <v>0</v>
      </c>
      <c r="CA255">
        <v>0</v>
      </c>
      <c r="CB255">
        <v>0</v>
      </c>
      <c r="CC255">
        <v>0</v>
      </c>
    </row>
    <row r="256" spans="1:81" x14ac:dyDescent="0.45">
      <c r="A256">
        <v>0</v>
      </c>
      <c r="B256" t="s">
        <v>81</v>
      </c>
      <c r="C256">
        <v>2032</v>
      </c>
      <c r="D256" t="s">
        <v>90</v>
      </c>
      <c r="E256" t="s">
        <v>302</v>
      </c>
      <c r="F256" t="s">
        <v>86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</row>
    <row r="257" spans="1:81" x14ac:dyDescent="0.45">
      <c r="A257">
        <v>0</v>
      </c>
      <c r="B257" t="s">
        <v>81</v>
      </c>
      <c r="C257">
        <v>2032</v>
      </c>
      <c r="D257" t="s">
        <v>90</v>
      </c>
      <c r="E257" t="s">
        <v>302</v>
      </c>
      <c r="F257" t="s">
        <v>87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</row>
    <row r="258" spans="1:81" x14ac:dyDescent="0.45">
      <c r="A258">
        <v>0</v>
      </c>
      <c r="B258" t="s">
        <v>81</v>
      </c>
      <c r="C258">
        <v>2032</v>
      </c>
      <c r="D258" t="s">
        <v>91</v>
      </c>
      <c r="E258" t="s">
        <v>302</v>
      </c>
      <c r="F258" t="s">
        <v>84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0.445292485055508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0.399391545687447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0.54670153714773695</v>
      </c>
      <c r="BK258">
        <v>8.0059777967549095E-3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1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0.31543552519214302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</row>
    <row r="259" spans="1:81" x14ac:dyDescent="0.45">
      <c r="A259">
        <v>0</v>
      </c>
      <c r="B259" t="s">
        <v>81</v>
      </c>
      <c r="C259">
        <v>2032</v>
      </c>
      <c r="D259" t="s">
        <v>91</v>
      </c>
      <c r="E259" t="s">
        <v>302</v>
      </c>
      <c r="F259" t="s">
        <v>85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0.445292485055508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0.399391545687447</v>
      </c>
      <c r="AG259">
        <v>0</v>
      </c>
      <c r="AH259">
        <v>0</v>
      </c>
      <c r="AI259">
        <v>4.59009393680615E-2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0.445292485055508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0.54670153714773695</v>
      </c>
      <c r="BK259">
        <v>8.0059777967549095E-3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1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1</v>
      </c>
      <c r="BX259">
        <v>0</v>
      </c>
      <c r="BY259">
        <v>1</v>
      </c>
      <c r="BZ259">
        <v>0</v>
      </c>
      <c r="CA259">
        <v>0</v>
      </c>
      <c r="CB259">
        <v>0</v>
      </c>
      <c r="CC259">
        <v>0</v>
      </c>
    </row>
    <row r="260" spans="1:81" x14ac:dyDescent="0.45">
      <c r="A260">
        <v>0</v>
      </c>
      <c r="B260" t="s">
        <v>81</v>
      </c>
      <c r="C260">
        <v>2032</v>
      </c>
      <c r="D260" t="s">
        <v>91</v>
      </c>
      <c r="E260" t="s">
        <v>302</v>
      </c>
      <c r="F260" t="s">
        <v>86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</row>
    <row r="261" spans="1:81" x14ac:dyDescent="0.45">
      <c r="A261">
        <v>0</v>
      </c>
      <c r="B261" t="s">
        <v>81</v>
      </c>
      <c r="C261">
        <v>2032</v>
      </c>
      <c r="D261" t="s">
        <v>91</v>
      </c>
      <c r="E261" t="s">
        <v>302</v>
      </c>
      <c r="F261" t="s">
        <v>87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</row>
    <row r="262" spans="1:81" x14ac:dyDescent="0.45">
      <c r="A262">
        <v>0</v>
      </c>
      <c r="B262" t="s">
        <v>81</v>
      </c>
      <c r="C262">
        <v>2032</v>
      </c>
      <c r="D262" t="s">
        <v>92</v>
      </c>
      <c r="E262" t="s">
        <v>302</v>
      </c>
      <c r="F262" t="s">
        <v>84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0.23463583259641399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0.23883264193651799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1.1808792862809E-2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0.37839180745623802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4.0273097706331803E-3</v>
      </c>
      <c r="BF262">
        <v>0</v>
      </c>
      <c r="BG262">
        <v>0</v>
      </c>
      <c r="BH262">
        <v>0</v>
      </c>
      <c r="BI262">
        <v>0</v>
      </c>
      <c r="BJ262">
        <v>0.35721210982409801</v>
      </c>
      <c r="BK262">
        <v>1.7507852672911401E-2</v>
      </c>
      <c r="BL262">
        <v>0</v>
      </c>
      <c r="BM262">
        <v>0</v>
      </c>
      <c r="BN262">
        <v>0</v>
      </c>
      <c r="BO262">
        <v>0</v>
      </c>
      <c r="BP262" s="96" t="s">
        <v>306</v>
      </c>
      <c r="BQ262">
        <v>0.75945008528249802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0.73100612038731105</v>
      </c>
      <c r="BX262">
        <v>0</v>
      </c>
      <c r="BY262">
        <v>0.6567062262519</v>
      </c>
      <c r="BZ262">
        <v>0</v>
      </c>
      <c r="CA262">
        <v>0</v>
      </c>
      <c r="CB262">
        <v>0</v>
      </c>
      <c r="CC262">
        <v>0</v>
      </c>
    </row>
    <row r="263" spans="1:81" x14ac:dyDescent="0.45">
      <c r="A263">
        <v>0</v>
      </c>
      <c r="B263" t="s">
        <v>81</v>
      </c>
      <c r="C263">
        <v>2032</v>
      </c>
      <c r="D263" t="s">
        <v>92</v>
      </c>
      <c r="E263" t="s">
        <v>302</v>
      </c>
      <c r="F263" t="s">
        <v>85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0.24286092027612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0.24202795096329</v>
      </c>
      <c r="AG263">
        <v>0</v>
      </c>
      <c r="AH263">
        <v>0</v>
      </c>
      <c r="AI263">
        <v>8.3296931282937398E-4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0.23105212741331099</v>
      </c>
      <c r="AQ263">
        <v>1.1808792862809E-2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0.37839180745623802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4.0273097706331803E-3</v>
      </c>
      <c r="BF263">
        <v>0</v>
      </c>
      <c r="BG263">
        <v>0</v>
      </c>
      <c r="BH263">
        <v>0</v>
      </c>
      <c r="BI263">
        <v>0</v>
      </c>
      <c r="BJ263">
        <v>0.35721210982409801</v>
      </c>
      <c r="BK263">
        <v>1.7507852672911401E-2</v>
      </c>
      <c r="BL263">
        <v>0</v>
      </c>
      <c r="BM263">
        <v>0</v>
      </c>
      <c r="BN263">
        <v>0</v>
      </c>
      <c r="BO263">
        <v>0</v>
      </c>
      <c r="BP263" s="96" t="s">
        <v>306</v>
      </c>
      <c r="BQ263">
        <v>0.99994963441364304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BX263">
        <v>0</v>
      </c>
      <c r="BY263">
        <v>0.84096194395666202</v>
      </c>
      <c r="BZ263">
        <v>0.15903805604333801</v>
      </c>
      <c r="CA263">
        <v>0</v>
      </c>
      <c r="CB263">
        <v>0</v>
      </c>
      <c r="CC263">
        <v>0</v>
      </c>
    </row>
    <row r="264" spans="1:81" x14ac:dyDescent="0.45">
      <c r="A264">
        <v>0</v>
      </c>
      <c r="B264" t="s">
        <v>81</v>
      </c>
      <c r="C264">
        <v>2032</v>
      </c>
      <c r="D264" t="s">
        <v>92</v>
      </c>
      <c r="E264" t="s">
        <v>302</v>
      </c>
      <c r="F264" t="s">
        <v>86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</row>
    <row r="265" spans="1:81" x14ac:dyDescent="0.45">
      <c r="A265">
        <v>0</v>
      </c>
      <c r="B265" t="s">
        <v>81</v>
      </c>
      <c r="C265">
        <v>2032</v>
      </c>
      <c r="D265" t="s">
        <v>92</v>
      </c>
      <c r="E265" t="s">
        <v>302</v>
      </c>
      <c r="F265" t="s">
        <v>87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</row>
    <row r="266" spans="1:81" x14ac:dyDescent="0.45">
      <c r="A266">
        <v>0</v>
      </c>
      <c r="B266" t="s">
        <v>81</v>
      </c>
      <c r="C266">
        <v>2033</v>
      </c>
      <c r="D266" t="s">
        <v>82</v>
      </c>
      <c r="E266" t="s">
        <v>302</v>
      </c>
      <c r="F266" t="s">
        <v>84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0.45121912950701398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0.53149025637807101</v>
      </c>
      <c r="BK266">
        <v>1.7290614114915101E-2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1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</row>
    <row r="267" spans="1:81" x14ac:dyDescent="0.45">
      <c r="A267">
        <v>0</v>
      </c>
      <c r="B267" t="s">
        <v>81</v>
      </c>
      <c r="C267">
        <v>2033</v>
      </c>
      <c r="D267" t="s">
        <v>82</v>
      </c>
      <c r="E267" t="s">
        <v>302</v>
      </c>
      <c r="F267" t="s">
        <v>85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0.45121912950701398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0.53149025637807101</v>
      </c>
      <c r="BK267">
        <v>1.7290614114915101E-2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1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1</v>
      </c>
      <c r="BX267">
        <v>0</v>
      </c>
      <c r="BY267">
        <v>1</v>
      </c>
      <c r="BZ267">
        <v>0</v>
      </c>
      <c r="CA267">
        <v>0</v>
      </c>
      <c r="CB267">
        <v>0</v>
      </c>
      <c r="CC267">
        <v>0</v>
      </c>
    </row>
    <row r="268" spans="1:81" x14ac:dyDescent="0.45">
      <c r="A268">
        <v>0</v>
      </c>
      <c r="B268" t="s">
        <v>81</v>
      </c>
      <c r="C268">
        <v>2033</v>
      </c>
      <c r="D268" t="s">
        <v>82</v>
      </c>
      <c r="E268" t="s">
        <v>302</v>
      </c>
      <c r="F268" t="s">
        <v>86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</row>
    <row r="269" spans="1:81" x14ac:dyDescent="0.45">
      <c r="A269">
        <v>0</v>
      </c>
      <c r="B269" t="s">
        <v>81</v>
      </c>
      <c r="C269">
        <v>2033</v>
      </c>
      <c r="D269" t="s">
        <v>82</v>
      </c>
      <c r="E269" t="s">
        <v>302</v>
      </c>
      <c r="F269" t="s">
        <v>87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</row>
    <row r="270" spans="1:81" x14ac:dyDescent="0.45">
      <c r="A270">
        <v>0</v>
      </c>
      <c r="B270" t="s">
        <v>81</v>
      </c>
      <c r="C270">
        <v>2033</v>
      </c>
      <c r="D270" t="s">
        <v>88</v>
      </c>
      <c r="E270" t="s">
        <v>302</v>
      </c>
      <c r="F270" t="s">
        <v>84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1.3201483926200699E-2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0.46712656798640101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1.7196669851235202E-2</v>
      </c>
      <c r="BF270">
        <v>0</v>
      </c>
      <c r="BG270">
        <v>0</v>
      </c>
      <c r="BH270">
        <v>0</v>
      </c>
      <c r="BI270">
        <v>0</v>
      </c>
      <c r="BJ270">
        <v>0.49755367238648301</v>
      </c>
      <c r="BK270">
        <v>4.9216058496800996E-3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0.71487772497735602</v>
      </c>
      <c r="BX270">
        <v>0</v>
      </c>
      <c r="BY270">
        <v>1</v>
      </c>
      <c r="BZ270">
        <v>0</v>
      </c>
      <c r="CA270">
        <v>0</v>
      </c>
      <c r="CB270">
        <v>0</v>
      </c>
      <c r="CC270">
        <v>0</v>
      </c>
    </row>
    <row r="271" spans="1:81" x14ac:dyDescent="0.45">
      <c r="A271">
        <v>0</v>
      </c>
      <c r="B271" t="s">
        <v>81</v>
      </c>
      <c r="C271">
        <v>2033</v>
      </c>
      <c r="D271" t="s">
        <v>88</v>
      </c>
      <c r="E271" t="s">
        <v>302</v>
      </c>
      <c r="F271" t="s">
        <v>85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1.3201483926200699E-2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1.3201483926200699E-2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1.3201483926200699E-2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0.46712656798640101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1.7196669851235202E-2</v>
      </c>
      <c r="BF271">
        <v>0</v>
      </c>
      <c r="BG271">
        <v>0</v>
      </c>
      <c r="BH271">
        <v>0</v>
      </c>
      <c r="BI271">
        <v>0</v>
      </c>
      <c r="BJ271">
        <v>0.49755367238648301</v>
      </c>
      <c r="BK271">
        <v>4.9216058496800996E-3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1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1</v>
      </c>
      <c r="BX271">
        <v>0</v>
      </c>
      <c r="BY271">
        <v>1</v>
      </c>
      <c r="BZ271">
        <v>0</v>
      </c>
      <c r="CA271">
        <v>0</v>
      </c>
      <c r="CB271">
        <v>0</v>
      </c>
      <c r="CC271">
        <v>0</v>
      </c>
    </row>
    <row r="272" spans="1:81" x14ac:dyDescent="0.45">
      <c r="A272">
        <v>0</v>
      </c>
      <c r="B272" t="s">
        <v>81</v>
      </c>
      <c r="C272">
        <v>2033</v>
      </c>
      <c r="D272" t="s">
        <v>88</v>
      </c>
      <c r="E272" t="s">
        <v>302</v>
      </c>
      <c r="F272" t="s">
        <v>86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</row>
    <row r="273" spans="1:81" x14ac:dyDescent="0.45">
      <c r="A273">
        <v>0</v>
      </c>
      <c r="B273" t="s">
        <v>81</v>
      </c>
      <c r="C273">
        <v>2033</v>
      </c>
      <c r="D273" t="s">
        <v>88</v>
      </c>
      <c r="E273" t="s">
        <v>302</v>
      </c>
      <c r="F273" t="s">
        <v>87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</row>
    <row r="274" spans="1:81" x14ac:dyDescent="0.45">
      <c r="A274">
        <v>0</v>
      </c>
      <c r="B274" t="s">
        <v>81</v>
      </c>
      <c r="C274">
        <v>2033</v>
      </c>
      <c r="D274" t="s">
        <v>89</v>
      </c>
      <c r="E274" t="s">
        <v>302</v>
      </c>
      <c r="F274" t="s">
        <v>84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0.30756615784313202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0.32871875015553398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0.27985626191388702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0.36689295792873799</v>
      </c>
      <c r="BK274">
        <v>2.4532030001841499E-2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1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0.59097605526550201</v>
      </c>
      <c r="BX274">
        <v>0</v>
      </c>
      <c r="BY274">
        <v>0.46877877374689603</v>
      </c>
      <c r="BZ274">
        <v>0</v>
      </c>
      <c r="CA274">
        <v>0</v>
      </c>
      <c r="CB274">
        <v>0</v>
      </c>
      <c r="CC274">
        <v>0</v>
      </c>
    </row>
    <row r="275" spans="1:81" x14ac:dyDescent="0.45">
      <c r="A275">
        <v>0</v>
      </c>
      <c r="B275" t="s">
        <v>81</v>
      </c>
      <c r="C275">
        <v>2033</v>
      </c>
      <c r="D275" t="s">
        <v>89</v>
      </c>
      <c r="E275" t="s">
        <v>302</v>
      </c>
      <c r="F275" t="s">
        <v>85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0.32871875015553398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0.32871875015553398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0.32871875015553398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0.27985626191388702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0.36689295792873799</v>
      </c>
      <c r="BK275">
        <v>2.4532030001841499E-2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1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BX275">
        <v>0</v>
      </c>
      <c r="BY275">
        <v>0.59097605526550201</v>
      </c>
      <c r="BZ275">
        <v>0.40902394473449799</v>
      </c>
      <c r="CA275">
        <v>0</v>
      </c>
      <c r="CB275">
        <v>0</v>
      </c>
      <c r="CC275">
        <v>0</v>
      </c>
    </row>
    <row r="276" spans="1:81" x14ac:dyDescent="0.45">
      <c r="A276">
        <v>0</v>
      </c>
      <c r="B276" t="s">
        <v>81</v>
      </c>
      <c r="C276">
        <v>2033</v>
      </c>
      <c r="D276" t="s">
        <v>89</v>
      </c>
      <c r="E276" t="s">
        <v>302</v>
      </c>
      <c r="F276" t="s">
        <v>86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</row>
    <row r="277" spans="1:81" x14ac:dyDescent="0.45">
      <c r="A277">
        <v>0</v>
      </c>
      <c r="B277" t="s">
        <v>81</v>
      </c>
      <c r="C277">
        <v>2033</v>
      </c>
      <c r="D277" t="s">
        <v>89</v>
      </c>
      <c r="E277" t="s">
        <v>302</v>
      </c>
      <c r="F277" t="s">
        <v>87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</row>
    <row r="278" spans="1:81" x14ac:dyDescent="0.45">
      <c r="A278">
        <v>0</v>
      </c>
      <c r="B278" t="s">
        <v>81</v>
      </c>
      <c r="C278">
        <v>2033</v>
      </c>
      <c r="D278" t="s">
        <v>90</v>
      </c>
      <c r="E278" t="s">
        <v>302</v>
      </c>
      <c r="F278" t="s">
        <v>84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0.31359811362464102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0.31327978778277199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3.5967872669663302E-2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0.44597745191953397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0.22180826762950401</v>
      </c>
      <c r="BK278">
        <v>1.86161668263208E-2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0.26736423255471198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1</v>
      </c>
      <c r="BX278">
        <v>0</v>
      </c>
      <c r="BY278">
        <v>0.73263576744528802</v>
      </c>
      <c r="BZ278">
        <v>0</v>
      </c>
      <c r="CA278">
        <v>0</v>
      </c>
      <c r="CB278">
        <v>0</v>
      </c>
      <c r="CC278">
        <v>0</v>
      </c>
    </row>
    <row r="279" spans="1:81" x14ac:dyDescent="0.45">
      <c r="A279">
        <v>0</v>
      </c>
      <c r="B279" t="s">
        <v>81</v>
      </c>
      <c r="C279">
        <v>2033</v>
      </c>
      <c r="D279" t="s">
        <v>90</v>
      </c>
      <c r="E279" t="s">
        <v>302</v>
      </c>
      <c r="F279" t="s">
        <v>85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0.31359811362464102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0.31359811362464102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0.27763024095497801</v>
      </c>
      <c r="AQ279">
        <v>3.5967872669663302E-2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0.44597745191953397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0.22180826762950401</v>
      </c>
      <c r="BK279">
        <v>1.86161668263208E-2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1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1</v>
      </c>
      <c r="BX279">
        <v>0</v>
      </c>
      <c r="BY279">
        <v>1</v>
      </c>
      <c r="BZ279">
        <v>0</v>
      </c>
      <c r="CA279">
        <v>0</v>
      </c>
      <c r="CB279">
        <v>0</v>
      </c>
      <c r="CC279">
        <v>0</v>
      </c>
    </row>
    <row r="280" spans="1:81" x14ac:dyDescent="0.45">
      <c r="A280">
        <v>0</v>
      </c>
      <c r="B280" t="s">
        <v>81</v>
      </c>
      <c r="C280">
        <v>2033</v>
      </c>
      <c r="D280" t="s">
        <v>90</v>
      </c>
      <c r="E280" t="s">
        <v>302</v>
      </c>
      <c r="F280" t="s">
        <v>86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</row>
    <row r="281" spans="1:81" x14ac:dyDescent="0.45">
      <c r="A281">
        <v>0</v>
      </c>
      <c r="B281" t="s">
        <v>81</v>
      </c>
      <c r="C281">
        <v>2033</v>
      </c>
      <c r="D281" t="s">
        <v>90</v>
      </c>
      <c r="E281" t="s">
        <v>302</v>
      </c>
      <c r="F281" t="s">
        <v>87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</row>
    <row r="282" spans="1:81" x14ac:dyDescent="0.45">
      <c r="A282">
        <v>0</v>
      </c>
      <c r="B282" t="s">
        <v>81</v>
      </c>
      <c r="C282">
        <v>2033</v>
      </c>
      <c r="D282" t="s">
        <v>91</v>
      </c>
      <c r="E282" t="s">
        <v>302</v>
      </c>
      <c r="F282" t="s">
        <v>84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0.44523250853242302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0.39937073378839599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0.54671501706484604</v>
      </c>
      <c r="BK282">
        <v>8.0524744027303807E-3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1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0.31537969283276501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</row>
    <row r="283" spans="1:81" x14ac:dyDescent="0.45">
      <c r="A283">
        <v>0</v>
      </c>
      <c r="B283" t="s">
        <v>81</v>
      </c>
      <c r="C283">
        <v>2033</v>
      </c>
      <c r="D283" t="s">
        <v>91</v>
      </c>
      <c r="E283" t="s">
        <v>302</v>
      </c>
      <c r="F283" t="s">
        <v>85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0.44523250853242302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0.39937073378839599</v>
      </c>
      <c r="AG283">
        <v>0</v>
      </c>
      <c r="AH283">
        <v>0</v>
      </c>
      <c r="AI283">
        <v>4.5861774744027299E-2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0.44523250853242302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0.54671501706484604</v>
      </c>
      <c r="BK283">
        <v>8.0524744027303807E-3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1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BX283">
        <v>0</v>
      </c>
      <c r="BY283">
        <v>1</v>
      </c>
      <c r="BZ283">
        <v>0</v>
      </c>
      <c r="CA283">
        <v>0</v>
      </c>
      <c r="CB283">
        <v>0</v>
      </c>
      <c r="CC283">
        <v>0</v>
      </c>
    </row>
    <row r="284" spans="1:81" x14ac:dyDescent="0.45">
      <c r="A284">
        <v>0</v>
      </c>
      <c r="B284" t="s">
        <v>81</v>
      </c>
      <c r="C284">
        <v>2033</v>
      </c>
      <c r="D284" t="s">
        <v>91</v>
      </c>
      <c r="E284" t="s">
        <v>302</v>
      </c>
      <c r="F284" t="s">
        <v>86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</row>
    <row r="285" spans="1:81" x14ac:dyDescent="0.45">
      <c r="A285">
        <v>0</v>
      </c>
      <c r="B285" t="s">
        <v>81</v>
      </c>
      <c r="C285">
        <v>2033</v>
      </c>
      <c r="D285" t="s">
        <v>91</v>
      </c>
      <c r="E285" t="s">
        <v>302</v>
      </c>
      <c r="F285" t="s">
        <v>87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</row>
    <row r="286" spans="1:81" x14ac:dyDescent="0.45">
      <c r="A286">
        <v>0</v>
      </c>
      <c r="B286" t="s">
        <v>81</v>
      </c>
      <c r="C286">
        <v>2033</v>
      </c>
      <c r="D286" t="s">
        <v>92</v>
      </c>
      <c r="E286" t="s">
        <v>302</v>
      </c>
      <c r="F286" t="s">
        <v>84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0.23369491072802201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0.23789412371423299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1.1807141951782601E-2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0.37840617613279598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4.0231169577572704E-3</v>
      </c>
      <c r="BF286">
        <v>0</v>
      </c>
      <c r="BG286">
        <v>0</v>
      </c>
      <c r="BH286">
        <v>0</v>
      </c>
      <c r="BI286">
        <v>0</v>
      </c>
      <c r="BJ286">
        <v>0.35817158139071398</v>
      </c>
      <c r="BK286">
        <v>1.7479949725551398E-2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0.75949830047981304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0.73101041385469401</v>
      </c>
      <c r="BX286">
        <v>0</v>
      </c>
      <c r="BY286">
        <v>0.65671337081663095</v>
      </c>
      <c r="BZ286">
        <v>0</v>
      </c>
      <c r="CA286">
        <v>0</v>
      </c>
      <c r="CB286">
        <v>0</v>
      </c>
      <c r="CC286">
        <v>0</v>
      </c>
    </row>
    <row r="287" spans="1:81" x14ac:dyDescent="0.45">
      <c r="A287">
        <v>0</v>
      </c>
      <c r="B287" t="s">
        <v>81</v>
      </c>
      <c r="C287">
        <v>2033</v>
      </c>
      <c r="D287" t="s">
        <v>92</v>
      </c>
      <c r="E287" t="s">
        <v>302</v>
      </c>
      <c r="F287" t="s">
        <v>85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0.24191917579318201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0.241087073680707</v>
      </c>
      <c r="AG287">
        <v>0</v>
      </c>
      <c r="AH287">
        <v>0</v>
      </c>
      <c r="AI287">
        <v>8.3210211247504895E-4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0.230112033841399</v>
      </c>
      <c r="AQ287">
        <v>1.1807141951782601E-2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0.37840617613279598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4.0231169577572704E-3</v>
      </c>
      <c r="BF287">
        <v>0</v>
      </c>
      <c r="BG287">
        <v>0</v>
      </c>
      <c r="BH287">
        <v>0</v>
      </c>
      <c r="BI287">
        <v>0</v>
      </c>
      <c r="BJ287">
        <v>0.35817158139071398</v>
      </c>
      <c r="BK287">
        <v>1.7479949725551398E-2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1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1</v>
      </c>
      <c r="BX287">
        <v>0</v>
      </c>
      <c r="BY287">
        <v>0.84096883777588805</v>
      </c>
      <c r="BZ287">
        <v>0.15903116222411201</v>
      </c>
      <c r="CA287">
        <v>0</v>
      </c>
      <c r="CB287">
        <v>0</v>
      </c>
      <c r="CC287">
        <v>0</v>
      </c>
    </row>
    <row r="288" spans="1:81" x14ac:dyDescent="0.45">
      <c r="A288">
        <v>0</v>
      </c>
      <c r="B288" t="s">
        <v>81</v>
      </c>
      <c r="C288">
        <v>2033</v>
      </c>
      <c r="D288" t="s">
        <v>92</v>
      </c>
      <c r="E288" t="s">
        <v>302</v>
      </c>
      <c r="F288" t="s">
        <v>86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</row>
    <row r="289" spans="1:81" x14ac:dyDescent="0.45">
      <c r="A289">
        <v>0</v>
      </c>
      <c r="B289" t="s">
        <v>81</v>
      </c>
      <c r="C289">
        <v>2033</v>
      </c>
      <c r="D289" t="s">
        <v>92</v>
      </c>
      <c r="E289" t="s">
        <v>302</v>
      </c>
      <c r="F289" t="s">
        <v>87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</row>
    <row r="290" spans="1:81" x14ac:dyDescent="0.45">
      <c r="A290">
        <v>0</v>
      </c>
      <c r="B290" t="s">
        <v>81</v>
      </c>
      <c r="C290">
        <v>2034</v>
      </c>
      <c r="D290" t="s">
        <v>82</v>
      </c>
      <c r="E290" t="s">
        <v>302</v>
      </c>
      <c r="F290" t="s">
        <v>84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0.45116046606066301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0.53159653890606895</v>
      </c>
      <c r="BK290">
        <v>1.7242995033267702E-2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1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</row>
    <row r="291" spans="1:81" x14ac:dyDescent="0.45">
      <c r="A291">
        <v>0</v>
      </c>
      <c r="B291" t="s">
        <v>81</v>
      </c>
      <c r="C291">
        <v>2034</v>
      </c>
      <c r="D291" t="s">
        <v>82</v>
      </c>
      <c r="E291" t="s">
        <v>302</v>
      </c>
      <c r="F291" t="s">
        <v>85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0.45116046606066301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0.53159653890606895</v>
      </c>
      <c r="BK291">
        <v>1.7242995033267702E-2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BX291">
        <v>0</v>
      </c>
      <c r="BY291">
        <v>1</v>
      </c>
      <c r="BZ291">
        <v>0</v>
      </c>
      <c r="CA291">
        <v>0</v>
      </c>
      <c r="CB291">
        <v>0</v>
      </c>
      <c r="CC291">
        <v>0</v>
      </c>
    </row>
    <row r="292" spans="1:81" x14ac:dyDescent="0.45">
      <c r="A292">
        <v>0</v>
      </c>
      <c r="B292" t="s">
        <v>81</v>
      </c>
      <c r="C292">
        <v>2034</v>
      </c>
      <c r="D292" t="s">
        <v>82</v>
      </c>
      <c r="E292" t="s">
        <v>302</v>
      </c>
      <c r="F292" t="s">
        <v>86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</row>
    <row r="293" spans="1:81" x14ac:dyDescent="0.45">
      <c r="A293">
        <v>0</v>
      </c>
      <c r="B293" t="s">
        <v>81</v>
      </c>
      <c r="C293">
        <v>2034</v>
      </c>
      <c r="D293" t="s">
        <v>82</v>
      </c>
      <c r="E293" t="s">
        <v>302</v>
      </c>
      <c r="F293" t="s">
        <v>87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</row>
    <row r="294" spans="1:81" x14ac:dyDescent="0.45">
      <c r="A294">
        <v>0</v>
      </c>
      <c r="B294" t="s">
        <v>81</v>
      </c>
      <c r="C294">
        <v>2034</v>
      </c>
      <c r="D294" t="s">
        <v>88</v>
      </c>
      <c r="E294" t="s">
        <v>302</v>
      </c>
      <c r="F294" t="s">
        <v>84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1.31860622128542E-2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0.46712335534441002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1.71711100498954E-2</v>
      </c>
      <c r="BF294">
        <v>0</v>
      </c>
      <c r="BG294">
        <v>0</v>
      </c>
      <c r="BH294">
        <v>0</v>
      </c>
      <c r="BI294">
        <v>0</v>
      </c>
      <c r="BJ294">
        <v>0.49758756401600601</v>
      </c>
      <c r="BK294">
        <v>4.9319083768340297E-3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1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0.714871473973686</v>
      </c>
      <c r="BX294">
        <v>0</v>
      </c>
      <c r="BY294">
        <v>1</v>
      </c>
      <c r="BZ294">
        <v>0</v>
      </c>
      <c r="CA294">
        <v>0</v>
      </c>
      <c r="CB294">
        <v>0</v>
      </c>
      <c r="CC294">
        <v>0</v>
      </c>
    </row>
    <row r="295" spans="1:81" x14ac:dyDescent="0.45">
      <c r="A295">
        <v>0</v>
      </c>
      <c r="B295" t="s">
        <v>81</v>
      </c>
      <c r="C295">
        <v>2034</v>
      </c>
      <c r="D295" t="s">
        <v>88</v>
      </c>
      <c r="E295" t="s">
        <v>302</v>
      </c>
      <c r="F295" t="s">
        <v>85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1.31860622128542E-2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1.31860622128542E-2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1.31860622128542E-2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0.46712335534441002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1.71711100498954E-2</v>
      </c>
      <c r="BF295">
        <v>0</v>
      </c>
      <c r="BG295">
        <v>0</v>
      </c>
      <c r="BH295">
        <v>0</v>
      </c>
      <c r="BI295">
        <v>0</v>
      </c>
      <c r="BJ295">
        <v>0.49758756401600601</v>
      </c>
      <c r="BK295">
        <v>4.9319083768340297E-3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1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</v>
      </c>
      <c r="BX295">
        <v>0</v>
      </c>
      <c r="BY295">
        <v>1</v>
      </c>
      <c r="BZ295">
        <v>0</v>
      </c>
      <c r="CA295">
        <v>0</v>
      </c>
      <c r="CB295">
        <v>0</v>
      </c>
      <c r="CC295">
        <v>0</v>
      </c>
    </row>
    <row r="296" spans="1:81" x14ac:dyDescent="0.45">
      <c r="A296">
        <v>0</v>
      </c>
      <c r="B296" t="s">
        <v>81</v>
      </c>
      <c r="C296">
        <v>2034</v>
      </c>
      <c r="D296" t="s">
        <v>88</v>
      </c>
      <c r="E296" t="s">
        <v>302</v>
      </c>
      <c r="F296" t="s">
        <v>86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</row>
    <row r="297" spans="1:81" x14ac:dyDescent="0.45">
      <c r="A297">
        <v>0</v>
      </c>
      <c r="B297" t="s">
        <v>81</v>
      </c>
      <c r="C297">
        <v>2034</v>
      </c>
      <c r="D297" t="s">
        <v>88</v>
      </c>
      <c r="E297" t="s">
        <v>302</v>
      </c>
      <c r="F297" t="s">
        <v>87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</row>
    <row r="298" spans="1:81" x14ac:dyDescent="0.45">
      <c r="A298">
        <v>0</v>
      </c>
      <c r="B298" t="s">
        <v>81</v>
      </c>
      <c r="C298">
        <v>2034</v>
      </c>
      <c r="D298" t="s">
        <v>89</v>
      </c>
      <c r="E298" t="s">
        <v>302</v>
      </c>
      <c r="F298" t="s">
        <v>84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0.30751184176625601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0.328663515468617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0.27986206076461101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0.36690647482014399</v>
      </c>
      <c r="BK298">
        <v>2.45679489466278E-2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0.59096854747606897</v>
      </c>
      <c r="BX298">
        <v>0</v>
      </c>
      <c r="BY298">
        <v>0.46876052876706897</v>
      </c>
      <c r="BZ298">
        <v>0</v>
      </c>
      <c r="CA298">
        <v>0</v>
      </c>
      <c r="CB298">
        <v>0</v>
      </c>
      <c r="CC298">
        <v>0</v>
      </c>
    </row>
    <row r="299" spans="1:81" x14ac:dyDescent="0.45">
      <c r="A299">
        <v>0</v>
      </c>
      <c r="B299" t="s">
        <v>81</v>
      </c>
      <c r="C299">
        <v>2034</v>
      </c>
      <c r="D299" t="s">
        <v>89</v>
      </c>
      <c r="E299" t="s">
        <v>302</v>
      </c>
      <c r="F299" t="s">
        <v>85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0.328663515468617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0.328663515468617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0.328663515468617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0.27986206076461101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0.36690647482014399</v>
      </c>
      <c r="BK299">
        <v>2.45679489466278E-2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1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1</v>
      </c>
      <c r="BX299">
        <v>0</v>
      </c>
      <c r="BY299">
        <v>0.59096854747606897</v>
      </c>
      <c r="BZ299">
        <v>0.40903145252393103</v>
      </c>
      <c r="CA299">
        <v>0</v>
      </c>
      <c r="CB299">
        <v>0</v>
      </c>
      <c r="CC299">
        <v>0</v>
      </c>
    </row>
    <row r="300" spans="1:81" x14ac:dyDescent="0.45">
      <c r="A300">
        <v>0</v>
      </c>
      <c r="B300" t="s">
        <v>81</v>
      </c>
      <c r="C300">
        <v>2034</v>
      </c>
      <c r="D300" t="s">
        <v>89</v>
      </c>
      <c r="E300" t="s">
        <v>302</v>
      </c>
      <c r="F300" t="s">
        <v>86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</row>
    <row r="301" spans="1:81" x14ac:dyDescent="0.45">
      <c r="A301">
        <v>0</v>
      </c>
      <c r="B301" t="s">
        <v>81</v>
      </c>
      <c r="C301">
        <v>2034</v>
      </c>
      <c r="D301" t="s">
        <v>89</v>
      </c>
      <c r="E301" t="s">
        <v>302</v>
      </c>
      <c r="F301" t="s">
        <v>87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</row>
    <row r="302" spans="1:81" x14ac:dyDescent="0.45">
      <c r="A302">
        <v>0</v>
      </c>
      <c r="B302" t="s">
        <v>81</v>
      </c>
      <c r="C302">
        <v>2034</v>
      </c>
      <c r="D302" t="s">
        <v>90</v>
      </c>
      <c r="E302" t="s">
        <v>302</v>
      </c>
      <c r="F302" t="s">
        <v>84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0.31357804463717298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0.31326117763036299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3.5961471319134998E-2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0.44599324603842899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0.221803970813028</v>
      </c>
      <c r="BK302">
        <v>1.86247385113705E-2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0.26736533885698999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1</v>
      </c>
      <c r="BX302">
        <v>0</v>
      </c>
      <c r="BY302">
        <v>0.73263466114301001</v>
      </c>
      <c r="BZ302">
        <v>0</v>
      </c>
      <c r="CA302">
        <v>0</v>
      </c>
      <c r="CB302">
        <v>0</v>
      </c>
      <c r="CC302">
        <v>0</v>
      </c>
    </row>
    <row r="303" spans="1:81" x14ac:dyDescent="0.45">
      <c r="A303">
        <v>0</v>
      </c>
      <c r="B303" t="s">
        <v>81</v>
      </c>
      <c r="C303">
        <v>2034</v>
      </c>
      <c r="D303" t="s">
        <v>90</v>
      </c>
      <c r="E303" t="s">
        <v>302</v>
      </c>
      <c r="F303" t="s">
        <v>85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0.31357804463717298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0.31357804463717298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0.27761657331803802</v>
      </c>
      <c r="AQ303">
        <v>3.5961471319134998E-2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0.44599324603842899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0.221803970813028</v>
      </c>
      <c r="BK303">
        <v>1.86247385113705E-2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1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BX303">
        <v>0</v>
      </c>
      <c r="BY303">
        <v>1</v>
      </c>
      <c r="BZ303">
        <v>0</v>
      </c>
      <c r="CA303">
        <v>0</v>
      </c>
      <c r="CB303">
        <v>0</v>
      </c>
      <c r="CC303">
        <v>0</v>
      </c>
    </row>
    <row r="304" spans="1:81" x14ac:dyDescent="0.45">
      <c r="A304">
        <v>0</v>
      </c>
      <c r="B304" t="s">
        <v>81</v>
      </c>
      <c r="C304">
        <v>2034</v>
      </c>
      <c r="D304" t="s">
        <v>90</v>
      </c>
      <c r="E304" t="s">
        <v>302</v>
      </c>
      <c r="F304" t="s">
        <v>86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</row>
    <row r="305" spans="1:81" x14ac:dyDescent="0.45">
      <c r="A305">
        <v>0</v>
      </c>
      <c r="B305" t="s">
        <v>81</v>
      </c>
      <c r="C305">
        <v>2034</v>
      </c>
      <c r="D305" t="s">
        <v>90</v>
      </c>
      <c r="E305" t="s">
        <v>302</v>
      </c>
      <c r="F305" t="s">
        <v>87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</row>
    <row r="306" spans="1:81" x14ac:dyDescent="0.45">
      <c r="A306">
        <v>0</v>
      </c>
      <c r="B306" t="s">
        <v>81</v>
      </c>
      <c r="C306">
        <v>2034</v>
      </c>
      <c r="D306" t="s">
        <v>91</v>
      </c>
      <c r="E306" t="s">
        <v>302</v>
      </c>
      <c r="F306" t="s">
        <v>84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0.39953283431544301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0.39953283431544301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0.59239794022402703</v>
      </c>
      <c r="BK306">
        <v>8.0692254605298098E-3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1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0.31538992408557598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</row>
    <row r="307" spans="1:81" x14ac:dyDescent="0.45">
      <c r="A307">
        <v>0</v>
      </c>
      <c r="B307" t="s">
        <v>81</v>
      </c>
      <c r="C307">
        <v>2034</v>
      </c>
      <c r="D307" t="s">
        <v>91</v>
      </c>
      <c r="E307" t="s">
        <v>302</v>
      </c>
      <c r="F307" t="s">
        <v>85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0.39953283431544301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0.39953283431544301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0.39953283431544301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0.59239794022402703</v>
      </c>
      <c r="BK307">
        <v>8.0692254605298098E-3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1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1</v>
      </c>
      <c r="BX307">
        <v>0</v>
      </c>
      <c r="BY307">
        <v>1</v>
      </c>
      <c r="BZ307">
        <v>0</v>
      </c>
      <c r="CA307">
        <v>0</v>
      </c>
      <c r="CB307">
        <v>0</v>
      </c>
      <c r="CC307">
        <v>0</v>
      </c>
    </row>
    <row r="308" spans="1:81" x14ac:dyDescent="0.45">
      <c r="A308">
        <v>0</v>
      </c>
      <c r="B308" t="s">
        <v>81</v>
      </c>
      <c r="C308">
        <v>2034</v>
      </c>
      <c r="D308" t="s">
        <v>91</v>
      </c>
      <c r="E308" t="s">
        <v>302</v>
      </c>
      <c r="F308" t="s">
        <v>86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</row>
    <row r="309" spans="1:81" x14ac:dyDescent="0.45">
      <c r="A309">
        <v>0</v>
      </c>
      <c r="B309" t="s">
        <v>81</v>
      </c>
      <c r="C309">
        <v>2034</v>
      </c>
      <c r="D309" t="s">
        <v>91</v>
      </c>
      <c r="E309" t="s">
        <v>302</v>
      </c>
      <c r="F309" t="s">
        <v>87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</row>
    <row r="310" spans="1:81" x14ac:dyDescent="0.45">
      <c r="A310">
        <v>0</v>
      </c>
      <c r="B310" t="s">
        <v>81</v>
      </c>
      <c r="C310">
        <v>2034</v>
      </c>
      <c r="D310" t="s">
        <v>92</v>
      </c>
      <c r="E310" t="s">
        <v>302</v>
      </c>
      <c r="F310" t="s">
        <v>84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0.23283098210355699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0.23786541019464499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1.18054304787571E-2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0.37841523870432098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4.0173329955858501E-3</v>
      </c>
      <c r="BF310">
        <v>0</v>
      </c>
      <c r="BG310">
        <v>0</v>
      </c>
      <c r="BH310">
        <v>0</v>
      </c>
      <c r="BI310">
        <v>0</v>
      </c>
      <c r="BJ310">
        <v>0.35901530554750199</v>
      </c>
      <c r="BK310">
        <v>1.74976956439243E-2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0.75949072045199095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0.73101205777793599</v>
      </c>
      <c r="BX310">
        <v>0</v>
      </c>
      <c r="BY310">
        <v>0.65671499473633999</v>
      </c>
      <c r="BZ310">
        <v>0</v>
      </c>
      <c r="CA310">
        <v>0</v>
      </c>
      <c r="CB310">
        <v>0</v>
      </c>
      <c r="CC310">
        <v>0</v>
      </c>
    </row>
    <row r="311" spans="1:81" x14ac:dyDescent="0.45">
      <c r="A311">
        <v>0</v>
      </c>
      <c r="B311" t="s">
        <v>81</v>
      </c>
      <c r="C311">
        <v>2034</v>
      </c>
      <c r="D311" t="s">
        <v>92</v>
      </c>
      <c r="E311" t="s">
        <v>302</v>
      </c>
      <c r="F311" t="s">
        <v>85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0.24105442710866601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0.24105442710866601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0.229248996629909</v>
      </c>
      <c r="AQ311">
        <v>1.18054304787571E-2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0.37841523870432098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4.0173329955858501E-3</v>
      </c>
      <c r="BF311">
        <v>0</v>
      </c>
      <c r="BG311">
        <v>0</v>
      </c>
      <c r="BH311">
        <v>0</v>
      </c>
      <c r="BI311">
        <v>0</v>
      </c>
      <c r="BJ311">
        <v>0.35901530554750199</v>
      </c>
      <c r="BK311">
        <v>1.74976956439243E-2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1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BX311">
        <v>0</v>
      </c>
      <c r="BY311">
        <v>0.84097487023850703</v>
      </c>
      <c r="BZ311">
        <v>0.15902512976149299</v>
      </c>
      <c r="CA311">
        <v>0</v>
      </c>
      <c r="CB311">
        <v>0</v>
      </c>
      <c r="CC311">
        <v>0</v>
      </c>
    </row>
    <row r="312" spans="1:81" x14ac:dyDescent="0.45">
      <c r="A312">
        <v>0</v>
      </c>
      <c r="B312" t="s">
        <v>81</v>
      </c>
      <c r="C312">
        <v>2034</v>
      </c>
      <c r="D312" t="s">
        <v>92</v>
      </c>
      <c r="E312" t="s">
        <v>302</v>
      </c>
      <c r="F312" t="s">
        <v>86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</row>
    <row r="313" spans="1:81" x14ac:dyDescent="0.45">
      <c r="A313">
        <v>0</v>
      </c>
      <c r="B313" t="s">
        <v>81</v>
      </c>
      <c r="C313">
        <v>2034</v>
      </c>
      <c r="D313" t="s">
        <v>92</v>
      </c>
      <c r="E313" t="s">
        <v>302</v>
      </c>
      <c r="F313" t="s">
        <v>87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</row>
    <row r="314" spans="1:81" x14ac:dyDescent="0.45">
      <c r="A314">
        <v>0</v>
      </c>
      <c r="B314" t="s">
        <v>81</v>
      </c>
      <c r="C314">
        <v>2035</v>
      </c>
      <c r="D314" t="s">
        <v>82</v>
      </c>
      <c r="E314" t="s">
        <v>302</v>
      </c>
      <c r="F314" t="s">
        <v>84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0.45118105367301498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0.53159782339846695</v>
      </c>
      <c r="BK314">
        <v>1.7221122928518399E-2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1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</row>
    <row r="315" spans="1:81" x14ac:dyDescent="0.45">
      <c r="A315">
        <v>0</v>
      </c>
      <c r="B315" t="s">
        <v>81</v>
      </c>
      <c r="C315">
        <v>2035</v>
      </c>
      <c r="D315" t="s">
        <v>82</v>
      </c>
      <c r="E315" t="s">
        <v>302</v>
      </c>
      <c r="F315" t="s">
        <v>85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0.45118105367301498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0.53159782339846695</v>
      </c>
      <c r="BK315">
        <v>1.7221122928518399E-2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1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1</v>
      </c>
      <c r="BX315">
        <v>0</v>
      </c>
      <c r="BY315">
        <v>1</v>
      </c>
      <c r="BZ315">
        <v>0</v>
      </c>
      <c r="CA315">
        <v>0</v>
      </c>
      <c r="CB315">
        <v>0</v>
      </c>
      <c r="CC315">
        <v>0</v>
      </c>
    </row>
    <row r="316" spans="1:81" x14ac:dyDescent="0.45">
      <c r="A316">
        <v>0</v>
      </c>
      <c r="B316" t="s">
        <v>81</v>
      </c>
      <c r="C316">
        <v>2035</v>
      </c>
      <c r="D316" t="s">
        <v>82</v>
      </c>
      <c r="E316" t="s">
        <v>302</v>
      </c>
      <c r="F316" t="s">
        <v>86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</row>
    <row r="317" spans="1:81" x14ac:dyDescent="0.45">
      <c r="A317">
        <v>0</v>
      </c>
      <c r="B317" t="s">
        <v>81</v>
      </c>
      <c r="C317">
        <v>2035</v>
      </c>
      <c r="D317" t="s">
        <v>82</v>
      </c>
      <c r="E317" t="s">
        <v>302</v>
      </c>
      <c r="F317" t="s">
        <v>87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</row>
    <row r="318" spans="1:81" x14ac:dyDescent="0.45">
      <c r="A318">
        <v>0</v>
      </c>
      <c r="B318" t="s">
        <v>81</v>
      </c>
      <c r="C318">
        <v>2035</v>
      </c>
      <c r="D318" t="s">
        <v>88</v>
      </c>
      <c r="E318" t="s">
        <v>302</v>
      </c>
      <c r="F318" t="s">
        <v>84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1.3165615373331401E-2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0.46714504588202699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1.7150750574543999E-2</v>
      </c>
      <c r="BF318">
        <v>0</v>
      </c>
      <c r="BG318">
        <v>0</v>
      </c>
      <c r="BH318">
        <v>0</v>
      </c>
      <c r="BI318">
        <v>0</v>
      </c>
      <c r="BJ318">
        <v>0.49759180480172099</v>
      </c>
      <c r="BK318">
        <v>4.9467833683764402E-3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1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0.71486724365556698</v>
      </c>
      <c r="BX318">
        <v>0</v>
      </c>
      <c r="BY318">
        <v>1</v>
      </c>
      <c r="BZ318">
        <v>0</v>
      </c>
      <c r="CA318">
        <v>0</v>
      </c>
      <c r="CB318">
        <v>0</v>
      </c>
      <c r="CC318">
        <v>0</v>
      </c>
    </row>
    <row r="319" spans="1:81" x14ac:dyDescent="0.45">
      <c r="A319">
        <v>0</v>
      </c>
      <c r="B319" t="s">
        <v>81</v>
      </c>
      <c r="C319">
        <v>2035</v>
      </c>
      <c r="D319" t="s">
        <v>88</v>
      </c>
      <c r="E319" t="s">
        <v>302</v>
      </c>
      <c r="F319" t="s">
        <v>85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1.3165615373331401E-2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1.3165615373331401E-2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1.3165615373331401E-2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0.46714504588202699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1.7150750574543999E-2</v>
      </c>
      <c r="BF319">
        <v>0</v>
      </c>
      <c r="BG319">
        <v>0</v>
      </c>
      <c r="BH319">
        <v>0</v>
      </c>
      <c r="BI319">
        <v>0</v>
      </c>
      <c r="BJ319">
        <v>0.49759180480172099</v>
      </c>
      <c r="BK319">
        <v>4.9467833683764402E-3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BX319">
        <v>0</v>
      </c>
      <c r="BY319">
        <v>1</v>
      </c>
      <c r="BZ319">
        <v>0</v>
      </c>
      <c r="CA319">
        <v>0</v>
      </c>
      <c r="CB319">
        <v>0</v>
      </c>
      <c r="CC319">
        <v>0</v>
      </c>
    </row>
    <row r="320" spans="1:81" x14ac:dyDescent="0.45">
      <c r="A320">
        <v>0</v>
      </c>
      <c r="B320" t="s">
        <v>81</v>
      </c>
      <c r="C320">
        <v>2035</v>
      </c>
      <c r="D320" t="s">
        <v>88</v>
      </c>
      <c r="E320" t="s">
        <v>302</v>
      </c>
      <c r="F320" t="s">
        <v>86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</row>
    <row r="321" spans="1:81" x14ac:dyDescent="0.45">
      <c r="A321">
        <v>0</v>
      </c>
      <c r="B321" t="s">
        <v>81</v>
      </c>
      <c r="C321">
        <v>2035</v>
      </c>
      <c r="D321" t="s">
        <v>88</v>
      </c>
      <c r="E321" t="s">
        <v>302</v>
      </c>
      <c r="F321" t="s">
        <v>87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</row>
    <row r="322" spans="1:81" x14ac:dyDescent="0.45">
      <c r="A322">
        <v>0</v>
      </c>
      <c r="B322" t="s">
        <v>81</v>
      </c>
      <c r="C322">
        <v>2035</v>
      </c>
      <c r="D322" t="s">
        <v>89</v>
      </c>
      <c r="E322" t="s">
        <v>302</v>
      </c>
      <c r="F322" t="s">
        <v>84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0.30750328618233902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0.32035127817778702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0.27925437994153501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0.37579456946106599</v>
      </c>
      <c r="BK322">
        <v>2.4599772419611199E-2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1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0.59097084616742901</v>
      </c>
      <c r="BX322">
        <v>0</v>
      </c>
      <c r="BY322">
        <v>0.46874693453139998</v>
      </c>
      <c r="BZ322">
        <v>0</v>
      </c>
      <c r="CA322">
        <v>0</v>
      </c>
      <c r="CB322">
        <v>0</v>
      </c>
      <c r="CC322">
        <v>0</v>
      </c>
    </row>
    <row r="323" spans="1:81" x14ac:dyDescent="0.45">
      <c r="A323">
        <v>0</v>
      </c>
      <c r="B323" t="s">
        <v>81</v>
      </c>
      <c r="C323">
        <v>2035</v>
      </c>
      <c r="D323" t="s">
        <v>89</v>
      </c>
      <c r="E323" t="s">
        <v>302</v>
      </c>
      <c r="F323" t="s">
        <v>85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0.32035127817778702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0.32035127817778702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0.32035127817778702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0.27925437994153501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0.37579456946106599</v>
      </c>
      <c r="BK323">
        <v>2.4599772419611199E-2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1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1</v>
      </c>
      <c r="BX323">
        <v>0</v>
      </c>
      <c r="BY323">
        <v>0.59097084616742901</v>
      </c>
      <c r="BZ323">
        <v>0.40902915383257099</v>
      </c>
      <c r="CA323">
        <v>0</v>
      </c>
      <c r="CB323">
        <v>0</v>
      </c>
      <c r="CC323">
        <v>0</v>
      </c>
    </row>
    <row r="324" spans="1:81" x14ac:dyDescent="0.45">
      <c r="A324">
        <v>0</v>
      </c>
      <c r="B324" t="s">
        <v>81</v>
      </c>
      <c r="C324">
        <v>2035</v>
      </c>
      <c r="D324" t="s">
        <v>89</v>
      </c>
      <c r="E324" t="s">
        <v>302</v>
      </c>
      <c r="F324" t="s">
        <v>86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</row>
    <row r="325" spans="1:81" x14ac:dyDescent="0.45">
      <c r="A325">
        <v>0</v>
      </c>
      <c r="B325" t="s">
        <v>81</v>
      </c>
      <c r="C325">
        <v>2035</v>
      </c>
      <c r="D325" t="s">
        <v>89</v>
      </c>
      <c r="E325" t="s">
        <v>302</v>
      </c>
      <c r="F325" t="s">
        <v>87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</row>
    <row r="326" spans="1:81" x14ac:dyDescent="0.45">
      <c r="A326">
        <v>0</v>
      </c>
      <c r="B326" t="s">
        <v>81</v>
      </c>
      <c r="C326">
        <v>2035</v>
      </c>
      <c r="D326" t="s">
        <v>90</v>
      </c>
      <c r="E326" t="s">
        <v>302</v>
      </c>
      <c r="F326" t="s">
        <v>84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0.31355671330580298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0.31324017122313003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3.5960923025096798E-2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0.44600779448577899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0.221791453944579</v>
      </c>
      <c r="BK326">
        <v>1.8644038263839299E-2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0.26735899357041998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BX326">
        <v>0</v>
      </c>
      <c r="BY326">
        <v>0.73264100642957997</v>
      </c>
      <c r="BZ326">
        <v>0</v>
      </c>
      <c r="CA326">
        <v>0</v>
      </c>
      <c r="CB326">
        <v>0</v>
      </c>
      <c r="CC326">
        <v>0</v>
      </c>
    </row>
    <row r="327" spans="1:81" x14ac:dyDescent="0.45">
      <c r="A327">
        <v>0</v>
      </c>
      <c r="B327" t="s">
        <v>81</v>
      </c>
      <c r="C327">
        <v>2035</v>
      </c>
      <c r="D327" t="s">
        <v>90</v>
      </c>
      <c r="E327" t="s">
        <v>302</v>
      </c>
      <c r="F327" t="s">
        <v>85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0.31355671330580298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0.31355671330580298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0.27759579028070602</v>
      </c>
      <c r="AQ327">
        <v>3.5960923025096798E-2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0.44600779448577899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0.221791453944579</v>
      </c>
      <c r="BK327">
        <v>1.8644038263839299E-2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1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1</v>
      </c>
      <c r="BX327">
        <v>0</v>
      </c>
      <c r="BY327">
        <v>1</v>
      </c>
      <c r="BZ327">
        <v>0</v>
      </c>
      <c r="CA327">
        <v>0</v>
      </c>
      <c r="CB327">
        <v>0</v>
      </c>
      <c r="CC327">
        <v>0</v>
      </c>
    </row>
    <row r="328" spans="1:81" x14ac:dyDescent="0.45">
      <c r="A328">
        <v>0</v>
      </c>
      <c r="B328" t="s">
        <v>81</v>
      </c>
      <c r="C328">
        <v>2035</v>
      </c>
      <c r="D328" t="s">
        <v>90</v>
      </c>
      <c r="E328" t="s">
        <v>302</v>
      </c>
      <c r="F328" t="s">
        <v>86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</row>
    <row r="329" spans="1:81" x14ac:dyDescent="0.45">
      <c r="A329">
        <v>0</v>
      </c>
      <c r="B329" t="s">
        <v>81</v>
      </c>
      <c r="C329">
        <v>2035</v>
      </c>
      <c r="D329" t="s">
        <v>90</v>
      </c>
      <c r="E329" t="s">
        <v>302</v>
      </c>
      <c r="F329" t="s">
        <v>87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</row>
    <row r="330" spans="1:81" x14ac:dyDescent="0.45">
      <c r="A330">
        <v>0</v>
      </c>
      <c r="B330" t="s">
        <v>81</v>
      </c>
      <c r="C330">
        <v>2035</v>
      </c>
      <c r="D330" t="s">
        <v>91</v>
      </c>
      <c r="E330" t="s">
        <v>302</v>
      </c>
      <c r="F330" t="s">
        <v>84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0.39957961114030499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0.39957961114030499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0.59238045191802402</v>
      </c>
      <c r="BK330">
        <v>8.0399369416710494E-3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1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0.31534419337887498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</row>
    <row r="331" spans="1:81" x14ac:dyDescent="0.45">
      <c r="A331">
        <v>0</v>
      </c>
      <c r="B331" t="s">
        <v>81</v>
      </c>
      <c r="C331">
        <v>2035</v>
      </c>
      <c r="D331" t="s">
        <v>91</v>
      </c>
      <c r="E331" t="s">
        <v>302</v>
      </c>
      <c r="F331" t="s">
        <v>85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0.39957961114030499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0.39957961114030499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0.39957961114030499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0.59238045191802402</v>
      </c>
      <c r="BK331">
        <v>8.0399369416710494E-3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1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BX331">
        <v>0</v>
      </c>
      <c r="BY331">
        <v>1</v>
      </c>
      <c r="BZ331">
        <v>0</v>
      </c>
      <c r="CA331">
        <v>0</v>
      </c>
      <c r="CB331">
        <v>0</v>
      </c>
      <c r="CC331">
        <v>0</v>
      </c>
    </row>
    <row r="332" spans="1:81" x14ac:dyDescent="0.45">
      <c r="A332">
        <v>0</v>
      </c>
      <c r="B332" t="s">
        <v>81</v>
      </c>
      <c r="C332">
        <v>2035</v>
      </c>
      <c r="D332" t="s">
        <v>91</v>
      </c>
      <c r="E332" t="s">
        <v>302</v>
      </c>
      <c r="F332" t="s">
        <v>86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</row>
    <row r="333" spans="1:81" x14ac:dyDescent="0.45">
      <c r="A333">
        <v>0</v>
      </c>
      <c r="B333" t="s">
        <v>81</v>
      </c>
      <c r="C333">
        <v>2035</v>
      </c>
      <c r="D333" t="s">
        <v>91</v>
      </c>
      <c r="E333" t="s">
        <v>302</v>
      </c>
      <c r="F333" t="s">
        <v>87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</row>
    <row r="334" spans="1:81" x14ac:dyDescent="0.45">
      <c r="A334">
        <v>0</v>
      </c>
      <c r="B334" t="s">
        <v>81</v>
      </c>
      <c r="C334">
        <v>2035</v>
      </c>
      <c r="D334" t="s">
        <v>92</v>
      </c>
      <c r="E334" t="s">
        <v>302</v>
      </c>
      <c r="F334" t="s">
        <v>84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0.232812470206883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0.23462293831633099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1.18057012107923E-2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0.37819429878920802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4.0127752883973699E-3</v>
      </c>
      <c r="BF334">
        <v>0</v>
      </c>
      <c r="BG334">
        <v>0</v>
      </c>
      <c r="BH334">
        <v>0</v>
      </c>
      <c r="BI334">
        <v>0</v>
      </c>
      <c r="BJ334">
        <v>0.362467346744208</v>
      </c>
      <c r="BK334">
        <v>1.7518352559824601E-2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0.75947945466679401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0.73101630279340302</v>
      </c>
      <c r="BX334">
        <v>0</v>
      </c>
      <c r="BY334">
        <v>0.65672037372485503</v>
      </c>
      <c r="BZ334">
        <v>0</v>
      </c>
      <c r="CA334">
        <v>0</v>
      </c>
      <c r="CB334">
        <v>0</v>
      </c>
      <c r="CC334">
        <v>0</v>
      </c>
    </row>
    <row r="335" spans="1:81" x14ac:dyDescent="0.45">
      <c r="A335">
        <v>0</v>
      </c>
      <c r="B335" t="s">
        <v>81</v>
      </c>
      <c r="C335">
        <v>2035</v>
      </c>
      <c r="D335" t="s">
        <v>92</v>
      </c>
      <c r="E335" t="s">
        <v>302</v>
      </c>
      <c r="F335" t="s">
        <v>85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0.23780722661836201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0.23780722661836201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0.22600152540756999</v>
      </c>
      <c r="AQ335">
        <v>1.18057012107923E-2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0.37819429878920802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4.0127752883973699E-3</v>
      </c>
      <c r="BF335">
        <v>0</v>
      </c>
      <c r="BG335">
        <v>0</v>
      </c>
      <c r="BH335">
        <v>0</v>
      </c>
      <c r="BI335">
        <v>0</v>
      </c>
      <c r="BJ335">
        <v>0.362467346744208</v>
      </c>
      <c r="BK335">
        <v>1.7518352559824601E-2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1</v>
      </c>
      <c r="BX335">
        <v>0</v>
      </c>
      <c r="BY335">
        <v>0.84098674802173701</v>
      </c>
      <c r="BZ335">
        <v>0.15901325197826299</v>
      </c>
      <c r="CA335">
        <v>0</v>
      </c>
      <c r="CB335">
        <v>0</v>
      </c>
      <c r="CC335">
        <v>0</v>
      </c>
    </row>
    <row r="336" spans="1:81" x14ac:dyDescent="0.45">
      <c r="A336">
        <v>0</v>
      </c>
      <c r="B336" t="s">
        <v>81</v>
      </c>
      <c r="C336">
        <v>2035</v>
      </c>
      <c r="D336" t="s">
        <v>92</v>
      </c>
      <c r="E336" t="s">
        <v>302</v>
      </c>
      <c r="F336" t="s">
        <v>86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</row>
    <row r="337" spans="1:81" x14ac:dyDescent="0.45">
      <c r="A337">
        <v>0</v>
      </c>
      <c r="B337" t="s">
        <v>81</v>
      </c>
      <c r="C337">
        <v>2035</v>
      </c>
      <c r="D337" t="s">
        <v>92</v>
      </c>
      <c r="E337" t="s">
        <v>302</v>
      </c>
      <c r="F337" t="s">
        <v>87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</row>
    <row r="338" spans="1:81" x14ac:dyDescent="0.45">
      <c r="A338">
        <v>0</v>
      </c>
      <c r="B338" t="s">
        <v>81</v>
      </c>
      <c r="C338">
        <v>2036</v>
      </c>
      <c r="D338" t="s">
        <v>82</v>
      </c>
      <c r="E338" t="s">
        <v>302</v>
      </c>
      <c r="F338" t="s">
        <v>84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0.451455272882754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0.53138075313807498</v>
      </c>
      <c r="BK338">
        <v>1.7163973979171101E-2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1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</row>
    <row r="339" spans="1:81" x14ac:dyDescent="0.45">
      <c r="A339">
        <v>0</v>
      </c>
      <c r="B339" t="s">
        <v>81</v>
      </c>
      <c r="C339">
        <v>2036</v>
      </c>
      <c r="D339" t="s">
        <v>82</v>
      </c>
      <c r="E339" t="s">
        <v>302</v>
      </c>
      <c r="F339" t="s">
        <v>85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0.451455272882754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0.53138075313807498</v>
      </c>
      <c r="BK339">
        <v>1.7163973979171101E-2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1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BX339">
        <v>0</v>
      </c>
      <c r="BY339">
        <v>1</v>
      </c>
      <c r="BZ339">
        <v>0</v>
      </c>
      <c r="CA339">
        <v>0</v>
      </c>
      <c r="CB339">
        <v>0</v>
      </c>
      <c r="CC339">
        <v>0</v>
      </c>
    </row>
    <row r="340" spans="1:81" x14ac:dyDescent="0.45">
      <c r="A340">
        <v>0</v>
      </c>
      <c r="B340" t="s">
        <v>81</v>
      </c>
      <c r="C340">
        <v>2036</v>
      </c>
      <c r="D340" t="s">
        <v>82</v>
      </c>
      <c r="E340" t="s">
        <v>302</v>
      </c>
      <c r="F340" t="s">
        <v>86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</row>
    <row r="341" spans="1:81" x14ac:dyDescent="0.45">
      <c r="A341">
        <v>0</v>
      </c>
      <c r="B341" t="s">
        <v>81</v>
      </c>
      <c r="C341">
        <v>2036</v>
      </c>
      <c r="D341" t="s">
        <v>82</v>
      </c>
      <c r="E341" t="s">
        <v>302</v>
      </c>
      <c r="F341" t="s">
        <v>87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</row>
    <row r="342" spans="1:81" x14ac:dyDescent="0.45">
      <c r="A342">
        <v>0</v>
      </c>
      <c r="B342" t="s">
        <v>81</v>
      </c>
      <c r="C342">
        <v>2036</v>
      </c>
      <c r="D342" t="s">
        <v>88</v>
      </c>
      <c r="E342" t="s">
        <v>302</v>
      </c>
      <c r="F342" t="s">
        <v>84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1.31505327434982E-2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0.46715184497908901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1.7155668978509099E-2</v>
      </c>
      <c r="BF342">
        <v>0</v>
      </c>
      <c r="BG342">
        <v>0</v>
      </c>
      <c r="BH342">
        <v>0</v>
      </c>
      <c r="BI342">
        <v>0</v>
      </c>
      <c r="BJ342">
        <v>0.49760295615281502</v>
      </c>
      <c r="BK342">
        <v>4.9389971460888499E-3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1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0.71485845164250805</v>
      </c>
      <c r="BX342">
        <v>0</v>
      </c>
      <c r="BY342">
        <v>1</v>
      </c>
      <c r="BZ342">
        <v>0</v>
      </c>
      <c r="CA342">
        <v>0</v>
      </c>
      <c r="CB342">
        <v>0</v>
      </c>
      <c r="CC342">
        <v>0</v>
      </c>
    </row>
    <row r="343" spans="1:81" x14ac:dyDescent="0.45">
      <c r="A343">
        <v>0</v>
      </c>
      <c r="B343" t="s">
        <v>81</v>
      </c>
      <c r="C343">
        <v>2036</v>
      </c>
      <c r="D343" t="s">
        <v>88</v>
      </c>
      <c r="E343" t="s">
        <v>302</v>
      </c>
      <c r="F343" t="s">
        <v>85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1.31505327434982E-2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1.31505327434982E-2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1.31505327434982E-2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0.46715184497908901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1.7155668978509099E-2</v>
      </c>
      <c r="BF343">
        <v>0</v>
      </c>
      <c r="BG343">
        <v>0</v>
      </c>
      <c r="BH343">
        <v>0</v>
      </c>
      <c r="BI343">
        <v>0</v>
      </c>
      <c r="BJ343">
        <v>0.49760295615281502</v>
      </c>
      <c r="BK343">
        <v>4.9389971460888499E-3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1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1</v>
      </c>
      <c r="BX343">
        <v>0</v>
      </c>
      <c r="BY343">
        <v>1</v>
      </c>
      <c r="BZ343">
        <v>0</v>
      </c>
      <c r="CA343">
        <v>0</v>
      </c>
      <c r="CB343">
        <v>0</v>
      </c>
      <c r="CC343">
        <v>0</v>
      </c>
    </row>
    <row r="344" spans="1:81" x14ac:dyDescent="0.45">
      <c r="A344">
        <v>0</v>
      </c>
      <c r="B344" t="s">
        <v>81</v>
      </c>
      <c r="C344">
        <v>2036</v>
      </c>
      <c r="D344" t="s">
        <v>88</v>
      </c>
      <c r="E344" t="s">
        <v>302</v>
      </c>
      <c r="F344" t="s">
        <v>86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</row>
    <row r="345" spans="1:81" x14ac:dyDescent="0.45">
      <c r="A345">
        <v>0</v>
      </c>
      <c r="B345" t="s">
        <v>81</v>
      </c>
      <c r="C345">
        <v>2036</v>
      </c>
      <c r="D345" t="s">
        <v>88</v>
      </c>
      <c r="E345" t="s">
        <v>302</v>
      </c>
      <c r="F345" t="s">
        <v>87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</row>
    <row r="346" spans="1:81" x14ac:dyDescent="0.45">
      <c r="A346">
        <v>0</v>
      </c>
      <c r="B346" t="s">
        <v>81</v>
      </c>
      <c r="C346">
        <v>2036</v>
      </c>
      <c r="D346" t="s">
        <v>89</v>
      </c>
      <c r="E346" t="s">
        <v>302</v>
      </c>
      <c r="F346" t="s">
        <v>84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0.30751301676370202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0.32035654666288699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0.27925288985479901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0.37580105490905802</v>
      </c>
      <c r="BK346">
        <v>2.4589508573256098E-2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1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0.59096470633841902</v>
      </c>
      <c r="BX346">
        <v>0</v>
      </c>
      <c r="BY346">
        <v>0.46873190433617501</v>
      </c>
      <c r="BZ346">
        <v>0</v>
      </c>
      <c r="CA346">
        <v>0</v>
      </c>
      <c r="CB346">
        <v>0</v>
      </c>
      <c r="CC346">
        <v>0</v>
      </c>
    </row>
    <row r="347" spans="1:81" x14ac:dyDescent="0.45">
      <c r="A347">
        <v>0</v>
      </c>
      <c r="B347" t="s">
        <v>81</v>
      </c>
      <c r="C347">
        <v>2036</v>
      </c>
      <c r="D347" t="s">
        <v>89</v>
      </c>
      <c r="E347" t="s">
        <v>302</v>
      </c>
      <c r="F347" t="s">
        <v>85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0.32035654666288699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0.32035654666288699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0.32035654666288699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0.27925288985479901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0.37580105490905802</v>
      </c>
      <c r="BK347">
        <v>2.4589508573256098E-2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1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1</v>
      </c>
      <c r="BX347">
        <v>0</v>
      </c>
      <c r="BY347">
        <v>0.59096470633841902</v>
      </c>
      <c r="BZ347">
        <v>0.40903529366158098</v>
      </c>
      <c r="CA347">
        <v>0</v>
      </c>
      <c r="CB347">
        <v>0</v>
      </c>
      <c r="CC347">
        <v>0</v>
      </c>
    </row>
    <row r="348" spans="1:81" x14ac:dyDescent="0.45">
      <c r="A348">
        <v>0</v>
      </c>
      <c r="B348" t="s">
        <v>81</v>
      </c>
      <c r="C348">
        <v>2036</v>
      </c>
      <c r="D348" t="s">
        <v>89</v>
      </c>
      <c r="E348" t="s">
        <v>302</v>
      </c>
      <c r="F348" t="s">
        <v>86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</row>
    <row r="349" spans="1:81" x14ac:dyDescent="0.45">
      <c r="A349">
        <v>0</v>
      </c>
      <c r="B349" t="s">
        <v>81</v>
      </c>
      <c r="C349">
        <v>2036</v>
      </c>
      <c r="D349" t="s">
        <v>89</v>
      </c>
      <c r="E349" t="s">
        <v>302</v>
      </c>
      <c r="F349" t="s">
        <v>87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</row>
    <row r="350" spans="1:81" x14ac:dyDescent="0.45">
      <c r="A350">
        <v>0</v>
      </c>
      <c r="B350" t="s">
        <v>81</v>
      </c>
      <c r="C350">
        <v>2036</v>
      </c>
      <c r="D350" t="s">
        <v>90</v>
      </c>
      <c r="E350" t="s">
        <v>302</v>
      </c>
      <c r="F350" t="s">
        <v>84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0.31355713400500301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0.313238702866454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3.5962637413076898E-2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0.44601014389645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0.22178585362495101</v>
      </c>
      <c r="BK350">
        <v>1.8646868473596E-2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0.26735880017441999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1</v>
      </c>
      <c r="BX350">
        <v>0</v>
      </c>
      <c r="BY350">
        <v>0.73264119982557996</v>
      </c>
      <c r="BZ350">
        <v>0</v>
      </c>
      <c r="CA350">
        <v>0</v>
      </c>
      <c r="CB350">
        <v>0</v>
      </c>
      <c r="CC350">
        <v>0</v>
      </c>
    </row>
    <row r="351" spans="1:81" x14ac:dyDescent="0.45">
      <c r="A351">
        <v>0</v>
      </c>
      <c r="B351" t="s">
        <v>81</v>
      </c>
      <c r="C351">
        <v>2036</v>
      </c>
      <c r="D351" t="s">
        <v>90</v>
      </c>
      <c r="E351" t="s">
        <v>302</v>
      </c>
      <c r="F351" t="s">
        <v>85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0.31355713400500301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0.31355713400500301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0.27759449659192598</v>
      </c>
      <c r="AQ351">
        <v>3.5962637413076898E-2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0.44601014389645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0.22178585362495101</v>
      </c>
      <c r="BK351">
        <v>1.8646868473596E-2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1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1</v>
      </c>
      <c r="BX351">
        <v>0</v>
      </c>
      <c r="BY351">
        <v>1</v>
      </c>
      <c r="BZ351">
        <v>0</v>
      </c>
      <c r="CA351">
        <v>0</v>
      </c>
      <c r="CB351">
        <v>0</v>
      </c>
      <c r="CC351">
        <v>0</v>
      </c>
    </row>
    <row r="352" spans="1:81" x14ac:dyDescent="0.45">
      <c r="A352">
        <v>0</v>
      </c>
      <c r="B352" t="s">
        <v>81</v>
      </c>
      <c r="C352">
        <v>2036</v>
      </c>
      <c r="D352" t="s">
        <v>90</v>
      </c>
      <c r="E352" t="s">
        <v>302</v>
      </c>
      <c r="F352" t="s">
        <v>86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</row>
    <row r="353" spans="1:81" x14ac:dyDescent="0.45">
      <c r="A353">
        <v>0</v>
      </c>
      <c r="B353" t="s">
        <v>81</v>
      </c>
      <c r="C353">
        <v>2036</v>
      </c>
      <c r="D353" t="s">
        <v>90</v>
      </c>
      <c r="E353" t="s">
        <v>302</v>
      </c>
      <c r="F353" t="s">
        <v>87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</row>
    <row r="354" spans="1:81" x14ac:dyDescent="0.45">
      <c r="A354">
        <v>0</v>
      </c>
      <c r="B354" t="s">
        <v>81</v>
      </c>
      <c r="C354">
        <v>2036</v>
      </c>
      <c r="D354" t="s">
        <v>91</v>
      </c>
      <c r="E354" t="s">
        <v>302</v>
      </c>
      <c r="F354" t="s">
        <v>84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0.39957431345065703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0.39957431345065703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0.59237917250687799</v>
      </c>
      <c r="BK354">
        <v>8.0465140424648297E-3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1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0.31531952447697698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</row>
    <row r="355" spans="1:81" x14ac:dyDescent="0.45">
      <c r="A355">
        <v>0</v>
      </c>
      <c r="B355" t="s">
        <v>81</v>
      </c>
      <c r="C355">
        <v>2036</v>
      </c>
      <c r="D355" t="s">
        <v>91</v>
      </c>
      <c r="E355" t="s">
        <v>302</v>
      </c>
      <c r="F355" t="s">
        <v>85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0.39957431345065703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0.39957431345065703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0.39957431345065703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0.59237917250687799</v>
      </c>
      <c r="BK355">
        <v>8.0465140424648297E-3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1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BX355">
        <v>0</v>
      </c>
      <c r="BY355">
        <v>1</v>
      </c>
      <c r="BZ355">
        <v>0</v>
      </c>
      <c r="CA355">
        <v>0</v>
      </c>
      <c r="CB355">
        <v>0</v>
      </c>
      <c r="CC355">
        <v>0</v>
      </c>
    </row>
    <row r="356" spans="1:81" x14ac:dyDescent="0.45">
      <c r="A356">
        <v>0</v>
      </c>
      <c r="B356" t="s">
        <v>81</v>
      </c>
      <c r="C356">
        <v>2036</v>
      </c>
      <c r="D356" t="s">
        <v>91</v>
      </c>
      <c r="E356" t="s">
        <v>302</v>
      </c>
      <c r="F356" t="s">
        <v>86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</row>
    <row r="357" spans="1:81" x14ac:dyDescent="0.45">
      <c r="A357">
        <v>0</v>
      </c>
      <c r="B357" t="s">
        <v>81</v>
      </c>
      <c r="C357">
        <v>2036</v>
      </c>
      <c r="D357" t="s">
        <v>91</v>
      </c>
      <c r="E357" t="s">
        <v>302</v>
      </c>
      <c r="F357" t="s">
        <v>87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</row>
    <row r="358" spans="1:81" x14ac:dyDescent="0.45">
      <c r="A358">
        <v>0</v>
      </c>
      <c r="B358" t="s">
        <v>81</v>
      </c>
      <c r="C358">
        <v>2036</v>
      </c>
      <c r="D358" t="s">
        <v>92</v>
      </c>
      <c r="E358" t="s">
        <v>302</v>
      </c>
      <c r="F358" t="s">
        <v>84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0.23280917120473801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0.234620318377634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1.1806833572245301E-2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0.37820953550620801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4.0140973743546101E-3</v>
      </c>
      <c r="BF358">
        <v>0</v>
      </c>
      <c r="BG358">
        <v>0</v>
      </c>
      <c r="BH358">
        <v>0</v>
      </c>
      <c r="BI358">
        <v>0</v>
      </c>
      <c r="BJ358">
        <v>0.36246300946166599</v>
      </c>
      <c r="BK358">
        <v>1.7511523341477101E-2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0.759467788328414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0.73101780255010995</v>
      </c>
      <c r="BX358">
        <v>0</v>
      </c>
      <c r="BY358">
        <v>0.65672309509323201</v>
      </c>
      <c r="BZ358">
        <v>0</v>
      </c>
      <c r="CA358">
        <v>0</v>
      </c>
      <c r="CB358">
        <v>0</v>
      </c>
      <c r="CC358">
        <v>0</v>
      </c>
    </row>
    <row r="359" spans="1:81" x14ac:dyDescent="0.45">
      <c r="A359">
        <v>0</v>
      </c>
      <c r="B359" t="s">
        <v>81</v>
      </c>
      <c r="C359">
        <v>2036</v>
      </c>
      <c r="D359" t="s">
        <v>92</v>
      </c>
      <c r="E359" t="s">
        <v>302</v>
      </c>
      <c r="F359" t="s">
        <v>85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0.23780183431629401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0.23780183431629401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0.22599500074404899</v>
      </c>
      <c r="AQ359">
        <v>1.1806833572245301E-2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0.37820953550620801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4.0140973743546101E-3</v>
      </c>
      <c r="BF359">
        <v>0</v>
      </c>
      <c r="BG359">
        <v>0</v>
      </c>
      <c r="BH359">
        <v>0</v>
      </c>
      <c r="BI359">
        <v>0</v>
      </c>
      <c r="BJ359">
        <v>0.36246300946166599</v>
      </c>
      <c r="BK359">
        <v>1.7511523341477101E-2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1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1</v>
      </c>
      <c r="BX359">
        <v>0</v>
      </c>
      <c r="BY359">
        <v>0.84099578246643802</v>
      </c>
      <c r="BZ359">
        <v>0.159004217533562</v>
      </c>
      <c r="CA359">
        <v>0</v>
      </c>
      <c r="CB359">
        <v>0</v>
      </c>
      <c r="CC359">
        <v>0</v>
      </c>
    </row>
    <row r="360" spans="1:81" x14ac:dyDescent="0.45">
      <c r="A360">
        <v>0</v>
      </c>
      <c r="B360" t="s">
        <v>81</v>
      </c>
      <c r="C360">
        <v>2036</v>
      </c>
      <c r="D360" t="s">
        <v>92</v>
      </c>
      <c r="E360" t="s">
        <v>302</v>
      </c>
      <c r="F360" t="s">
        <v>86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</row>
    <row r="361" spans="1:81" x14ac:dyDescent="0.45">
      <c r="A361">
        <v>0</v>
      </c>
      <c r="B361" t="s">
        <v>81</v>
      </c>
      <c r="C361">
        <v>2036</v>
      </c>
      <c r="D361" t="s">
        <v>92</v>
      </c>
      <c r="E361" t="s">
        <v>302</v>
      </c>
      <c r="F361" t="s">
        <v>87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</row>
    <row r="362" spans="1:81" x14ac:dyDescent="0.45">
      <c r="A362">
        <v>0</v>
      </c>
      <c r="B362" t="s">
        <v>81</v>
      </c>
      <c r="C362">
        <v>2037</v>
      </c>
      <c r="D362" t="s">
        <v>82</v>
      </c>
      <c r="E362" t="s">
        <v>302</v>
      </c>
      <c r="F362" t="s">
        <v>84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0.45149693362738302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0.53137367451134399</v>
      </c>
      <c r="BK362">
        <v>1.7129391861273099E-2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1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</row>
    <row r="363" spans="1:81" x14ac:dyDescent="0.45">
      <c r="A363">
        <v>0</v>
      </c>
      <c r="B363" t="s">
        <v>81</v>
      </c>
      <c r="C363">
        <v>2037</v>
      </c>
      <c r="D363" t="s">
        <v>82</v>
      </c>
      <c r="E363" t="s">
        <v>302</v>
      </c>
      <c r="F363" t="s">
        <v>85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0.45149693362738302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0.53137367451134399</v>
      </c>
      <c r="BK363">
        <v>1.7129391861273099E-2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1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1</v>
      </c>
      <c r="BX363">
        <v>0</v>
      </c>
      <c r="BY363">
        <v>1</v>
      </c>
      <c r="BZ363">
        <v>0</v>
      </c>
      <c r="CA363">
        <v>0</v>
      </c>
      <c r="CB363">
        <v>0</v>
      </c>
      <c r="CC363">
        <v>0</v>
      </c>
    </row>
    <row r="364" spans="1:81" x14ac:dyDescent="0.45">
      <c r="A364">
        <v>0</v>
      </c>
      <c r="B364" t="s">
        <v>81</v>
      </c>
      <c r="C364">
        <v>2037</v>
      </c>
      <c r="D364" t="s">
        <v>82</v>
      </c>
      <c r="E364" t="s">
        <v>302</v>
      </c>
      <c r="F364" t="s">
        <v>86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</row>
    <row r="365" spans="1:81" x14ac:dyDescent="0.45">
      <c r="A365">
        <v>0</v>
      </c>
      <c r="B365" t="s">
        <v>81</v>
      </c>
      <c r="C365">
        <v>2037</v>
      </c>
      <c r="D365" t="s">
        <v>82</v>
      </c>
      <c r="E365" t="s">
        <v>302</v>
      </c>
      <c r="F365" t="s">
        <v>87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</row>
    <row r="366" spans="1:81" x14ac:dyDescent="0.45">
      <c r="A366">
        <v>0</v>
      </c>
      <c r="B366" t="s">
        <v>81</v>
      </c>
      <c r="C366">
        <v>2037</v>
      </c>
      <c r="D366" t="s">
        <v>88</v>
      </c>
      <c r="E366" t="s">
        <v>302</v>
      </c>
      <c r="F366" t="s">
        <v>84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5.0645813757186804E-3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0.46715985284046602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1.17138352259154E-2</v>
      </c>
      <c r="BF366">
        <v>0</v>
      </c>
      <c r="BG366">
        <v>0</v>
      </c>
      <c r="BH366">
        <v>0</v>
      </c>
      <c r="BI366">
        <v>0</v>
      </c>
      <c r="BJ366">
        <v>0.51112456003440099</v>
      </c>
      <c r="BK366">
        <v>4.9371705234993396E-3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1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0.71485053114399</v>
      </c>
      <c r="BX366">
        <v>0</v>
      </c>
      <c r="BY366">
        <v>1</v>
      </c>
      <c r="BZ366">
        <v>0</v>
      </c>
      <c r="CA366">
        <v>0</v>
      </c>
      <c r="CB366">
        <v>0</v>
      </c>
      <c r="CC366">
        <v>0</v>
      </c>
    </row>
    <row r="367" spans="1:81" x14ac:dyDescent="0.45">
      <c r="A367">
        <v>0</v>
      </c>
      <c r="B367" t="s">
        <v>81</v>
      </c>
      <c r="C367">
        <v>2037</v>
      </c>
      <c r="D367" t="s">
        <v>88</v>
      </c>
      <c r="E367" t="s">
        <v>302</v>
      </c>
      <c r="F367" t="s">
        <v>85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5.0645813757186804E-3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5.0645813757186804E-3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5.0645813757186804E-3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0.46715985284046602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1.17138352259154E-2</v>
      </c>
      <c r="BF367">
        <v>0</v>
      </c>
      <c r="BG367">
        <v>0</v>
      </c>
      <c r="BH367">
        <v>0</v>
      </c>
      <c r="BI367">
        <v>0</v>
      </c>
      <c r="BJ367">
        <v>0.51112456003440099</v>
      </c>
      <c r="BK367">
        <v>4.9371705234993396E-3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1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1</v>
      </c>
      <c r="BX367">
        <v>0</v>
      </c>
      <c r="BY367">
        <v>1</v>
      </c>
      <c r="BZ367">
        <v>0</v>
      </c>
      <c r="CA367">
        <v>0</v>
      </c>
      <c r="CB367">
        <v>0</v>
      </c>
      <c r="CC367">
        <v>0</v>
      </c>
    </row>
    <row r="368" spans="1:81" x14ac:dyDescent="0.45">
      <c r="A368">
        <v>0</v>
      </c>
      <c r="B368" t="s">
        <v>81</v>
      </c>
      <c r="C368">
        <v>2037</v>
      </c>
      <c r="D368" t="s">
        <v>88</v>
      </c>
      <c r="E368" t="s">
        <v>302</v>
      </c>
      <c r="F368" t="s">
        <v>86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</row>
    <row r="369" spans="1:81" x14ac:dyDescent="0.45">
      <c r="A369">
        <v>0</v>
      </c>
      <c r="B369" t="s">
        <v>81</v>
      </c>
      <c r="C369">
        <v>2037</v>
      </c>
      <c r="D369" t="s">
        <v>88</v>
      </c>
      <c r="E369" t="s">
        <v>302</v>
      </c>
      <c r="F369" t="s">
        <v>87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</row>
    <row r="370" spans="1:81" x14ac:dyDescent="0.45">
      <c r="A370">
        <v>0</v>
      </c>
      <c r="B370" t="s">
        <v>81</v>
      </c>
      <c r="C370">
        <v>2037</v>
      </c>
      <c r="D370" t="s">
        <v>89</v>
      </c>
      <c r="E370" t="s">
        <v>302</v>
      </c>
      <c r="F370" t="s">
        <v>84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0.30751955746443199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0.32035893699428603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0.27924751696897598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0.37582687809180498</v>
      </c>
      <c r="BK370">
        <v>2.4566667944932299E-2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1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0.59096617709092303</v>
      </c>
      <c r="BX370">
        <v>0</v>
      </c>
      <c r="BY370">
        <v>0.468712850404571</v>
      </c>
      <c r="BZ370">
        <v>0</v>
      </c>
      <c r="CA370">
        <v>0</v>
      </c>
      <c r="CB370">
        <v>0</v>
      </c>
      <c r="CC370">
        <v>0</v>
      </c>
    </row>
    <row r="371" spans="1:81" x14ac:dyDescent="0.45">
      <c r="A371">
        <v>0</v>
      </c>
      <c r="B371" t="s">
        <v>81</v>
      </c>
      <c r="C371">
        <v>2037</v>
      </c>
      <c r="D371" t="s">
        <v>89</v>
      </c>
      <c r="E371" t="s">
        <v>302</v>
      </c>
      <c r="F371" t="s">
        <v>85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0.32035893699428603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0.32035893699428603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0.32035893699428603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0.27924751696897598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0.37582687809180498</v>
      </c>
      <c r="BK371">
        <v>2.4566667944932299E-2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1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BX371">
        <v>0</v>
      </c>
      <c r="BY371">
        <v>0.59096617709092303</v>
      </c>
      <c r="BZ371">
        <v>0.40903382290907703</v>
      </c>
      <c r="CA371">
        <v>0</v>
      </c>
      <c r="CB371">
        <v>0</v>
      </c>
      <c r="CC371">
        <v>0</v>
      </c>
    </row>
    <row r="372" spans="1:81" x14ac:dyDescent="0.45">
      <c r="A372">
        <v>0</v>
      </c>
      <c r="B372" t="s">
        <v>81</v>
      </c>
      <c r="C372">
        <v>2037</v>
      </c>
      <c r="D372" t="s">
        <v>89</v>
      </c>
      <c r="E372" t="s">
        <v>302</v>
      </c>
      <c r="F372" t="s">
        <v>86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</row>
    <row r="373" spans="1:81" x14ac:dyDescent="0.45">
      <c r="A373">
        <v>0</v>
      </c>
      <c r="B373" t="s">
        <v>81</v>
      </c>
      <c r="C373">
        <v>2037</v>
      </c>
      <c r="D373" t="s">
        <v>89</v>
      </c>
      <c r="E373" t="s">
        <v>302</v>
      </c>
      <c r="F373" t="s">
        <v>87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</row>
    <row r="374" spans="1:81" x14ac:dyDescent="0.45">
      <c r="A374">
        <v>0</v>
      </c>
      <c r="B374" t="s">
        <v>81</v>
      </c>
      <c r="C374">
        <v>2037</v>
      </c>
      <c r="D374" t="s">
        <v>90</v>
      </c>
      <c r="E374" t="s">
        <v>302</v>
      </c>
      <c r="F374" t="s">
        <v>84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0.31355756652222899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0.31323690908936103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3.5959035303532103E-2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0.44601462538414999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0.22179278719413401</v>
      </c>
      <c r="BK374">
        <v>1.8635020899486699E-2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0.26736019477810802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1</v>
      </c>
      <c r="BX374">
        <v>0</v>
      </c>
      <c r="BY374">
        <v>0.73263980522189198</v>
      </c>
      <c r="BZ374">
        <v>0</v>
      </c>
      <c r="CA374">
        <v>0</v>
      </c>
      <c r="CB374">
        <v>0</v>
      </c>
      <c r="CC374">
        <v>0</v>
      </c>
    </row>
    <row r="375" spans="1:81" x14ac:dyDescent="0.45">
      <c r="A375">
        <v>0</v>
      </c>
      <c r="B375" t="s">
        <v>81</v>
      </c>
      <c r="C375">
        <v>2037</v>
      </c>
      <c r="D375" t="s">
        <v>90</v>
      </c>
      <c r="E375" t="s">
        <v>302</v>
      </c>
      <c r="F375" t="s">
        <v>85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0.31355756652222899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0.31355756652222899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0.27759853121869699</v>
      </c>
      <c r="AQ375">
        <v>3.5959035303532103E-2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0.44601462538414999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0.22179278719413401</v>
      </c>
      <c r="BK375">
        <v>1.8635020899486699E-2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1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BX375">
        <v>0</v>
      </c>
      <c r="BY375">
        <v>1</v>
      </c>
      <c r="BZ375">
        <v>0</v>
      </c>
      <c r="CA375">
        <v>0</v>
      </c>
      <c r="CB375">
        <v>0</v>
      </c>
      <c r="CC375">
        <v>0</v>
      </c>
    </row>
    <row r="376" spans="1:81" x14ac:dyDescent="0.45">
      <c r="A376">
        <v>0</v>
      </c>
      <c r="B376" t="s">
        <v>81</v>
      </c>
      <c r="C376">
        <v>2037</v>
      </c>
      <c r="D376" t="s">
        <v>90</v>
      </c>
      <c r="E376" t="s">
        <v>302</v>
      </c>
      <c r="F376" t="s">
        <v>86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</row>
    <row r="377" spans="1:81" x14ac:dyDescent="0.45">
      <c r="A377">
        <v>0</v>
      </c>
      <c r="B377" t="s">
        <v>81</v>
      </c>
      <c r="C377">
        <v>2037</v>
      </c>
      <c r="D377" t="s">
        <v>90</v>
      </c>
      <c r="E377" t="s">
        <v>302</v>
      </c>
      <c r="F377" t="s">
        <v>87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</row>
    <row r="378" spans="1:81" x14ac:dyDescent="0.45">
      <c r="A378">
        <v>0</v>
      </c>
      <c r="B378" t="s">
        <v>81</v>
      </c>
      <c r="C378">
        <v>2037</v>
      </c>
      <c r="D378" t="s">
        <v>91</v>
      </c>
      <c r="E378" t="s">
        <v>302</v>
      </c>
      <c r="F378" t="s">
        <v>84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0.39967139042924599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0.39967139042924599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0.59231875128363098</v>
      </c>
      <c r="BK378">
        <v>8.0098582871226103E-3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1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0.31531115218730699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</row>
    <row r="379" spans="1:81" x14ac:dyDescent="0.45">
      <c r="A379">
        <v>0</v>
      </c>
      <c r="B379" t="s">
        <v>81</v>
      </c>
      <c r="C379">
        <v>2037</v>
      </c>
      <c r="D379" t="s">
        <v>91</v>
      </c>
      <c r="E379" t="s">
        <v>302</v>
      </c>
      <c r="F379" t="s">
        <v>85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0.39967139042924599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0.39967139042924599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0.39967139042924599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0.59231875128363098</v>
      </c>
      <c r="BK379">
        <v>8.0098582871226103E-3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1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BX379">
        <v>0</v>
      </c>
      <c r="BY379">
        <v>1</v>
      </c>
      <c r="BZ379">
        <v>0</v>
      </c>
      <c r="CA379">
        <v>0</v>
      </c>
      <c r="CB379">
        <v>0</v>
      </c>
      <c r="CC379">
        <v>0</v>
      </c>
    </row>
    <row r="380" spans="1:81" x14ac:dyDescent="0.45">
      <c r="A380">
        <v>0</v>
      </c>
      <c r="B380" t="s">
        <v>81</v>
      </c>
      <c r="C380">
        <v>2037</v>
      </c>
      <c r="D380" t="s">
        <v>91</v>
      </c>
      <c r="E380" t="s">
        <v>302</v>
      </c>
      <c r="F380" t="s">
        <v>86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</row>
    <row r="381" spans="1:81" x14ac:dyDescent="0.45">
      <c r="A381">
        <v>0</v>
      </c>
      <c r="B381" t="s">
        <v>81</v>
      </c>
      <c r="C381">
        <v>2037</v>
      </c>
      <c r="D381" t="s">
        <v>91</v>
      </c>
      <c r="E381" t="s">
        <v>302</v>
      </c>
      <c r="F381" t="s">
        <v>87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</row>
    <row r="382" spans="1:81" x14ac:dyDescent="0.45">
      <c r="A382">
        <v>0</v>
      </c>
      <c r="B382" t="s">
        <v>81</v>
      </c>
      <c r="C382">
        <v>2037</v>
      </c>
      <c r="D382" t="s">
        <v>92</v>
      </c>
      <c r="E382" t="s">
        <v>302</v>
      </c>
      <c r="F382" t="s">
        <v>84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0.23091936953471601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0.23461987802855699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1.1805851871589E-2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0.37821395497901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2.74091036980862E-3</v>
      </c>
      <c r="BF382">
        <v>0</v>
      </c>
      <c r="BG382">
        <v>0</v>
      </c>
      <c r="BH382">
        <v>0</v>
      </c>
      <c r="BI382">
        <v>0</v>
      </c>
      <c r="BJ382">
        <v>0.36563856131086703</v>
      </c>
      <c r="BK382">
        <v>1.7496361911966699E-2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0.75946415295435099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0.73101905594177596</v>
      </c>
      <c r="BX382">
        <v>0</v>
      </c>
      <c r="BY382">
        <v>0.65672007497908402</v>
      </c>
      <c r="BZ382">
        <v>0</v>
      </c>
      <c r="CA382">
        <v>0</v>
      </c>
      <c r="CB382">
        <v>0</v>
      </c>
      <c r="CC382">
        <v>0</v>
      </c>
    </row>
    <row r="383" spans="1:81" x14ac:dyDescent="0.45">
      <c r="A383">
        <v>0</v>
      </c>
      <c r="B383" t="s">
        <v>81</v>
      </c>
      <c r="C383">
        <v>2037</v>
      </c>
      <c r="D383" t="s">
        <v>92</v>
      </c>
      <c r="E383" t="s">
        <v>302</v>
      </c>
      <c r="F383" t="s">
        <v>85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0.235910211428348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0.235910211428348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0.224104359556759</v>
      </c>
      <c r="AQ383">
        <v>1.1805851871589E-2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0.37821395497901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2.74091036980862E-3</v>
      </c>
      <c r="BF383">
        <v>0</v>
      </c>
      <c r="BG383">
        <v>0</v>
      </c>
      <c r="BH383">
        <v>0</v>
      </c>
      <c r="BI383">
        <v>0</v>
      </c>
      <c r="BJ383">
        <v>0.36563856131086703</v>
      </c>
      <c r="BK383">
        <v>1.7496361911966699E-2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1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1</v>
      </c>
      <c r="BX383">
        <v>0</v>
      </c>
      <c r="BY383">
        <v>0.84100297568583304</v>
      </c>
      <c r="BZ383">
        <v>0.15899702431416701</v>
      </c>
      <c r="CA383">
        <v>0</v>
      </c>
      <c r="CB383">
        <v>0</v>
      </c>
      <c r="CC383">
        <v>0</v>
      </c>
    </row>
    <row r="384" spans="1:81" x14ac:dyDescent="0.45">
      <c r="A384">
        <v>0</v>
      </c>
      <c r="B384" t="s">
        <v>81</v>
      </c>
      <c r="C384">
        <v>2037</v>
      </c>
      <c r="D384" t="s">
        <v>92</v>
      </c>
      <c r="E384" t="s">
        <v>302</v>
      </c>
      <c r="F384" t="s">
        <v>86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</row>
    <row r="385" spans="1:81" x14ac:dyDescent="0.45">
      <c r="A385">
        <v>0</v>
      </c>
      <c r="B385" t="s">
        <v>81</v>
      </c>
      <c r="C385">
        <v>2037</v>
      </c>
      <c r="D385" t="s">
        <v>92</v>
      </c>
      <c r="E385" t="s">
        <v>302</v>
      </c>
      <c r="F385" t="s">
        <v>87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</row>
    <row r="386" spans="1:81" x14ac:dyDescent="0.45">
      <c r="A386">
        <v>0</v>
      </c>
      <c r="B386" t="s">
        <v>81</v>
      </c>
      <c r="C386">
        <v>2038</v>
      </c>
      <c r="D386" t="s">
        <v>82</v>
      </c>
      <c r="E386" t="s">
        <v>302</v>
      </c>
      <c r="F386" t="s">
        <v>84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0.11418509565165499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0.86871400005968902</v>
      </c>
      <c r="BK386">
        <v>1.7100904288656099E-2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1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</row>
    <row r="387" spans="1:81" x14ac:dyDescent="0.45">
      <c r="A387">
        <v>0</v>
      </c>
      <c r="B387" t="s">
        <v>81</v>
      </c>
      <c r="C387">
        <v>2038</v>
      </c>
      <c r="D387" t="s">
        <v>82</v>
      </c>
      <c r="E387" t="s">
        <v>302</v>
      </c>
      <c r="F387" t="s">
        <v>85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0.11418509565165499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0.86871400005968902</v>
      </c>
      <c r="BK387">
        <v>1.7100904288656099E-2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1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1</v>
      </c>
      <c r="BX387">
        <v>0</v>
      </c>
      <c r="BY387">
        <v>1</v>
      </c>
      <c r="BZ387">
        <v>0</v>
      </c>
      <c r="CA387">
        <v>0</v>
      </c>
      <c r="CB387">
        <v>0</v>
      </c>
      <c r="CC387">
        <v>0</v>
      </c>
    </row>
    <row r="388" spans="1:81" x14ac:dyDescent="0.45">
      <c r="A388">
        <v>0</v>
      </c>
      <c r="B388" t="s">
        <v>81</v>
      </c>
      <c r="C388">
        <v>2038</v>
      </c>
      <c r="D388" t="s">
        <v>82</v>
      </c>
      <c r="E388" t="s">
        <v>302</v>
      </c>
      <c r="F388" t="s">
        <v>86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</row>
    <row r="389" spans="1:81" x14ac:dyDescent="0.45">
      <c r="A389">
        <v>0</v>
      </c>
      <c r="B389" t="s">
        <v>81</v>
      </c>
      <c r="C389">
        <v>2038</v>
      </c>
      <c r="D389" t="s">
        <v>82</v>
      </c>
      <c r="E389" t="s">
        <v>302</v>
      </c>
      <c r="F389" t="s">
        <v>87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</row>
    <row r="390" spans="1:81" x14ac:dyDescent="0.45">
      <c r="A390">
        <v>0</v>
      </c>
      <c r="B390" t="s">
        <v>81</v>
      </c>
      <c r="C390">
        <v>2038</v>
      </c>
      <c r="D390" t="s">
        <v>88</v>
      </c>
      <c r="E390" t="s">
        <v>302</v>
      </c>
      <c r="F390" t="s">
        <v>84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5.0389030060341003E-3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0.467174359418146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1.1706303939076901E-2</v>
      </c>
      <c r="BF390">
        <v>0</v>
      </c>
      <c r="BG390">
        <v>0</v>
      </c>
      <c r="BH390">
        <v>0</v>
      </c>
      <c r="BI390">
        <v>0</v>
      </c>
      <c r="BJ390">
        <v>0.51113986987750903</v>
      </c>
      <c r="BK390">
        <v>4.9405637592340604E-3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1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0.71485158640872903</v>
      </c>
      <c r="BX390">
        <v>0</v>
      </c>
      <c r="BY390">
        <v>1</v>
      </c>
      <c r="BZ390">
        <v>0</v>
      </c>
      <c r="CA390">
        <v>0</v>
      </c>
      <c r="CB390">
        <v>0</v>
      </c>
      <c r="CC390">
        <v>0</v>
      </c>
    </row>
    <row r="391" spans="1:81" x14ac:dyDescent="0.45">
      <c r="A391">
        <v>0</v>
      </c>
      <c r="B391" t="s">
        <v>81</v>
      </c>
      <c r="C391">
        <v>2038</v>
      </c>
      <c r="D391" t="s">
        <v>88</v>
      </c>
      <c r="E391" t="s">
        <v>302</v>
      </c>
      <c r="F391" t="s">
        <v>85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5.0389030060341003E-3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5.0389030060341003E-3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5.0389030060341003E-3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0.467174359418146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1.1706303939076901E-2</v>
      </c>
      <c r="BF391">
        <v>0</v>
      </c>
      <c r="BG391">
        <v>0</v>
      </c>
      <c r="BH391">
        <v>0</v>
      </c>
      <c r="BI391">
        <v>0</v>
      </c>
      <c r="BJ391">
        <v>0.51113986987750903</v>
      </c>
      <c r="BK391">
        <v>4.9405637592340604E-3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1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1</v>
      </c>
      <c r="BX391">
        <v>0</v>
      </c>
      <c r="BY391">
        <v>1</v>
      </c>
      <c r="BZ391">
        <v>0</v>
      </c>
      <c r="CA391">
        <v>0</v>
      </c>
      <c r="CB391">
        <v>0</v>
      </c>
      <c r="CC391">
        <v>0</v>
      </c>
    </row>
    <row r="392" spans="1:81" x14ac:dyDescent="0.45">
      <c r="A392">
        <v>0</v>
      </c>
      <c r="B392" t="s">
        <v>81</v>
      </c>
      <c r="C392">
        <v>2038</v>
      </c>
      <c r="D392" t="s">
        <v>88</v>
      </c>
      <c r="E392" t="s">
        <v>302</v>
      </c>
      <c r="F392" t="s">
        <v>86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</row>
    <row r="393" spans="1:81" x14ac:dyDescent="0.45">
      <c r="A393">
        <v>0</v>
      </c>
      <c r="B393" t="s">
        <v>81</v>
      </c>
      <c r="C393">
        <v>2038</v>
      </c>
      <c r="D393" t="s">
        <v>88</v>
      </c>
      <c r="E393" t="s">
        <v>302</v>
      </c>
      <c r="F393" t="s">
        <v>87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</row>
    <row r="394" spans="1:81" x14ac:dyDescent="0.45">
      <c r="A394">
        <v>0</v>
      </c>
      <c r="B394" t="s">
        <v>81</v>
      </c>
      <c r="C394">
        <v>2038</v>
      </c>
      <c r="D394" t="s">
        <v>89</v>
      </c>
      <c r="E394" t="s">
        <v>302</v>
      </c>
      <c r="F394" t="s">
        <v>84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0.30751852992019701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0.320358047787066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0.27924648937933599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0.37584361457766002</v>
      </c>
      <c r="BK394">
        <v>2.45518482559379E-2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1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0.59095881976840603</v>
      </c>
      <c r="BX394">
        <v>0</v>
      </c>
      <c r="BY394">
        <v>0.46868976295910397</v>
      </c>
      <c r="BZ394">
        <v>0</v>
      </c>
      <c r="CA394">
        <v>0</v>
      </c>
      <c r="CB394">
        <v>0</v>
      </c>
      <c r="CC394">
        <v>0</v>
      </c>
    </row>
    <row r="395" spans="1:81" x14ac:dyDescent="0.45">
      <c r="A395">
        <v>0</v>
      </c>
      <c r="B395" t="s">
        <v>81</v>
      </c>
      <c r="C395">
        <v>2038</v>
      </c>
      <c r="D395" t="s">
        <v>89</v>
      </c>
      <c r="E395" t="s">
        <v>302</v>
      </c>
      <c r="F395" t="s">
        <v>85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0.320358047787066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0.320358047787066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0.320358047787066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0.27924648937933599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0.37584361457766002</v>
      </c>
      <c r="BK395">
        <v>2.45518482559379E-2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1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BX395">
        <v>0</v>
      </c>
      <c r="BY395">
        <v>0.59095881976840603</v>
      </c>
      <c r="BZ395">
        <v>0.40904118023159403</v>
      </c>
      <c r="CA395">
        <v>0</v>
      </c>
      <c r="CB395">
        <v>0</v>
      </c>
      <c r="CC395">
        <v>0</v>
      </c>
    </row>
    <row r="396" spans="1:81" x14ac:dyDescent="0.45">
      <c r="A396">
        <v>0</v>
      </c>
      <c r="B396" t="s">
        <v>81</v>
      </c>
      <c r="C396">
        <v>2038</v>
      </c>
      <c r="D396" t="s">
        <v>89</v>
      </c>
      <c r="E396" t="s">
        <v>302</v>
      </c>
      <c r="F396" t="s">
        <v>86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</row>
    <row r="397" spans="1:81" x14ac:dyDescent="0.45">
      <c r="A397">
        <v>0</v>
      </c>
      <c r="B397" t="s">
        <v>81</v>
      </c>
      <c r="C397">
        <v>2038</v>
      </c>
      <c r="D397" t="s">
        <v>89</v>
      </c>
      <c r="E397" t="s">
        <v>302</v>
      </c>
      <c r="F397" t="s">
        <v>87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</row>
    <row r="398" spans="1:81" x14ac:dyDescent="0.45">
      <c r="A398">
        <v>0</v>
      </c>
      <c r="B398" t="s">
        <v>81</v>
      </c>
      <c r="C398">
        <v>2038</v>
      </c>
      <c r="D398" t="s">
        <v>90</v>
      </c>
      <c r="E398" t="s">
        <v>302</v>
      </c>
      <c r="F398" t="s">
        <v>84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0.313558823117142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0.313236427860557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3.5959686575741903E-2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0.446021222018194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0.221777098723034</v>
      </c>
      <c r="BK398">
        <v>1.86428561416296E-2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0.26735257425603798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1</v>
      </c>
      <c r="BX398">
        <v>0</v>
      </c>
      <c r="BY398">
        <v>0.73264742574396202</v>
      </c>
      <c r="BZ398">
        <v>0</v>
      </c>
      <c r="CA398">
        <v>0</v>
      </c>
      <c r="CB398">
        <v>0</v>
      </c>
      <c r="CC398">
        <v>0</v>
      </c>
    </row>
    <row r="399" spans="1:81" x14ac:dyDescent="0.45">
      <c r="A399">
        <v>0</v>
      </c>
      <c r="B399" t="s">
        <v>81</v>
      </c>
      <c r="C399">
        <v>2038</v>
      </c>
      <c r="D399" t="s">
        <v>90</v>
      </c>
      <c r="E399" t="s">
        <v>302</v>
      </c>
      <c r="F399" t="s">
        <v>85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0.313558823117142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0.313558823117142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0.2775991365414</v>
      </c>
      <c r="AQ399">
        <v>3.5959686575741903E-2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0.446021222018194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0.221777098723034</v>
      </c>
      <c r="BK399">
        <v>1.86428561416296E-2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1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BX399">
        <v>0</v>
      </c>
      <c r="BY399">
        <v>1</v>
      </c>
      <c r="BZ399">
        <v>0</v>
      </c>
      <c r="CA399">
        <v>0</v>
      </c>
      <c r="CB399">
        <v>0</v>
      </c>
      <c r="CC399">
        <v>0</v>
      </c>
    </row>
    <row r="400" spans="1:81" x14ac:dyDescent="0.45">
      <c r="A400">
        <v>0</v>
      </c>
      <c r="B400" t="s">
        <v>81</v>
      </c>
      <c r="C400">
        <v>2038</v>
      </c>
      <c r="D400" t="s">
        <v>90</v>
      </c>
      <c r="E400" t="s">
        <v>302</v>
      </c>
      <c r="F400" t="s">
        <v>86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</row>
    <row r="401" spans="1:81" x14ac:dyDescent="0.45">
      <c r="A401">
        <v>0</v>
      </c>
      <c r="B401" t="s">
        <v>81</v>
      </c>
      <c r="C401">
        <v>2038</v>
      </c>
      <c r="D401" t="s">
        <v>90</v>
      </c>
      <c r="E401" t="s">
        <v>302</v>
      </c>
      <c r="F401" t="s">
        <v>87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</row>
    <row r="402" spans="1:81" x14ac:dyDescent="0.45">
      <c r="A402">
        <v>0</v>
      </c>
      <c r="B402" t="s">
        <v>81</v>
      </c>
      <c r="C402">
        <v>2038</v>
      </c>
      <c r="D402" t="s">
        <v>91</v>
      </c>
      <c r="E402" t="s">
        <v>302</v>
      </c>
      <c r="F402" t="s">
        <v>84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0.99203530844155796</v>
      </c>
      <c r="BK402">
        <v>7.9646915584415598E-3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1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0.31529017857142899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</row>
    <row r="403" spans="1:81" x14ac:dyDescent="0.45">
      <c r="A403">
        <v>0</v>
      </c>
      <c r="B403" t="s">
        <v>81</v>
      </c>
      <c r="C403">
        <v>2038</v>
      </c>
      <c r="D403" t="s">
        <v>91</v>
      </c>
      <c r="E403" t="s">
        <v>302</v>
      </c>
      <c r="F403" t="s">
        <v>85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0.99203530844155796</v>
      </c>
      <c r="BK403">
        <v>7.9646915584415598E-3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1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BX403">
        <v>0</v>
      </c>
      <c r="BY403">
        <v>1</v>
      </c>
      <c r="BZ403">
        <v>0</v>
      </c>
      <c r="CA403">
        <v>0</v>
      </c>
      <c r="CB403">
        <v>0</v>
      </c>
      <c r="CC403">
        <v>0</v>
      </c>
    </row>
    <row r="404" spans="1:81" x14ac:dyDescent="0.45">
      <c r="A404">
        <v>0</v>
      </c>
      <c r="B404" t="s">
        <v>81</v>
      </c>
      <c r="C404">
        <v>2038</v>
      </c>
      <c r="D404" t="s">
        <v>91</v>
      </c>
      <c r="E404" t="s">
        <v>302</v>
      </c>
      <c r="F404" t="s">
        <v>86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</row>
    <row r="405" spans="1:81" x14ac:dyDescent="0.45">
      <c r="A405">
        <v>0</v>
      </c>
      <c r="B405" t="s">
        <v>81</v>
      </c>
      <c r="C405">
        <v>2038</v>
      </c>
      <c r="D405" t="s">
        <v>91</v>
      </c>
      <c r="E405" t="s">
        <v>302</v>
      </c>
      <c r="F405" t="s">
        <v>87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</row>
    <row r="406" spans="1:81" x14ac:dyDescent="0.45">
      <c r="A406">
        <v>0</v>
      </c>
      <c r="B406" t="s">
        <v>81</v>
      </c>
      <c r="C406">
        <v>2038</v>
      </c>
      <c r="D406" t="s">
        <v>92</v>
      </c>
      <c r="E406" t="s">
        <v>302</v>
      </c>
      <c r="F406" t="s">
        <v>84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0.22365882573847001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0.22736452032149199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1.18064938937959E-2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0.367820101690297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2.7392317633068101E-3</v>
      </c>
      <c r="BF406">
        <v>0</v>
      </c>
      <c r="BG406">
        <v>0</v>
      </c>
      <c r="BH406">
        <v>0</v>
      </c>
      <c r="BI406">
        <v>0</v>
      </c>
      <c r="BJ406">
        <v>0.38329915429901101</v>
      </c>
      <c r="BK406">
        <v>1.7492056596062702E-2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0.75945292681759402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0.731020511102357</v>
      </c>
      <c r="BX406">
        <v>0</v>
      </c>
      <c r="BY406">
        <v>0.65671976996343995</v>
      </c>
      <c r="BZ406">
        <v>0</v>
      </c>
      <c r="CA406">
        <v>0</v>
      </c>
      <c r="CB406">
        <v>0</v>
      </c>
      <c r="CC406">
        <v>0</v>
      </c>
    </row>
    <row r="407" spans="1:81" x14ac:dyDescent="0.45">
      <c r="A407">
        <v>0</v>
      </c>
      <c r="B407" t="s">
        <v>81</v>
      </c>
      <c r="C407">
        <v>2038</v>
      </c>
      <c r="D407" t="s">
        <v>92</v>
      </c>
      <c r="E407" t="s">
        <v>302</v>
      </c>
      <c r="F407" t="s">
        <v>85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0.228649455651322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0.228649455651322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0.21684296175752599</v>
      </c>
      <c r="AQ407">
        <v>1.18064938937959E-2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0.367820101690297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2.7392317633068101E-3</v>
      </c>
      <c r="BF407">
        <v>0</v>
      </c>
      <c r="BG407">
        <v>0</v>
      </c>
      <c r="BH407">
        <v>0</v>
      </c>
      <c r="BI407">
        <v>0</v>
      </c>
      <c r="BJ407">
        <v>0.38329915429901101</v>
      </c>
      <c r="BK407">
        <v>1.7492056596062702E-2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1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BX407">
        <v>0</v>
      </c>
      <c r="BY407">
        <v>0.84100858218983898</v>
      </c>
      <c r="BZ407">
        <v>0.15899141781016099</v>
      </c>
      <c r="CA407">
        <v>0</v>
      </c>
      <c r="CB407">
        <v>0</v>
      </c>
      <c r="CC407">
        <v>0</v>
      </c>
    </row>
    <row r="408" spans="1:81" x14ac:dyDescent="0.45">
      <c r="A408">
        <v>0</v>
      </c>
      <c r="B408" t="s">
        <v>81</v>
      </c>
      <c r="C408">
        <v>2038</v>
      </c>
      <c r="D408" t="s">
        <v>92</v>
      </c>
      <c r="E408" t="s">
        <v>302</v>
      </c>
      <c r="F408" t="s">
        <v>86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</row>
    <row r="409" spans="1:81" x14ac:dyDescent="0.45">
      <c r="A409">
        <v>0</v>
      </c>
      <c r="B409" t="s">
        <v>81</v>
      </c>
      <c r="C409">
        <v>2038</v>
      </c>
      <c r="D409" t="s">
        <v>92</v>
      </c>
      <c r="E409" t="s">
        <v>302</v>
      </c>
      <c r="F409" t="s">
        <v>87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</row>
    <row r="410" spans="1:81" x14ac:dyDescent="0.45">
      <c r="A410">
        <v>0</v>
      </c>
      <c r="B410" t="s">
        <v>81</v>
      </c>
      <c r="C410">
        <v>2039</v>
      </c>
      <c r="D410" t="s">
        <v>82</v>
      </c>
      <c r="E410" t="s">
        <v>302</v>
      </c>
      <c r="F410" t="s">
        <v>84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0.11421656878080499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0.86866570256470799</v>
      </c>
      <c r="BK410">
        <v>1.7117728654487501E-2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1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</row>
    <row r="411" spans="1:81" x14ac:dyDescent="0.45">
      <c r="A411">
        <v>0</v>
      </c>
      <c r="B411" t="s">
        <v>81</v>
      </c>
      <c r="C411">
        <v>2039</v>
      </c>
      <c r="D411" t="s">
        <v>82</v>
      </c>
      <c r="E411" t="s">
        <v>302</v>
      </c>
      <c r="F411" t="s">
        <v>85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0.11421656878080499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0.86866570256470799</v>
      </c>
      <c r="BK411">
        <v>1.7117728654487501E-2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1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1</v>
      </c>
      <c r="BX411">
        <v>0</v>
      </c>
      <c r="BY411">
        <v>1</v>
      </c>
      <c r="BZ411">
        <v>0</v>
      </c>
      <c r="CA411">
        <v>0</v>
      </c>
      <c r="CB411">
        <v>0</v>
      </c>
      <c r="CC411">
        <v>0</v>
      </c>
    </row>
    <row r="412" spans="1:81" x14ac:dyDescent="0.45">
      <c r="A412">
        <v>0</v>
      </c>
      <c r="B412" t="s">
        <v>81</v>
      </c>
      <c r="C412">
        <v>2039</v>
      </c>
      <c r="D412" t="s">
        <v>82</v>
      </c>
      <c r="E412" t="s">
        <v>302</v>
      </c>
      <c r="F412" t="s">
        <v>86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</row>
    <row r="413" spans="1:81" x14ac:dyDescent="0.45">
      <c r="A413">
        <v>0</v>
      </c>
      <c r="B413" t="s">
        <v>81</v>
      </c>
      <c r="C413">
        <v>2039</v>
      </c>
      <c r="D413" t="s">
        <v>82</v>
      </c>
      <c r="E413" t="s">
        <v>302</v>
      </c>
      <c r="F413" t="s">
        <v>87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</row>
    <row r="414" spans="1:81" x14ac:dyDescent="0.45">
      <c r="A414">
        <v>0</v>
      </c>
      <c r="B414" t="s">
        <v>81</v>
      </c>
      <c r="C414">
        <v>2039</v>
      </c>
      <c r="D414" t="s">
        <v>88</v>
      </c>
      <c r="E414" t="s">
        <v>302</v>
      </c>
      <c r="F414" t="s">
        <v>84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5.0262008223984902E-3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0.46718381034261403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1.1709647426795301E-2</v>
      </c>
      <c r="BF414">
        <v>0</v>
      </c>
      <c r="BG414">
        <v>0</v>
      </c>
      <c r="BH414">
        <v>0</v>
      </c>
      <c r="BI414">
        <v>0</v>
      </c>
      <c r="BJ414">
        <v>0.51114361629702798</v>
      </c>
      <c r="BK414">
        <v>4.9367251111638501E-3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1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0.71484090829517599</v>
      </c>
      <c r="BX414">
        <v>0</v>
      </c>
      <c r="BY414">
        <v>1</v>
      </c>
      <c r="BZ414">
        <v>0</v>
      </c>
      <c r="CA414">
        <v>0</v>
      </c>
      <c r="CB414">
        <v>0</v>
      </c>
      <c r="CC414">
        <v>0</v>
      </c>
    </row>
    <row r="415" spans="1:81" x14ac:dyDescent="0.45">
      <c r="A415">
        <v>0</v>
      </c>
      <c r="B415" t="s">
        <v>81</v>
      </c>
      <c r="C415">
        <v>2039</v>
      </c>
      <c r="D415" t="s">
        <v>88</v>
      </c>
      <c r="E415" t="s">
        <v>302</v>
      </c>
      <c r="F415" t="s">
        <v>85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5.0262008223984902E-3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5.0262008223984902E-3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5.0262008223984902E-3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0.46718381034261403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1.1709647426795301E-2</v>
      </c>
      <c r="BF415">
        <v>0</v>
      </c>
      <c r="BG415">
        <v>0</v>
      </c>
      <c r="BH415">
        <v>0</v>
      </c>
      <c r="BI415">
        <v>0</v>
      </c>
      <c r="BJ415">
        <v>0.51114361629702798</v>
      </c>
      <c r="BK415">
        <v>4.9367251111638501E-3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1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BX415">
        <v>0</v>
      </c>
      <c r="BY415">
        <v>1</v>
      </c>
      <c r="BZ415">
        <v>0</v>
      </c>
      <c r="CA415">
        <v>0</v>
      </c>
      <c r="CB415">
        <v>0</v>
      </c>
      <c r="CC415">
        <v>0</v>
      </c>
    </row>
    <row r="416" spans="1:81" x14ac:dyDescent="0.45">
      <c r="A416">
        <v>0</v>
      </c>
      <c r="B416" t="s">
        <v>81</v>
      </c>
      <c r="C416">
        <v>2039</v>
      </c>
      <c r="D416" t="s">
        <v>88</v>
      </c>
      <c r="E416" t="s">
        <v>302</v>
      </c>
      <c r="F416" t="s">
        <v>86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</row>
    <row r="417" spans="1:81" x14ac:dyDescent="0.45">
      <c r="A417">
        <v>0</v>
      </c>
      <c r="B417" t="s">
        <v>81</v>
      </c>
      <c r="C417">
        <v>2039</v>
      </c>
      <c r="D417" t="s">
        <v>88</v>
      </c>
      <c r="E417" t="s">
        <v>302</v>
      </c>
      <c r="F417" t="s">
        <v>87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</row>
    <row r="418" spans="1:81" x14ac:dyDescent="0.45">
      <c r="A418">
        <v>0</v>
      </c>
      <c r="B418" t="s">
        <v>81</v>
      </c>
      <c r="C418">
        <v>2039</v>
      </c>
      <c r="D418" t="s">
        <v>89</v>
      </c>
      <c r="E418" t="s">
        <v>302</v>
      </c>
      <c r="F418" t="s">
        <v>84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0.21210808228193501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0.22494501968517799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0.27923442107309399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0.47126619840691802</v>
      </c>
      <c r="BK418">
        <v>2.4554360834810801E-2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0.59094879980139203</v>
      </c>
      <c r="BX418">
        <v>0</v>
      </c>
      <c r="BY418">
        <v>0.468668832309454</v>
      </c>
      <c r="BZ418">
        <v>0</v>
      </c>
      <c r="CA418">
        <v>0</v>
      </c>
      <c r="CB418">
        <v>0</v>
      </c>
      <c r="CC418">
        <v>0</v>
      </c>
    </row>
    <row r="419" spans="1:81" x14ac:dyDescent="0.45">
      <c r="A419">
        <v>0</v>
      </c>
      <c r="B419" t="s">
        <v>81</v>
      </c>
      <c r="C419">
        <v>2039</v>
      </c>
      <c r="D419" t="s">
        <v>89</v>
      </c>
      <c r="E419" t="s">
        <v>302</v>
      </c>
      <c r="F419" t="s">
        <v>85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0.22494501968517799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0.22494501968517799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0.22494501968517799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0.27923442107309399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0.47126619840691802</v>
      </c>
      <c r="BK419">
        <v>2.4554360834810801E-2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1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1</v>
      </c>
      <c r="BX419">
        <v>0</v>
      </c>
      <c r="BY419">
        <v>0.59094879980139203</v>
      </c>
      <c r="BZ419">
        <v>0.40905120019860802</v>
      </c>
      <c r="CA419">
        <v>0</v>
      </c>
      <c r="CB419">
        <v>0</v>
      </c>
      <c r="CC419">
        <v>0</v>
      </c>
    </row>
    <row r="420" spans="1:81" x14ac:dyDescent="0.45">
      <c r="A420">
        <v>0</v>
      </c>
      <c r="B420" t="s">
        <v>81</v>
      </c>
      <c r="C420">
        <v>2039</v>
      </c>
      <c r="D420" t="s">
        <v>89</v>
      </c>
      <c r="E420" t="s">
        <v>302</v>
      </c>
      <c r="F420" t="s">
        <v>86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</row>
    <row r="421" spans="1:81" x14ac:dyDescent="0.45">
      <c r="A421">
        <v>0</v>
      </c>
      <c r="B421" t="s">
        <v>81</v>
      </c>
      <c r="C421">
        <v>2039</v>
      </c>
      <c r="D421" t="s">
        <v>89</v>
      </c>
      <c r="E421" t="s">
        <v>302</v>
      </c>
      <c r="F421" t="s">
        <v>87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</row>
    <row r="422" spans="1:81" x14ac:dyDescent="0.45">
      <c r="A422">
        <v>0</v>
      </c>
      <c r="B422" t="s">
        <v>81</v>
      </c>
      <c r="C422">
        <v>2039</v>
      </c>
      <c r="D422" t="s">
        <v>90</v>
      </c>
      <c r="E422" t="s">
        <v>302</v>
      </c>
      <c r="F422" t="s">
        <v>84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0.31356430318119599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0.31323991771144699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3.5956881685251803E-2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0.44601338575254701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0.22177707786914799</v>
      </c>
      <c r="BK422">
        <v>1.8645233197109898E-2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0.267351850106188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1</v>
      </c>
      <c r="BX422">
        <v>0</v>
      </c>
      <c r="BY422">
        <v>0.732648149893812</v>
      </c>
      <c r="BZ422">
        <v>0</v>
      </c>
      <c r="CA422">
        <v>0</v>
      </c>
      <c r="CB422">
        <v>0</v>
      </c>
      <c r="CC422">
        <v>0</v>
      </c>
    </row>
    <row r="423" spans="1:81" x14ac:dyDescent="0.45">
      <c r="A423">
        <v>0</v>
      </c>
      <c r="B423" t="s">
        <v>81</v>
      </c>
      <c r="C423">
        <v>2039</v>
      </c>
      <c r="D423" t="s">
        <v>90</v>
      </c>
      <c r="E423" t="s">
        <v>302</v>
      </c>
      <c r="F423" t="s">
        <v>85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0.31356430318119599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0.31356430318119599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0.27760742149594397</v>
      </c>
      <c r="AQ423">
        <v>3.5956881685251803E-2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0.44601338575254701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0.22177707786914799</v>
      </c>
      <c r="BK423">
        <v>1.8645233197109898E-2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1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1</v>
      </c>
      <c r="BX423">
        <v>0</v>
      </c>
      <c r="BY423">
        <v>1</v>
      </c>
      <c r="BZ423">
        <v>0</v>
      </c>
      <c r="CA423">
        <v>0</v>
      </c>
      <c r="CB423">
        <v>0</v>
      </c>
      <c r="CC423">
        <v>0</v>
      </c>
    </row>
    <row r="424" spans="1:81" x14ac:dyDescent="0.45">
      <c r="A424">
        <v>0</v>
      </c>
      <c r="B424" t="s">
        <v>81</v>
      </c>
      <c r="C424">
        <v>2039</v>
      </c>
      <c r="D424" t="s">
        <v>90</v>
      </c>
      <c r="E424" t="s">
        <v>302</v>
      </c>
      <c r="F424" t="s">
        <v>86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</row>
    <row r="425" spans="1:81" x14ac:dyDescent="0.45">
      <c r="A425">
        <v>0</v>
      </c>
      <c r="B425" t="s">
        <v>81</v>
      </c>
      <c r="C425">
        <v>2039</v>
      </c>
      <c r="D425" t="s">
        <v>90</v>
      </c>
      <c r="E425" t="s">
        <v>302</v>
      </c>
      <c r="F425" t="s">
        <v>87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</row>
    <row r="426" spans="1:81" x14ac:dyDescent="0.45">
      <c r="A426">
        <v>0</v>
      </c>
      <c r="B426" t="s">
        <v>81</v>
      </c>
      <c r="C426">
        <v>2039</v>
      </c>
      <c r="D426" t="s">
        <v>91</v>
      </c>
      <c r="E426" t="s">
        <v>302</v>
      </c>
      <c r="F426" t="s">
        <v>84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0.99202367813785497</v>
      </c>
      <c r="BK426">
        <v>7.9763218621450808E-3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1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0.315340624059396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</row>
    <row r="427" spans="1:81" x14ac:dyDescent="0.45">
      <c r="A427">
        <v>0</v>
      </c>
      <c r="B427" t="s">
        <v>81</v>
      </c>
      <c r="C427">
        <v>2039</v>
      </c>
      <c r="D427" t="s">
        <v>91</v>
      </c>
      <c r="E427" t="s">
        <v>302</v>
      </c>
      <c r="F427" t="s">
        <v>85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0.99202367813785497</v>
      </c>
      <c r="BK427">
        <v>7.9763218621450808E-3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1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1</v>
      </c>
      <c r="BX427">
        <v>0</v>
      </c>
      <c r="BY427">
        <v>1</v>
      </c>
      <c r="BZ427">
        <v>0</v>
      </c>
      <c r="CA427">
        <v>0</v>
      </c>
      <c r="CB427">
        <v>0</v>
      </c>
      <c r="CC427">
        <v>0</v>
      </c>
    </row>
    <row r="428" spans="1:81" x14ac:dyDescent="0.45">
      <c r="A428">
        <v>0</v>
      </c>
      <c r="B428" t="s">
        <v>81</v>
      </c>
      <c r="C428">
        <v>2039</v>
      </c>
      <c r="D428" t="s">
        <v>91</v>
      </c>
      <c r="E428" t="s">
        <v>302</v>
      </c>
      <c r="F428" t="s">
        <v>86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</row>
    <row r="429" spans="1:81" x14ac:dyDescent="0.45">
      <c r="A429">
        <v>0</v>
      </c>
      <c r="B429" t="s">
        <v>81</v>
      </c>
      <c r="C429">
        <v>2039</v>
      </c>
      <c r="D429" t="s">
        <v>91</v>
      </c>
      <c r="E429" t="s">
        <v>302</v>
      </c>
      <c r="F429" t="s">
        <v>87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</row>
    <row r="430" spans="1:81" x14ac:dyDescent="0.45">
      <c r="A430">
        <v>0</v>
      </c>
      <c r="B430" t="s">
        <v>81</v>
      </c>
      <c r="C430">
        <v>2039</v>
      </c>
      <c r="D430" t="s">
        <v>92</v>
      </c>
      <c r="E430" t="s">
        <v>302</v>
      </c>
      <c r="F430" t="s">
        <v>84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0.18657142362972801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0.19027821902682099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1.18058520395112E-2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0.36781660465916499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2.7400427665146701E-3</v>
      </c>
      <c r="BF430">
        <v>0</v>
      </c>
      <c r="BG430">
        <v>0</v>
      </c>
      <c r="BH430">
        <v>0</v>
      </c>
      <c r="BI430">
        <v>0</v>
      </c>
      <c r="BJ430">
        <v>0.42038901324778799</v>
      </c>
      <c r="BK430">
        <v>1.7493488984755001E-2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0.75944700293029799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0.73101610070977097</v>
      </c>
      <c r="BX430">
        <v>0</v>
      </c>
      <c r="BY430">
        <v>0.65671269513701602</v>
      </c>
      <c r="BZ430">
        <v>0</v>
      </c>
      <c r="CA430">
        <v>0</v>
      </c>
      <c r="CB430">
        <v>0</v>
      </c>
      <c r="CC430">
        <v>0</v>
      </c>
    </row>
    <row r="431" spans="1:81" x14ac:dyDescent="0.45">
      <c r="A431">
        <v>0</v>
      </c>
      <c r="B431" t="s">
        <v>81</v>
      </c>
      <c r="C431">
        <v>2039</v>
      </c>
      <c r="D431" t="s">
        <v>92</v>
      </c>
      <c r="E431" t="s">
        <v>302</v>
      </c>
      <c r="F431" t="s">
        <v>85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0.191560850341777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0.191560850341777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0.17975499830226599</v>
      </c>
      <c r="AQ431">
        <v>1.18058520395112E-2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0.36781660465916499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2.7400427665146701E-3</v>
      </c>
      <c r="BF431">
        <v>0</v>
      </c>
      <c r="BG431">
        <v>0</v>
      </c>
      <c r="BH431">
        <v>0</v>
      </c>
      <c r="BI431">
        <v>0</v>
      </c>
      <c r="BJ431">
        <v>0.42038901324778799</v>
      </c>
      <c r="BK431">
        <v>1.7493488984755001E-2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1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BX431">
        <v>0</v>
      </c>
      <c r="BY431">
        <v>0.84101106667771197</v>
      </c>
      <c r="BZ431">
        <v>0.158988933322288</v>
      </c>
      <c r="CA431">
        <v>0</v>
      </c>
      <c r="CB431">
        <v>0</v>
      </c>
      <c r="CC431">
        <v>0</v>
      </c>
    </row>
    <row r="432" spans="1:81" x14ac:dyDescent="0.45">
      <c r="A432">
        <v>0</v>
      </c>
      <c r="B432" t="s">
        <v>81</v>
      </c>
      <c r="C432">
        <v>2039</v>
      </c>
      <c r="D432" t="s">
        <v>92</v>
      </c>
      <c r="E432" t="s">
        <v>302</v>
      </c>
      <c r="F432" t="s">
        <v>86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</row>
    <row r="433" spans="1:81" x14ac:dyDescent="0.45">
      <c r="A433">
        <v>0</v>
      </c>
      <c r="B433" t="s">
        <v>81</v>
      </c>
      <c r="C433">
        <v>2039</v>
      </c>
      <c r="D433" t="s">
        <v>92</v>
      </c>
      <c r="E433" t="s">
        <v>302</v>
      </c>
      <c r="F433" t="s">
        <v>87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</row>
    <row r="434" spans="1:81" x14ac:dyDescent="0.45">
      <c r="A434">
        <v>0</v>
      </c>
      <c r="B434" t="s">
        <v>81</v>
      </c>
      <c r="C434">
        <v>2040</v>
      </c>
      <c r="D434" t="s">
        <v>82</v>
      </c>
      <c r="E434" t="s">
        <v>302</v>
      </c>
      <c r="F434" t="s">
        <v>84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0.114254053423539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0.86859909016680303</v>
      </c>
      <c r="BK434">
        <v>1.7146856409658202E-2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1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</row>
    <row r="435" spans="1:81" x14ac:dyDescent="0.45">
      <c r="A435">
        <v>0</v>
      </c>
      <c r="B435" t="s">
        <v>81</v>
      </c>
      <c r="C435">
        <v>2040</v>
      </c>
      <c r="D435" t="s">
        <v>82</v>
      </c>
      <c r="E435" t="s">
        <v>302</v>
      </c>
      <c r="F435" t="s">
        <v>85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0.114254053423539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0.86859909016680303</v>
      </c>
      <c r="BK435">
        <v>1.7146856409658202E-2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1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BX435">
        <v>0</v>
      </c>
      <c r="BY435">
        <v>1</v>
      </c>
      <c r="BZ435">
        <v>0</v>
      </c>
      <c r="CA435">
        <v>0</v>
      </c>
      <c r="CB435">
        <v>0</v>
      </c>
      <c r="CC435">
        <v>0</v>
      </c>
    </row>
    <row r="436" spans="1:81" x14ac:dyDescent="0.45">
      <c r="A436">
        <v>0</v>
      </c>
      <c r="B436" t="s">
        <v>81</v>
      </c>
      <c r="C436">
        <v>2040</v>
      </c>
      <c r="D436" t="s">
        <v>82</v>
      </c>
      <c r="E436" t="s">
        <v>302</v>
      </c>
      <c r="F436" t="s">
        <v>86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</row>
    <row r="437" spans="1:81" x14ac:dyDescent="0.45">
      <c r="A437">
        <v>0</v>
      </c>
      <c r="B437" t="s">
        <v>81</v>
      </c>
      <c r="C437">
        <v>2040</v>
      </c>
      <c r="D437" t="s">
        <v>82</v>
      </c>
      <c r="E437" t="s">
        <v>302</v>
      </c>
      <c r="F437" t="s">
        <v>87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</row>
    <row r="438" spans="1:81" x14ac:dyDescent="0.45">
      <c r="A438">
        <v>0</v>
      </c>
      <c r="B438" t="s">
        <v>81</v>
      </c>
      <c r="C438">
        <v>2040</v>
      </c>
      <c r="D438" t="s">
        <v>88</v>
      </c>
      <c r="E438" t="s">
        <v>302</v>
      </c>
      <c r="F438" t="s">
        <v>84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5.0085718459066597E-3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0.46720019680650698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1.17046057335271E-2</v>
      </c>
      <c r="BF438">
        <v>0</v>
      </c>
      <c r="BG438">
        <v>0</v>
      </c>
      <c r="BH438">
        <v>0</v>
      </c>
      <c r="BI438">
        <v>0</v>
      </c>
      <c r="BJ438">
        <v>0.51114724355574004</v>
      </c>
      <c r="BK438">
        <v>4.9393820583192999E-3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1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0.714838134335816</v>
      </c>
      <c r="BX438">
        <v>0</v>
      </c>
      <c r="BY438">
        <v>1</v>
      </c>
      <c r="BZ438">
        <v>0</v>
      </c>
      <c r="CA438">
        <v>0</v>
      </c>
      <c r="CB438">
        <v>0</v>
      </c>
      <c r="CC438">
        <v>0</v>
      </c>
    </row>
    <row r="439" spans="1:81" x14ac:dyDescent="0.45">
      <c r="A439">
        <v>0</v>
      </c>
      <c r="B439" t="s">
        <v>81</v>
      </c>
      <c r="C439">
        <v>2040</v>
      </c>
      <c r="D439" t="s">
        <v>88</v>
      </c>
      <c r="E439" t="s">
        <v>302</v>
      </c>
      <c r="F439" t="s">
        <v>85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5.0085718459066597E-3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5.0085718459066597E-3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5.0085718459066597E-3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0.46720019680650698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1.17046057335271E-2</v>
      </c>
      <c r="BF439">
        <v>0</v>
      </c>
      <c r="BG439">
        <v>0</v>
      </c>
      <c r="BH439">
        <v>0</v>
      </c>
      <c r="BI439">
        <v>0</v>
      </c>
      <c r="BJ439">
        <v>0.51114724355574004</v>
      </c>
      <c r="BK439">
        <v>4.9393820583192999E-3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1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1</v>
      </c>
      <c r="BX439">
        <v>0</v>
      </c>
      <c r="BY439">
        <v>1</v>
      </c>
      <c r="BZ439">
        <v>0</v>
      </c>
      <c r="CA439">
        <v>0</v>
      </c>
      <c r="CB439">
        <v>0</v>
      </c>
      <c r="CC439">
        <v>0</v>
      </c>
    </row>
    <row r="440" spans="1:81" x14ac:dyDescent="0.45">
      <c r="A440">
        <v>0</v>
      </c>
      <c r="B440" t="s">
        <v>81</v>
      </c>
      <c r="C440">
        <v>2040</v>
      </c>
      <c r="D440" t="s">
        <v>88</v>
      </c>
      <c r="E440" t="s">
        <v>302</v>
      </c>
      <c r="F440" t="s">
        <v>86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</row>
    <row r="441" spans="1:81" x14ac:dyDescent="0.45">
      <c r="A441">
        <v>0</v>
      </c>
      <c r="B441" t="s">
        <v>81</v>
      </c>
      <c r="C441">
        <v>2040</v>
      </c>
      <c r="D441" t="s">
        <v>88</v>
      </c>
      <c r="E441" t="s">
        <v>302</v>
      </c>
      <c r="F441" t="s">
        <v>87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</row>
    <row r="442" spans="1:81" x14ac:dyDescent="0.45">
      <c r="A442">
        <v>0</v>
      </c>
      <c r="B442" t="s">
        <v>81</v>
      </c>
      <c r="C442">
        <v>2040</v>
      </c>
      <c r="D442" t="s">
        <v>89</v>
      </c>
      <c r="E442" t="s">
        <v>302</v>
      </c>
      <c r="F442" t="s">
        <v>84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0.21013642517443701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0.21678990060286299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0.27134377061130999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0.48729822612559398</v>
      </c>
      <c r="BK442">
        <v>2.4568102660233002E-2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1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0.590932759398757</v>
      </c>
      <c r="BX442">
        <v>0</v>
      </c>
      <c r="BY442">
        <v>0.468647666655095</v>
      </c>
      <c r="BZ442">
        <v>0</v>
      </c>
      <c r="CA442">
        <v>0</v>
      </c>
      <c r="CB442">
        <v>0</v>
      </c>
      <c r="CC442">
        <v>0</v>
      </c>
    </row>
    <row r="443" spans="1:81" x14ac:dyDescent="0.45">
      <c r="A443">
        <v>0</v>
      </c>
      <c r="B443" t="s">
        <v>81</v>
      </c>
      <c r="C443">
        <v>2040</v>
      </c>
      <c r="D443" t="s">
        <v>89</v>
      </c>
      <c r="E443" t="s">
        <v>302</v>
      </c>
      <c r="F443" t="s">
        <v>85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0.21678990060286299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0.21678990060286299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0.21678990060286299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0.27134377061130999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0.48729822612559398</v>
      </c>
      <c r="BK443">
        <v>2.4568102660233002E-2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1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1</v>
      </c>
      <c r="BX443">
        <v>0</v>
      </c>
      <c r="BY443">
        <v>0.590932759398757</v>
      </c>
      <c r="BZ443">
        <v>0.409067240601243</v>
      </c>
      <c r="CA443">
        <v>0</v>
      </c>
      <c r="CB443">
        <v>0</v>
      </c>
      <c r="CC443">
        <v>0</v>
      </c>
    </row>
    <row r="444" spans="1:81" x14ac:dyDescent="0.45">
      <c r="A444">
        <v>0</v>
      </c>
      <c r="B444" t="s">
        <v>81</v>
      </c>
      <c r="C444">
        <v>2040</v>
      </c>
      <c r="D444" t="s">
        <v>89</v>
      </c>
      <c r="E444" t="s">
        <v>302</v>
      </c>
      <c r="F444" t="s">
        <v>86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</row>
    <row r="445" spans="1:81" x14ac:dyDescent="0.45">
      <c r="A445">
        <v>0</v>
      </c>
      <c r="B445" t="s">
        <v>81</v>
      </c>
      <c r="C445">
        <v>2040</v>
      </c>
      <c r="D445" t="s">
        <v>89</v>
      </c>
      <c r="E445" t="s">
        <v>302</v>
      </c>
      <c r="F445" t="s">
        <v>87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</row>
    <row r="446" spans="1:81" x14ac:dyDescent="0.45">
      <c r="A446">
        <v>0</v>
      </c>
      <c r="B446" t="s">
        <v>81</v>
      </c>
      <c r="C446">
        <v>2040</v>
      </c>
      <c r="D446" t="s">
        <v>90</v>
      </c>
      <c r="E446" t="s">
        <v>302</v>
      </c>
      <c r="F446" t="s">
        <v>84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0.31355091798662099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0.313224924528405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3.5957900273396202E-2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0.44603027630000203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0.22177691089694801</v>
      </c>
      <c r="BK446">
        <v>1.86418948164301E-2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0.26734750902645799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1</v>
      </c>
      <c r="BX446">
        <v>0</v>
      </c>
      <c r="BY446">
        <v>0.73265249097354201</v>
      </c>
      <c r="BZ446">
        <v>0</v>
      </c>
      <c r="CA446">
        <v>0</v>
      </c>
      <c r="CB446">
        <v>0</v>
      </c>
      <c r="CC446">
        <v>0</v>
      </c>
    </row>
    <row r="447" spans="1:81" x14ac:dyDescent="0.45">
      <c r="A447">
        <v>0</v>
      </c>
      <c r="B447" t="s">
        <v>81</v>
      </c>
      <c r="C447">
        <v>2040</v>
      </c>
      <c r="D447" t="s">
        <v>90</v>
      </c>
      <c r="E447" t="s">
        <v>302</v>
      </c>
      <c r="F447" t="s">
        <v>85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0.31355091798662099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0.31355091798662099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0.27759301771322398</v>
      </c>
      <c r="AQ447">
        <v>3.5957900273396202E-2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0.44603027630000203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0.22177691089694801</v>
      </c>
      <c r="BK447">
        <v>1.86418948164301E-2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1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1</v>
      </c>
      <c r="BX447">
        <v>0</v>
      </c>
      <c r="BY447">
        <v>1</v>
      </c>
      <c r="BZ447">
        <v>0</v>
      </c>
      <c r="CA447">
        <v>0</v>
      </c>
      <c r="CB447">
        <v>0</v>
      </c>
      <c r="CC447">
        <v>0</v>
      </c>
    </row>
    <row r="448" spans="1:81" x14ac:dyDescent="0.45">
      <c r="A448">
        <v>0</v>
      </c>
      <c r="B448" t="s">
        <v>81</v>
      </c>
      <c r="C448">
        <v>2040</v>
      </c>
      <c r="D448" t="s">
        <v>90</v>
      </c>
      <c r="E448" t="s">
        <v>302</v>
      </c>
      <c r="F448" t="s">
        <v>86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</row>
    <row r="449" spans="1:81" x14ac:dyDescent="0.45">
      <c r="A449">
        <v>0</v>
      </c>
      <c r="B449" t="s">
        <v>81</v>
      </c>
      <c r="C449">
        <v>2040</v>
      </c>
      <c r="D449" t="s">
        <v>90</v>
      </c>
      <c r="E449" t="s">
        <v>302</v>
      </c>
      <c r="F449" t="s">
        <v>87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</row>
    <row r="450" spans="1:81" x14ac:dyDescent="0.45">
      <c r="A450">
        <v>0</v>
      </c>
      <c r="B450" t="s">
        <v>81</v>
      </c>
      <c r="C450">
        <v>2040</v>
      </c>
      <c r="D450" t="s">
        <v>91</v>
      </c>
      <c r="E450" t="s">
        <v>302</v>
      </c>
      <c r="F450" t="s">
        <v>84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0.99201863969859205</v>
      </c>
      <c r="BK450">
        <v>7.9813603014078898E-3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1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0.315288518738846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</row>
    <row r="451" spans="1:81" x14ac:dyDescent="0.45">
      <c r="A451">
        <v>0</v>
      </c>
      <c r="B451" t="s">
        <v>81</v>
      </c>
      <c r="C451">
        <v>2040</v>
      </c>
      <c r="D451" t="s">
        <v>91</v>
      </c>
      <c r="E451" t="s">
        <v>302</v>
      </c>
      <c r="F451" t="s">
        <v>85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0.99201863969859205</v>
      </c>
      <c r="BK451">
        <v>7.9813603014078898E-3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1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BX451">
        <v>0</v>
      </c>
      <c r="BY451">
        <v>1</v>
      </c>
      <c r="BZ451">
        <v>0</v>
      </c>
      <c r="CA451">
        <v>0</v>
      </c>
      <c r="CB451">
        <v>0</v>
      </c>
      <c r="CC451">
        <v>0</v>
      </c>
    </row>
    <row r="452" spans="1:81" x14ac:dyDescent="0.45">
      <c r="A452">
        <v>0</v>
      </c>
      <c r="B452" t="s">
        <v>81</v>
      </c>
      <c r="C452">
        <v>2040</v>
      </c>
      <c r="D452" t="s">
        <v>91</v>
      </c>
      <c r="E452" t="s">
        <v>302</v>
      </c>
      <c r="F452" t="s">
        <v>86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</row>
    <row r="453" spans="1:81" x14ac:dyDescent="0.45">
      <c r="A453">
        <v>0</v>
      </c>
      <c r="B453" t="s">
        <v>81</v>
      </c>
      <c r="C453">
        <v>2040</v>
      </c>
      <c r="D453" t="s">
        <v>91</v>
      </c>
      <c r="E453" t="s">
        <v>302</v>
      </c>
      <c r="F453" t="s">
        <v>87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</row>
    <row r="454" spans="1:81" x14ac:dyDescent="0.45">
      <c r="A454">
        <v>0</v>
      </c>
      <c r="B454" t="s">
        <v>81</v>
      </c>
      <c r="C454">
        <v>2040</v>
      </c>
      <c r="D454" t="s">
        <v>92</v>
      </c>
      <c r="E454" t="s">
        <v>302</v>
      </c>
      <c r="F454" t="s">
        <v>84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0.18579712726026501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0.187104062833649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1.18064943814363E-2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0.36476275026736898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2.7388980185489502E-3</v>
      </c>
      <c r="BF454">
        <v>0</v>
      </c>
      <c r="BG454">
        <v>0</v>
      </c>
      <c r="BH454">
        <v>0</v>
      </c>
      <c r="BI454">
        <v>0</v>
      </c>
      <c r="BJ454">
        <v>0.42661597231779103</v>
      </c>
      <c r="BK454">
        <v>1.7499264680088601E-2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0.75943930395111903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0.73101233088766404</v>
      </c>
      <c r="BX454">
        <v>0</v>
      </c>
      <c r="BY454">
        <v>0.65671039009283505</v>
      </c>
      <c r="BZ454">
        <v>0</v>
      </c>
      <c r="CA454">
        <v>0</v>
      </c>
      <c r="CB454">
        <v>0</v>
      </c>
      <c r="CC454">
        <v>0</v>
      </c>
    </row>
    <row r="455" spans="1:81" x14ac:dyDescent="0.45">
      <c r="A455">
        <v>0</v>
      </c>
      <c r="B455" t="s">
        <v>81</v>
      </c>
      <c r="C455">
        <v>2040</v>
      </c>
      <c r="D455" t="s">
        <v>92</v>
      </c>
      <c r="E455" t="s">
        <v>302</v>
      </c>
      <c r="F455" t="s">
        <v>85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0.188383114716203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0.188383114716203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0.17657662033476601</v>
      </c>
      <c r="AQ455">
        <v>1.18064943814363E-2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0.36476275026736898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2.7388980185489502E-3</v>
      </c>
      <c r="BF455">
        <v>0</v>
      </c>
      <c r="BG455">
        <v>0</v>
      </c>
      <c r="BH455">
        <v>0</v>
      </c>
      <c r="BI455">
        <v>0</v>
      </c>
      <c r="BJ455">
        <v>0.42661597231779103</v>
      </c>
      <c r="BK455">
        <v>1.7499264680088601E-2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1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BX455">
        <v>0</v>
      </c>
      <c r="BY455">
        <v>0.84100899383950301</v>
      </c>
      <c r="BZ455">
        <v>0.15899100616049699</v>
      </c>
      <c r="CA455">
        <v>0</v>
      </c>
      <c r="CB455">
        <v>0</v>
      </c>
      <c r="CC455">
        <v>0</v>
      </c>
    </row>
    <row r="456" spans="1:81" x14ac:dyDescent="0.45">
      <c r="A456">
        <v>0</v>
      </c>
      <c r="B456" t="s">
        <v>81</v>
      </c>
      <c r="C456">
        <v>2040</v>
      </c>
      <c r="D456" t="s">
        <v>92</v>
      </c>
      <c r="E456" t="s">
        <v>302</v>
      </c>
      <c r="F456" t="s">
        <v>86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</row>
    <row r="457" spans="1:81" x14ac:dyDescent="0.45">
      <c r="A457">
        <v>0</v>
      </c>
      <c r="B457" t="s">
        <v>81</v>
      </c>
      <c r="C457">
        <v>2040</v>
      </c>
      <c r="D457" t="s">
        <v>92</v>
      </c>
      <c r="E457" t="s">
        <v>302</v>
      </c>
      <c r="F457" t="s">
        <v>87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</row>
    <row r="458" spans="1:81" x14ac:dyDescent="0.45">
      <c r="A458">
        <v>0</v>
      </c>
      <c r="B458" t="s">
        <v>81</v>
      </c>
      <c r="C458">
        <v>2041</v>
      </c>
      <c r="D458" t="s">
        <v>82</v>
      </c>
      <c r="E458" t="s">
        <v>302</v>
      </c>
      <c r="F458" t="s">
        <v>84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0.11418474640095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0.86866726530139304</v>
      </c>
      <c r="BK458">
        <v>1.71479882976566E-2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1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</row>
    <row r="459" spans="1:81" x14ac:dyDescent="0.45">
      <c r="A459">
        <v>0</v>
      </c>
      <c r="B459" t="s">
        <v>81</v>
      </c>
      <c r="C459">
        <v>2041</v>
      </c>
      <c r="D459" t="s">
        <v>82</v>
      </c>
      <c r="E459" t="s">
        <v>302</v>
      </c>
      <c r="F459" t="s">
        <v>85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0.11418474640095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0.86866726530139304</v>
      </c>
      <c r="BK459">
        <v>1.71479882976566E-2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1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BX459">
        <v>0</v>
      </c>
      <c r="BY459">
        <v>1</v>
      </c>
      <c r="BZ459">
        <v>0</v>
      </c>
      <c r="CA459">
        <v>0</v>
      </c>
      <c r="CB459">
        <v>0</v>
      </c>
      <c r="CC459">
        <v>0</v>
      </c>
    </row>
    <row r="460" spans="1:81" x14ac:dyDescent="0.45">
      <c r="A460">
        <v>0</v>
      </c>
      <c r="B460" t="s">
        <v>81</v>
      </c>
      <c r="C460">
        <v>2041</v>
      </c>
      <c r="D460" t="s">
        <v>82</v>
      </c>
      <c r="E460" t="s">
        <v>302</v>
      </c>
      <c r="F460" t="s">
        <v>86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</row>
    <row r="461" spans="1:81" x14ac:dyDescent="0.45">
      <c r="A461">
        <v>0</v>
      </c>
      <c r="B461" t="s">
        <v>81</v>
      </c>
      <c r="C461">
        <v>2041</v>
      </c>
      <c r="D461" t="s">
        <v>82</v>
      </c>
      <c r="E461" t="s">
        <v>302</v>
      </c>
      <c r="F461" t="s">
        <v>87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</row>
    <row r="462" spans="1:81" x14ac:dyDescent="0.45">
      <c r="A462">
        <v>0</v>
      </c>
      <c r="B462" t="s">
        <v>81</v>
      </c>
      <c r="C462">
        <v>2041</v>
      </c>
      <c r="D462" t="s">
        <v>88</v>
      </c>
      <c r="E462" t="s">
        <v>302</v>
      </c>
      <c r="F462" t="s">
        <v>84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4.9973276322821999E-3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0.46720241276628199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1.16973352676185E-2</v>
      </c>
      <c r="BF462">
        <v>0</v>
      </c>
      <c r="BG462">
        <v>0</v>
      </c>
      <c r="BH462">
        <v>0</v>
      </c>
      <c r="BI462">
        <v>0</v>
      </c>
      <c r="BJ462">
        <v>0.511162861724059</v>
      </c>
      <c r="BK462">
        <v>4.9400626097579597E-3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1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0.71483164083377904</v>
      </c>
      <c r="BX462">
        <v>0</v>
      </c>
      <c r="BY462">
        <v>1</v>
      </c>
      <c r="BZ462">
        <v>0</v>
      </c>
      <c r="CA462">
        <v>0</v>
      </c>
      <c r="CB462">
        <v>0</v>
      </c>
      <c r="CC462">
        <v>0</v>
      </c>
    </row>
    <row r="463" spans="1:81" x14ac:dyDescent="0.45">
      <c r="A463">
        <v>0</v>
      </c>
      <c r="B463" t="s">
        <v>81</v>
      </c>
      <c r="C463">
        <v>2041</v>
      </c>
      <c r="D463" t="s">
        <v>88</v>
      </c>
      <c r="E463" t="s">
        <v>302</v>
      </c>
      <c r="F463" t="s">
        <v>85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4.9973276322821999E-3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4.9973276322821999E-3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4.9973276322821999E-3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0.46720241276628199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1.16973352676185E-2</v>
      </c>
      <c r="BF463">
        <v>0</v>
      </c>
      <c r="BG463">
        <v>0</v>
      </c>
      <c r="BH463">
        <v>0</v>
      </c>
      <c r="BI463">
        <v>0</v>
      </c>
      <c r="BJ463">
        <v>0.511162861724059</v>
      </c>
      <c r="BK463">
        <v>4.9400626097579597E-3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1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BX463">
        <v>0</v>
      </c>
      <c r="BY463">
        <v>1</v>
      </c>
      <c r="BZ463">
        <v>0</v>
      </c>
      <c r="CA463">
        <v>0</v>
      </c>
      <c r="CB463">
        <v>0</v>
      </c>
      <c r="CC463">
        <v>0</v>
      </c>
    </row>
    <row r="464" spans="1:81" x14ac:dyDescent="0.45">
      <c r="A464">
        <v>0</v>
      </c>
      <c r="B464" t="s">
        <v>81</v>
      </c>
      <c r="C464">
        <v>2041</v>
      </c>
      <c r="D464" t="s">
        <v>88</v>
      </c>
      <c r="E464" t="s">
        <v>302</v>
      </c>
      <c r="F464" t="s">
        <v>86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</row>
    <row r="465" spans="1:81" x14ac:dyDescent="0.45">
      <c r="A465">
        <v>0</v>
      </c>
      <c r="B465" t="s">
        <v>81</v>
      </c>
      <c r="C465">
        <v>2041</v>
      </c>
      <c r="D465" t="s">
        <v>88</v>
      </c>
      <c r="E465" t="s">
        <v>302</v>
      </c>
      <c r="F465" t="s">
        <v>87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</row>
    <row r="466" spans="1:81" x14ac:dyDescent="0.45">
      <c r="A466">
        <v>0</v>
      </c>
      <c r="B466" t="s">
        <v>81</v>
      </c>
      <c r="C466">
        <v>2041</v>
      </c>
      <c r="D466" t="s">
        <v>89</v>
      </c>
      <c r="E466" t="s">
        <v>302</v>
      </c>
      <c r="F466" t="s">
        <v>84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0.19666874314704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0.20332114263121501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0.27135307598768799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0.50074132648018199</v>
      </c>
      <c r="BK466">
        <v>2.4584454900915102E-2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1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0.59091650939818097</v>
      </c>
      <c r="BX466">
        <v>0</v>
      </c>
      <c r="BY466">
        <v>0.46863556849971599</v>
      </c>
      <c r="BZ466">
        <v>0</v>
      </c>
      <c r="CA466">
        <v>0</v>
      </c>
      <c r="CB466">
        <v>0</v>
      </c>
      <c r="CC466">
        <v>0</v>
      </c>
    </row>
    <row r="467" spans="1:81" x14ac:dyDescent="0.45">
      <c r="A467">
        <v>0</v>
      </c>
      <c r="B467" t="s">
        <v>81</v>
      </c>
      <c r="C467">
        <v>2041</v>
      </c>
      <c r="D467" t="s">
        <v>89</v>
      </c>
      <c r="E467" t="s">
        <v>302</v>
      </c>
      <c r="F467" t="s">
        <v>85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0.20332114263121501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0.20332114263121501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0.20332114263121501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0.27135307598768799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0.50074132648018199</v>
      </c>
      <c r="BK467">
        <v>2.4584454900915102E-2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1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BX467">
        <v>0</v>
      </c>
      <c r="BY467">
        <v>0.59091650939818097</v>
      </c>
      <c r="BZ467">
        <v>0.40908349060181898</v>
      </c>
      <c r="CA467">
        <v>0</v>
      </c>
      <c r="CB467">
        <v>0</v>
      </c>
      <c r="CC467">
        <v>0</v>
      </c>
    </row>
    <row r="468" spans="1:81" x14ac:dyDescent="0.45">
      <c r="A468">
        <v>0</v>
      </c>
      <c r="B468" t="s">
        <v>81</v>
      </c>
      <c r="C468">
        <v>2041</v>
      </c>
      <c r="D468" t="s">
        <v>89</v>
      </c>
      <c r="E468" t="s">
        <v>302</v>
      </c>
      <c r="F468" t="s">
        <v>86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</row>
    <row r="469" spans="1:81" x14ac:dyDescent="0.45">
      <c r="A469">
        <v>0</v>
      </c>
      <c r="B469" t="s">
        <v>81</v>
      </c>
      <c r="C469">
        <v>2041</v>
      </c>
      <c r="D469" t="s">
        <v>89</v>
      </c>
      <c r="E469" t="s">
        <v>302</v>
      </c>
      <c r="F469" t="s">
        <v>87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</row>
    <row r="470" spans="1:81" x14ac:dyDescent="0.45">
      <c r="A470">
        <v>0</v>
      </c>
      <c r="B470" t="s">
        <v>81</v>
      </c>
      <c r="C470">
        <v>2041</v>
      </c>
      <c r="D470" t="s">
        <v>90</v>
      </c>
      <c r="E470" t="s">
        <v>302</v>
      </c>
      <c r="F470" t="s">
        <v>84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0.313553280985574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0.313229508464339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3.5960516077074199E-2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0.44603337849823999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0.221784177046433</v>
      </c>
      <c r="BK470">
        <v>1.8629163469753102E-2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0.26734087532853401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BX470">
        <v>0</v>
      </c>
      <c r="BY470">
        <v>0.73265912467146599</v>
      </c>
      <c r="BZ470">
        <v>0</v>
      </c>
      <c r="CA470">
        <v>0</v>
      </c>
      <c r="CB470">
        <v>0</v>
      </c>
      <c r="CC470">
        <v>0</v>
      </c>
    </row>
    <row r="471" spans="1:81" x14ac:dyDescent="0.45">
      <c r="A471">
        <v>0</v>
      </c>
      <c r="B471" t="s">
        <v>81</v>
      </c>
      <c r="C471">
        <v>2041</v>
      </c>
      <c r="D471" t="s">
        <v>90</v>
      </c>
      <c r="E471" t="s">
        <v>302</v>
      </c>
      <c r="F471" t="s">
        <v>85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0.313553280985574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0.313553280985574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0.27759276490849999</v>
      </c>
      <c r="AQ471">
        <v>3.5960516077074199E-2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0.44603337849823999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0.221784177046433</v>
      </c>
      <c r="BK471">
        <v>1.8629163469753102E-2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1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BX471">
        <v>0</v>
      </c>
      <c r="BY471">
        <v>1</v>
      </c>
      <c r="BZ471">
        <v>0</v>
      </c>
      <c r="CA471">
        <v>0</v>
      </c>
      <c r="CB471">
        <v>0</v>
      </c>
      <c r="CC471">
        <v>0</v>
      </c>
    </row>
    <row r="472" spans="1:81" x14ac:dyDescent="0.45">
      <c r="A472">
        <v>0</v>
      </c>
      <c r="B472" t="s">
        <v>81</v>
      </c>
      <c r="C472">
        <v>2041</v>
      </c>
      <c r="D472" t="s">
        <v>90</v>
      </c>
      <c r="E472" t="s">
        <v>302</v>
      </c>
      <c r="F472" t="s">
        <v>86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</row>
    <row r="473" spans="1:81" x14ac:dyDescent="0.45">
      <c r="A473">
        <v>0</v>
      </c>
      <c r="B473" t="s">
        <v>81</v>
      </c>
      <c r="C473">
        <v>2041</v>
      </c>
      <c r="D473" t="s">
        <v>90</v>
      </c>
      <c r="E473" t="s">
        <v>302</v>
      </c>
      <c r="F473" t="s">
        <v>87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</row>
    <row r="474" spans="1:81" x14ac:dyDescent="0.45">
      <c r="A474">
        <v>0</v>
      </c>
      <c r="B474" t="s">
        <v>81</v>
      </c>
      <c r="C474">
        <v>2041</v>
      </c>
      <c r="D474" t="s">
        <v>91</v>
      </c>
      <c r="E474" t="s">
        <v>302</v>
      </c>
      <c r="F474" t="s">
        <v>84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0.99197321120795801</v>
      </c>
      <c r="BK474">
        <v>8.0267887920421506E-3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1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0.315260747525484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</row>
    <row r="475" spans="1:81" x14ac:dyDescent="0.45">
      <c r="A475">
        <v>0</v>
      </c>
      <c r="B475" t="s">
        <v>81</v>
      </c>
      <c r="C475">
        <v>2041</v>
      </c>
      <c r="D475" t="s">
        <v>91</v>
      </c>
      <c r="E475" t="s">
        <v>302</v>
      </c>
      <c r="F475" t="s">
        <v>85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0.99197321120795801</v>
      </c>
      <c r="BK475">
        <v>8.0267887920421506E-3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1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BX475">
        <v>0</v>
      </c>
      <c r="BY475">
        <v>1</v>
      </c>
      <c r="BZ475">
        <v>0</v>
      </c>
      <c r="CA475">
        <v>0</v>
      </c>
      <c r="CB475">
        <v>0</v>
      </c>
      <c r="CC475">
        <v>0</v>
      </c>
    </row>
    <row r="476" spans="1:81" x14ac:dyDescent="0.45">
      <c r="A476">
        <v>0</v>
      </c>
      <c r="B476" t="s">
        <v>81</v>
      </c>
      <c r="C476">
        <v>2041</v>
      </c>
      <c r="D476" t="s">
        <v>91</v>
      </c>
      <c r="E476" t="s">
        <v>302</v>
      </c>
      <c r="F476" t="s">
        <v>86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</row>
    <row r="477" spans="1:81" x14ac:dyDescent="0.45">
      <c r="A477">
        <v>0</v>
      </c>
      <c r="B477" t="s">
        <v>81</v>
      </c>
      <c r="C477">
        <v>2041</v>
      </c>
      <c r="D477" t="s">
        <v>91</v>
      </c>
      <c r="E477" t="s">
        <v>302</v>
      </c>
      <c r="F477" t="s">
        <v>87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</row>
    <row r="478" spans="1:81" x14ac:dyDescent="0.45">
      <c r="A478">
        <v>0</v>
      </c>
      <c r="B478" t="s">
        <v>81</v>
      </c>
      <c r="C478">
        <v>2041</v>
      </c>
      <c r="D478" t="s">
        <v>92</v>
      </c>
      <c r="E478" t="s">
        <v>302</v>
      </c>
      <c r="F478" t="s">
        <v>84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0.18056127567689301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0.181870972525848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1.18078194083494E-2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0.364771120201761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2.7373200171886499E-3</v>
      </c>
      <c r="BF478">
        <v>0</v>
      </c>
      <c r="BG478">
        <v>0</v>
      </c>
      <c r="BH478">
        <v>0</v>
      </c>
      <c r="BI478">
        <v>0</v>
      </c>
      <c r="BJ478">
        <v>0.43184260767253602</v>
      </c>
      <c r="BK478">
        <v>1.75022312195636E-2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0.75942762852852097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0.73101274586967502</v>
      </c>
      <c r="BX478">
        <v>0</v>
      </c>
      <c r="BY478">
        <v>0.65671916472430703</v>
      </c>
      <c r="BZ478">
        <v>0</v>
      </c>
      <c r="CA478">
        <v>0</v>
      </c>
      <c r="CB478">
        <v>0</v>
      </c>
      <c r="CC478">
        <v>0</v>
      </c>
    </row>
    <row r="479" spans="1:81" x14ac:dyDescent="0.45">
      <c r="A479">
        <v>0</v>
      </c>
      <c r="B479" t="s">
        <v>81</v>
      </c>
      <c r="C479">
        <v>2041</v>
      </c>
      <c r="D479" t="s">
        <v>92</v>
      </c>
      <c r="E479" t="s">
        <v>302</v>
      </c>
      <c r="F479" t="s">
        <v>85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0.18314672088895001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0.18314672088895001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0.17133890148060099</v>
      </c>
      <c r="AQ479">
        <v>1.18078194083494E-2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0.364771120201761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2.7373200171886499E-3</v>
      </c>
      <c r="BF479">
        <v>0</v>
      </c>
      <c r="BG479">
        <v>0</v>
      </c>
      <c r="BH479">
        <v>0</v>
      </c>
      <c r="BI479">
        <v>0</v>
      </c>
      <c r="BJ479">
        <v>0.43184260767253602</v>
      </c>
      <c r="BK479">
        <v>1.75022312195636E-2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1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BX479">
        <v>0</v>
      </c>
      <c r="BY479">
        <v>0.84101030693898104</v>
      </c>
      <c r="BZ479">
        <v>0.15898969306101901</v>
      </c>
      <c r="CA479">
        <v>0</v>
      </c>
      <c r="CB479">
        <v>0</v>
      </c>
      <c r="CC479">
        <v>0</v>
      </c>
    </row>
    <row r="480" spans="1:81" x14ac:dyDescent="0.45">
      <c r="A480">
        <v>0</v>
      </c>
      <c r="B480" t="s">
        <v>81</v>
      </c>
      <c r="C480">
        <v>2041</v>
      </c>
      <c r="D480" t="s">
        <v>92</v>
      </c>
      <c r="E480" t="s">
        <v>302</v>
      </c>
      <c r="F480" t="s">
        <v>86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</row>
    <row r="481" spans="1:81" x14ac:dyDescent="0.45">
      <c r="A481">
        <v>0</v>
      </c>
      <c r="B481" t="s">
        <v>81</v>
      </c>
      <c r="C481">
        <v>2041</v>
      </c>
      <c r="D481" t="s">
        <v>92</v>
      </c>
      <c r="E481" t="s">
        <v>302</v>
      </c>
      <c r="F481" t="s">
        <v>87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</row>
    <row r="482" spans="1:81" x14ac:dyDescent="0.45">
      <c r="A482">
        <v>0</v>
      </c>
      <c r="B482" t="s">
        <v>81</v>
      </c>
      <c r="C482">
        <v>2042</v>
      </c>
      <c r="D482" t="s">
        <v>82</v>
      </c>
      <c r="E482" t="s">
        <v>302</v>
      </c>
      <c r="F482" t="s">
        <v>84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0.114113077255071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0.86870953819594299</v>
      </c>
      <c r="BK482">
        <v>1.7177384548985802E-2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1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</row>
    <row r="483" spans="1:81" x14ac:dyDescent="0.45">
      <c r="A483">
        <v>0</v>
      </c>
      <c r="B483" t="s">
        <v>81</v>
      </c>
      <c r="C483">
        <v>2042</v>
      </c>
      <c r="D483" t="s">
        <v>82</v>
      </c>
      <c r="E483" t="s">
        <v>302</v>
      </c>
      <c r="F483" t="s">
        <v>85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0.114113077255071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0.86870953819594299</v>
      </c>
      <c r="BK483">
        <v>1.7177384548985802E-2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1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BX483">
        <v>0</v>
      </c>
      <c r="BY483">
        <v>1</v>
      </c>
      <c r="BZ483">
        <v>0</v>
      </c>
      <c r="CA483">
        <v>0</v>
      </c>
      <c r="CB483">
        <v>0</v>
      </c>
      <c r="CC483">
        <v>0</v>
      </c>
    </row>
    <row r="484" spans="1:81" x14ac:dyDescent="0.45">
      <c r="A484">
        <v>0</v>
      </c>
      <c r="B484" t="s">
        <v>81</v>
      </c>
      <c r="C484">
        <v>2042</v>
      </c>
      <c r="D484" t="s">
        <v>82</v>
      </c>
      <c r="E484" t="s">
        <v>302</v>
      </c>
      <c r="F484" t="s">
        <v>86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</row>
    <row r="485" spans="1:81" x14ac:dyDescent="0.45">
      <c r="A485">
        <v>0</v>
      </c>
      <c r="B485" t="s">
        <v>81</v>
      </c>
      <c r="C485">
        <v>2042</v>
      </c>
      <c r="D485" t="s">
        <v>82</v>
      </c>
      <c r="E485" t="s">
        <v>302</v>
      </c>
      <c r="F485" t="s">
        <v>87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</row>
    <row r="486" spans="1:81" x14ac:dyDescent="0.45">
      <c r="A486">
        <v>0</v>
      </c>
      <c r="B486" t="s">
        <v>81</v>
      </c>
      <c r="C486">
        <v>2042</v>
      </c>
      <c r="D486" t="s">
        <v>88</v>
      </c>
      <c r="E486" t="s">
        <v>302</v>
      </c>
      <c r="F486" t="s">
        <v>84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4.9937814718194499E-3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0.46720484741855201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1.16862828368622E-2</v>
      </c>
      <c r="BF486">
        <v>0</v>
      </c>
      <c r="BG486">
        <v>0</v>
      </c>
      <c r="BH486">
        <v>0</v>
      </c>
      <c r="BI486">
        <v>0</v>
      </c>
      <c r="BJ486">
        <v>0.51117439179761004</v>
      </c>
      <c r="BK486">
        <v>4.9406964751562204E-3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0.71482360613965901</v>
      </c>
      <c r="BX486">
        <v>0</v>
      </c>
      <c r="BY486">
        <v>1</v>
      </c>
      <c r="BZ486">
        <v>0</v>
      </c>
      <c r="CA486">
        <v>0</v>
      </c>
      <c r="CB486">
        <v>0</v>
      </c>
      <c r="CC486">
        <v>0</v>
      </c>
    </row>
    <row r="487" spans="1:81" x14ac:dyDescent="0.45">
      <c r="A487">
        <v>0</v>
      </c>
      <c r="B487" t="s">
        <v>81</v>
      </c>
      <c r="C487">
        <v>2042</v>
      </c>
      <c r="D487" t="s">
        <v>88</v>
      </c>
      <c r="E487" t="s">
        <v>302</v>
      </c>
      <c r="F487" t="s">
        <v>85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4.9937814718194499E-3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4.9937814718194499E-3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4.9937814718194499E-3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0.46720484741855201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1.16862828368622E-2</v>
      </c>
      <c r="BF487">
        <v>0</v>
      </c>
      <c r="BG487">
        <v>0</v>
      </c>
      <c r="BH487">
        <v>0</v>
      </c>
      <c r="BI487">
        <v>0</v>
      </c>
      <c r="BJ487">
        <v>0.51117439179761004</v>
      </c>
      <c r="BK487">
        <v>4.9406964751562204E-3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1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1</v>
      </c>
      <c r="BX487">
        <v>0</v>
      </c>
      <c r="BY487">
        <v>1</v>
      </c>
      <c r="BZ487">
        <v>0</v>
      </c>
      <c r="CA487">
        <v>0</v>
      </c>
      <c r="CB487">
        <v>0</v>
      </c>
      <c r="CC487">
        <v>0</v>
      </c>
    </row>
    <row r="488" spans="1:81" x14ac:dyDescent="0.45">
      <c r="A488">
        <v>0</v>
      </c>
      <c r="B488" t="s">
        <v>81</v>
      </c>
      <c r="C488">
        <v>2042</v>
      </c>
      <c r="D488" t="s">
        <v>88</v>
      </c>
      <c r="E488" t="s">
        <v>302</v>
      </c>
      <c r="F488" t="s">
        <v>86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</row>
    <row r="489" spans="1:81" x14ac:dyDescent="0.45">
      <c r="A489">
        <v>0</v>
      </c>
      <c r="B489" t="s">
        <v>81</v>
      </c>
      <c r="C489">
        <v>2042</v>
      </c>
      <c r="D489" t="s">
        <v>88</v>
      </c>
      <c r="E489" t="s">
        <v>302</v>
      </c>
      <c r="F489" t="s">
        <v>87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</row>
    <row r="490" spans="1:81" x14ac:dyDescent="0.45">
      <c r="A490">
        <v>0</v>
      </c>
      <c r="B490" t="s">
        <v>81</v>
      </c>
      <c r="C490">
        <v>2042</v>
      </c>
      <c r="D490" t="s">
        <v>89</v>
      </c>
      <c r="E490" t="s">
        <v>302</v>
      </c>
      <c r="F490" t="s">
        <v>84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0.196650417270786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0.20330391697966699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0.27136415010331899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0.50075234322377404</v>
      </c>
      <c r="BK490">
        <v>2.4579589693240301E-2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1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0.59090794926535195</v>
      </c>
      <c r="BX490">
        <v>0</v>
      </c>
      <c r="BY490">
        <v>0.46862420513054698</v>
      </c>
      <c r="BZ490">
        <v>0</v>
      </c>
      <c r="CA490">
        <v>0</v>
      </c>
      <c r="CB490">
        <v>0</v>
      </c>
      <c r="CC490">
        <v>0</v>
      </c>
    </row>
    <row r="491" spans="1:81" x14ac:dyDescent="0.45">
      <c r="A491">
        <v>0</v>
      </c>
      <c r="B491" t="s">
        <v>81</v>
      </c>
      <c r="C491">
        <v>2042</v>
      </c>
      <c r="D491" t="s">
        <v>89</v>
      </c>
      <c r="E491" t="s">
        <v>302</v>
      </c>
      <c r="F491" t="s">
        <v>85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0.20330391697966699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0.20330391697966699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0.20330391697966699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0.27136415010331899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0.50075234322377404</v>
      </c>
      <c r="BK491">
        <v>2.4579589693240301E-2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1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1</v>
      </c>
      <c r="BX491">
        <v>0</v>
      </c>
      <c r="BY491">
        <v>0.59090794926535195</v>
      </c>
      <c r="BZ491">
        <v>0.40909205073464799</v>
      </c>
      <c r="CA491">
        <v>0</v>
      </c>
      <c r="CB491">
        <v>0</v>
      </c>
      <c r="CC491">
        <v>0</v>
      </c>
    </row>
    <row r="492" spans="1:81" x14ac:dyDescent="0.45">
      <c r="A492">
        <v>0</v>
      </c>
      <c r="B492" t="s">
        <v>81</v>
      </c>
      <c r="C492">
        <v>2042</v>
      </c>
      <c r="D492" t="s">
        <v>89</v>
      </c>
      <c r="E492" t="s">
        <v>302</v>
      </c>
      <c r="F492" t="s">
        <v>86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</row>
    <row r="493" spans="1:81" x14ac:dyDescent="0.45">
      <c r="A493">
        <v>0</v>
      </c>
      <c r="B493" t="s">
        <v>81</v>
      </c>
      <c r="C493">
        <v>2042</v>
      </c>
      <c r="D493" t="s">
        <v>89</v>
      </c>
      <c r="E493" t="s">
        <v>302</v>
      </c>
      <c r="F493" t="s">
        <v>87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</row>
    <row r="494" spans="1:81" x14ac:dyDescent="0.45">
      <c r="A494">
        <v>0</v>
      </c>
      <c r="B494" t="s">
        <v>81</v>
      </c>
      <c r="C494">
        <v>2042</v>
      </c>
      <c r="D494" t="s">
        <v>90</v>
      </c>
      <c r="E494" t="s">
        <v>302</v>
      </c>
      <c r="F494" t="s">
        <v>84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0.31355052803389799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0.31322895160680098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3.5962513376498403E-2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0.44603461135191802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0.221771534811324</v>
      </c>
      <c r="BK494">
        <v>1.86433258028601E-2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0.26733540151113899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BX494">
        <v>0</v>
      </c>
      <c r="BY494">
        <v>0.73266459848886101</v>
      </c>
      <c r="BZ494">
        <v>0</v>
      </c>
      <c r="CA494">
        <v>0</v>
      </c>
      <c r="CB494">
        <v>0</v>
      </c>
      <c r="CC494">
        <v>0</v>
      </c>
    </row>
    <row r="495" spans="1:81" x14ac:dyDescent="0.45">
      <c r="A495">
        <v>0</v>
      </c>
      <c r="B495" t="s">
        <v>81</v>
      </c>
      <c r="C495">
        <v>2042</v>
      </c>
      <c r="D495" t="s">
        <v>90</v>
      </c>
      <c r="E495" t="s">
        <v>302</v>
      </c>
      <c r="F495" t="s">
        <v>85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0.31355052803389799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0.31355052803389799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0.27758801465740002</v>
      </c>
      <c r="AQ495">
        <v>3.5962513376498403E-2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0.44603461135191802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0.221771534811324</v>
      </c>
      <c r="BK495">
        <v>1.86433258028601E-2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1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1</v>
      </c>
      <c r="BX495">
        <v>0</v>
      </c>
      <c r="BY495">
        <v>1</v>
      </c>
      <c r="BZ495">
        <v>0</v>
      </c>
      <c r="CA495">
        <v>0</v>
      </c>
      <c r="CB495">
        <v>0</v>
      </c>
      <c r="CC495">
        <v>0</v>
      </c>
    </row>
    <row r="496" spans="1:81" x14ac:dyDescent="0.45">
      <c r="A496">
        <v>0</v>
      </c>
      <c r="B496" t="s">
        <v>81</v>
      </c>
      <c r="C496">
        <v>2042</v>
      </c>
      <c r="D496" t="s">
        <v>90</v>
      </c>
      <c r="E496" t="s">
        <v>302</v>
      </c>
      <c r="F496" t="s">
        <v>86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</row>
    <row r="497" spans="1:81" x14ac:dyDescent="0.45">
      <c r="A497">
        <v>0</v>
      </c>
      <c r="B497" t="s">
        <v>81</v>
      </c>
      <c r="C497">
        <v>2042</v>
      </c>
      <c r="D497" t="s">
        <v>90</v>
      </c>
      <c r="E497" t="s">
        <v>302</v>
      </c>
      <c r="F497" t="s">
        <v>87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</row>
    <row r="498" spans="1:81" x14ac:dyDescent="0.45">
      <c r="A498">
        <v>0</v>
      </c>
      <c r="B498" t="s">
        <v>81</v>
      </c>
      <c r="C498">
        <v>2042</v>
      </c>
      <c r="D498" t="s">
        <v>91</v>
      </c>
      <c r="E498" t="s">
        <v>302</v>
      </c>
      <c r="F498" t="s">
        <v>84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0.99202622052636702</v>
      </c>
      <c r="BK498">
        <v>7.9737794736327201E-3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1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0.31523334311711199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</row>
    <row r="499" spans="1:81" x14ac:dyDescent="0.45">
      <c r="A499">
        <v>0</v>
      </c>
      <c r="B499" t="s">
        <v>81</v>
      </c>
      <c r="C499">
        <v>2042</v>
      </c>
      <c r="D499" t="s">
        <v>91</v>
      </c>
      <c r="E499" t="s">
        <v>302</v>
      </c>
      <c r="F499" t="s">
        <v>85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0.99202622052636702</v>
      </c>
      <c r="BK499">
        <v>7.9737794736327201E-3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1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BX499">
        <v>0</v>
      </c>
      <c r="BY499">
        <v>1</v>
      </c>
      <c r="BZ499">
        <v>0</v>
      </c>
      <c r="CA499">
        <v>0</v>
      </c>
      <c r="CB499">
        <v>0</v>
      </c>
      <c r="CC499">
        <v>0</v>
      </c>
    </row>
    <row r="500" spans="1:81" x14ac:dyDescent="0.45">
      <c r="A500">
        <v>0</v>
      </c>
      <c r="B500" t="s">
        <v>81</v>
      </c>
      <c r="C500">
        <v>2042</v>
      </c>
      <c r="D500" t="s">
        <v>91</v>
      </c>
      <c r="E500" t="s">
        <v>302</v>
      </c>
      <c r="F500" t="s">
        <v>86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</row>
    <row r="501" spans="1:81" x14ac:dyDescent="0.45">
      <c r="A501">
        <v>0</v>
      </c>
      <c r="B501" t="s">
        <v>81</v>
      </c>
      <c r="C501">
        <v>2042</v>
      </c>
      <c r="D501" t="s">
        <v>91</v>
      </c>
      <c r="E501" t="s">
        <v>302</v>
      </c>
      <c r="F501" t="s">
        <v>87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</row>
    <row r="502" spans="1:81" x14ac:dyDescent="0.45">
      <c r="A502">
        <v>0</v>
      </c>
      <c r="B502" t="s">
        <v>81</v>
      </c>
      <c r="C502">
        <v>2042</v>
      </c>
      <c r="D502" t="s">
        <v>92</v>
      </c>
      <c r="E502" t="s">
        <v>302</v>
      </c>
      <c r="F502" t="s">
        <v>84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0.180553213918729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0.18186472773221701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1.18089484640736E-2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0.36477919892949201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2.73483462325479E-3</v>
      </c>
      <c r="BF502">
        <v>0</v>
      </c>
      <c r="BG502">
        <v>0</v>
      </c>
      <c r="BH502">
        <v>0</v>
      </c>
      <c r="BI502">
        <v>0</v>
      </c>
      <c r="BJ502">
        <v>0.43184210012582702</v>
      </c>
      <c r="BK502">
        <v>1.7504893774480002E-2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0.75941619000800398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0.73101543823905801</v>
      </c>
      <c r="BX502">
        <v>0</v>
      </c>
      <c r="BY502">
        <v>0.65672678806895102</v>
      </c>
      <c r="BZ502">
        <v>0</v>
      </c>
      <c r="CA502">
        <v>0</v>
      </c>
      <c r="CB502">
        <v>0</v>
      </c>
      <c r="CC502">
        <v>0</v>
      </c>
    </row>
    <row r="503" spans="1:81" x14ac:dyDescent="0.45">
      <c r="A503">
        <v>0</v>
      </c>
      <c r="B503" t="s">
        <v>81</v>
      </c>
      <c r="C503">
        <v>2042</v>
      </c>
      <c r="D503" t="s">
        <v>92</v>
      </c>
      <c r="E503" t="s">
        <v>302</v>
      </c>
      <c r="F503" t="s">
        <v>85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0.183138972546946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0.183138972546946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0.17133002408287201</v>
      </c>
      <c r="AQ503">
        <v>1.18089484640736E-2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0.36477919892949201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2.73483462325479E-3</v>
      </c>
      <c r="BF503">
        <v>0</v>
      </c>
      <c r="BG503">
        <v>0</v>
      </c>
      <c r="BH503">
        <v>0</v>
      </c>
      <c r="BI503">
        <v>0</v>
      </c>
      <c r="BJ503">
        <v>0.43184210012582702</v>
      </c>
      <c r="BK503">
        <v>1.7504893774480002E-2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1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BX503">
        <v>0</v>
      </c>
      <c r="BY503">
        <v>0.84101400072053401</v>
      </c>
      <c r="BZ503">
        <v>0.15898599927946599</v>
      </c>
      <c r="CA503">
        <v>0</v>
      </c>
      <c r="CB503">
        <v>0</v>
      </c>
      <c r="CC503">
        <v>0</v>
      </c>
    </row>
    <row r="504" spans="1:81" x14ac:dyDescent="0.45">
      <c r="A504">
        <v>0</v>
      </c>
      <c r="B504" t="s">
        <v>81</v>
      </c>
      <c r="C504">
        <v>2042</v>
      </c>
      <c r="D504" t="s">
        <v>92</v>
      </c>
      <c r="E504" t="s">
        <v>302</v>
      </c>
      <c r="F504" t="s">
        <v>86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</row>
    <row r="505" spans="1:81" x14ac:dyDescent="0.45">
      <c r="A505">
        <v>0</v>
      </c>
      <c r="B505" t="s">
        <v>81</v>
      </c>
      <c r="C505">
        <v>2042</v>
      </c>
      <c r="D505" t="s">
        <v>92</v>
      </c>
      <c r="E505" t="s">
        <v>302</v>
      </c>
      <c r="F505" t="s">
        <v>87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</row>
    <row r="506" spans="1:81" x14ac:dyDescent="0.45">
      <c r="A506">
        <v>0</v>
      </c>
      <c r="B506" t="s">
        <v>81</v>
      </c>
      <c r="C506">
        <v>2043</v>
      </c>
      <c r="D506" t="s">
        <v>82</v>
      </c>
      <c r="E506" t="s">
        <v>302</v>
      </c>
      <c r="F506" t="s">
        <v>84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0.98283458259426704</v>
      </c>
      <c r="BK506">
        <v>1.7165417405733199E-2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1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</row>
    <row r="507" spans="1:81" x14ac:dyDescent="0.45">
      <c r="A507">
        <v>0</v>
      </c>
      <c r="B507" t="s">
        <v>81</v>
      </c>
      <c r="C507">
        <v>2043</v>
      </c>
      <c r="D507" t="s">
        <v>82</v>
      </c>
      <c r="E507" t="s">
        <v>302</v>
      </c>
      <c r="F507" t="s">
        <v>85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0.98283458259426704</v>
      </c>
      <c r="BK507">
        <v>1.7165417405733199E-2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1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1</v>
      </c>
      <c r="BX507">
        <v>0</v>
      </c>
      <c r="BY507">
        <v>1</v>
      </c>
      <c r="BZ507">
        <v>0</v>
      </c>
      <c r="CA507">
        <v>0</v>
      </c>
      <c r="CB507">
        <v>0</v>
      </c>
      <c r="CC507">
        <v>0</v>
      </c>
    </row>
    <row r="508" spans="1:81" x14ac:dyDescent="0.45">
      <c r="A508">
        <v>0</v>
      </c>
      <c r="B508" t="s">
        <v>81</v>
      </c>
      <c r="C508">
        <v>2043</v>
      </c>
      <c r="D508" t="s">
        <v>82</v>
      </c>
      <c r="E508" t="s">
        <v>302</v>
      </c>
      <c r="F508" t="s">
        <v>86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</row>
    <row r="509" spans="1:81" x14ac:dyDescent="0.45">
      <c r="A509">
        <v>0</v>
      </c>
      <c r="B509" t="s">
        <v>81</v>
      </c>
      <c r="C509">
        <v>2043</v>
      </c>
      <c r="D509" t="s">
        <v>82</v>
      </c>
      <c r="E509" t="s">
        <v>302</v>
      </c>
      <c r="F509" t="s">
        <v>87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</row>
    <row r="510" spans="1:81" x14ac:dyDescent="0.45">
      <c r="A510">
        <v>0</v>
      </c>
      <c r="B510" t="s">
        <v>81</v>
      </c>
      <c r="C510">
        <v>2043</v>
      </c>
      <c r="D510" t="s">
        <v>88</v>
      </c>
      <c r="E510" t="s">
        <v>302</v>
      </c>
      <c r="F510" t="s">
        <v>84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1.3684428778768399E-3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0.46721580306485999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1.0808059864663599E-2</v>
      </c>
      <c r="BF510">
        <v>0</v>
      </c>
      <c r="BG510">
        <v>0</v>
      </c>
      <c r="BH510">
        <v>0</v>
      </c>
      <c r="BI510">
        <v>0</v>
      </c>
      <c r="BJ510">
        <v>0.51566923642395301</v>
      </c>
      <c r="BK510">
        <v>4.9384577686464497E-3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1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0.71481725821348496</v>
      </c>
      <c r="BX510">
        <v>0</v>
      </c>
      <c r="BY510">
        <v>1</v>
      </c>
      <c r="BZ510">
        <v>0</v>
      </c>
      <c r="CA510">
        <v>0</v>
      </c>
      <c r="CB510">
        <v>0</v>
      </c>
      <c r="CC510">
        <v>0</v>
      </c>
    </row>
    <row r="511" spans="1:81" x14ac:dyDescent="0.45">
      <c r="A511">
        <v>0</v>
      </c>
      <c r="B511" t="s">
        <v>81</v>
      </c>
      <c r="C511">
        <v>2043</v>
      </c>
      <c r="D511" t="s">
        <v>88</v>
      </c>
      <c r="E511" t="s">
        <v>302</v>
      </c>
      <c r="F511" t="s">
        <v>85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1.3684428778768399E-3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1.3684428778768399E-3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1.3684428778768399E-3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0.46721580306485999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1.0808059864663599E-2</v>
      </c>
      <c r="BF511">
        <v>0</v>
      </c>
      <c r="BG511">
        <v>0</v>
      </c>
      <c r="BH511">
        <v>0</v>
      </c>
      <c r="BI511">
        <v>0</v>
      </c>
      <c r="BJ511">
        <v>0.51566923642395301</v>
      </c>
      <c r="BK511">
        <v>4.9384577686464497E-3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1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BX511">
        <v>0</v>
      </c>
      <c r="BY511">
        <v>1</v>
      </c>
      <c r="BZ511">
        <v>0</v>
      </c>
      <c r="CA511">
        <v>0</v>
      </c>
      <c r="CB511">
        <v>0</v>
      </c>
      <c r="CC511">
        <v>0</v>
      </c>
    </row>
    <row r="512" spans="1:81" x14ac:dyDescent="0.45">
      <c r="A512">
        <v>0</v>
      </c>
      <c r="B512" t="s">
        <v>81</v>
      </c>
      <c r="C512">
        <v>2043</v>
      </c>
      <c r="D512" t="s">
        <v>88</v>
      </c>
      <c r="E512" t="s">
        <v>302</v>
      </c>
      <c r="F512" t="s">
        <v>86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</row>
    <row r="513" spans="1:81" x14ac:dyDescent="0.45">
      <c r="A513">
        <v>0</v>
      </c>
      <c r="B513" t="s">
        <v>81</v>
      </c>
      <c r="C513">
        <v>2043</v>
      </c>
      <c r="D513" t="s">
        <v>88</v>
      </c>
      <c r="E513" t="s">
        <v>302</v>
      </c>
      <c r="F513" t="s">
        <v>87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</row>
    <row r="514" spans="1:81" x14ac:dyDescent="0.45">
      <c r="A514">
        <v>0</v>
      </c>
      <c r="B514" t="s">
        <v>81</v>
      </c>
      <c r="C514">
        <v>2043</v>
      </c>
      <c r="D514" t="s">
        <v>89</v>
      </c>
      <c r="E514" t="s">
        <v>302</v>
      </c>
      <c r="F514" t="s">
        <v>84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0.19663917436837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0.20329090302324501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0.27136782697332701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0.50076392719875995</v>
      </c>
      <c r="BK514">
        <v>2.4577342804668501E-2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1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0.59089598557959699</v>
      </c>
      <c r="BX514">
        <v>0</v>
      </c>
      <c r="BY514">
        <v>0.468604067770445</v>
      </c>
      <c r="BZ514">
        <v>0</v>
      </c>
      <c r="CA514">
        <v>0</v>
      </c>
      <c r="CB514">
        <v>0</v>
      </c>
      <c r="CC514">
        <v>0</v>
      </c>
    </row>
    <row r="515" spans="1:81" x14ac:dyDescent="0.45">
      <c r="A515">
        <v>0</v>
      </c>
      <c r="B515" t="s">
        <v>81</v>
      </c>
      <c r="C515">
        <v>2043</v>
      </c>
      <c r="D515" t="s">
        <v>89</v>
      </c>
      <c r="E515" t="s">
        <v>302</v>
      </c>
      <c r="F515" t="s">
        <v>85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0.20329090302324501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0.20329090302324501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0.20329090302324501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0.27136782697332701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0.50076392719875995</v>
      </c>
      <c r="BK515">
        <v>2.4577342804668501E-2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1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BX515">
        <v>0</v>
      </c>
      <c r="BY515">
        <v>0.59089598557959699</v>
      </c>
      <c r="BZ515">
        <v>0.40910401442040301</v>
      </c>
      <c r="CA515">
        <v>0</v>
      </c>
      <c r="CB515">
        <v>0</v>
      </c>
      <c r="CC515">
        <v>0</v>
      </c>
    </row>
    <row r="516" spans="1:81" x14ac:dyDescent="0.45">
      <c r="A516">
        <v>0</v>
      </c>
      <c r="B516" t="s">
        <v>81</v>
      </c>
      <c r="C516">
        <v>2043</v>
      </c>
      <c r="D516" t="s">
        <v>89</v>
      </c>
      <c r="E516" t="s">
        <v>302</v>
      </c>
      <c r="F516" t="s">
        <v>86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</row>
    <row r="517" spans="1:81" x14ac:dyDescent="0.45">
      <c r="A517">
        <v>0</v>
      </c>
      <c r="B517" t="s">
        <v>81</v>
      </c>
      <c r="C517">
        <v>2043</v>
      </c>
      <c r="D517" t="s">
        <v>89</v>
      </c>
      <c r="E517" t="s">
        <v>302</v>
      </c>
      <c r="F517" t="s">
        <v>87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</row>
    <row r="518" spans="1:81" x14ac:dyDescent="0.45">
      <c r="A518">
        <v>0</v>
      </c>
      <c r="B518" t="s">
        <v>81</v>
      </c>
      <c r="C518">
        <v>2043</v>
      </c>
      <c r="D518" t="s">
        <v>90</v>
      </c>
      <c r="E518" t="s">
        <v>302</v>
      </c>
      <c r="F518" t="s">
        <v>84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0.28749670881178702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0.28735700123050101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3.5963955444028299E-2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0.44604332009693598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0.24781706904241199</v>
      </c>
      <c r="BK518">
        <v>1.8642902048865401E-2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0.267327770105802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1</v>
      </c>
      <c r="BX518">
        <v>0</v>
      </c>
      <c r="BY518">
        <v>0.732672229894198</v>
      </c>
      <c r="BZ518">
        <v>0</v>
      </c>
      <c r="CA518">
        <v>0</v>
      </c>
      <c r="CB518">
        <v>0</v>
      </c>
      <c r="CC518">
        <v>0</v>
      </c>
    </row>
    <row r="519" spans="1:81" x14ac:dyDescent="0.45">
      <c r="A519">
        <v>0</v>
      </c>
      <c r="B519" t="s">
        <v>81</v>
      </c>
      <c r="C519">
        <v>2043</v>
      </c>
      <c r="D519" t="s">
        <v>90</v>
      </c>
      <c r="E519" t="s">
        <v>302</v>
      </c>
      <c r="F519" t="s">
        <v>85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0.28749670881178702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0.28749670881178702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0.25153275336775899</v>
      </c>
      <c r="AQ519">
        <v>3.5963955444028299E-2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0.44604332009693598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0.24781706904241199</v>
      </c>
      <c r="BK519">
        <v>1.8642902048865401E-2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1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BX519">
        <v>0</v>
      </c>
      <c r="BY519">
        <v>1</v>
      </c>
      <c r="BZ519">
        <v>0</v>
      </c>
      <c r="CA519">
        <v>0</v>
      </c>
      <c r="CB519">
        <v>0</v>
      </c>
      <c r="CC519">
        <v>0</v>
      </c>
    </row>
    <row r="520" spans="1:81" x14ac:dyDescent="0.45">
      <c r="A520">
        <v>0</v>
      </c>
      <c r="B520" t="s">
        <v>81</v>
      </c>
      <c r="C520">
        <v>2043</v>
      </c>
      <c r="D520" t="s">
        <v>90</v>
      </c>
      <c r="E520" t="s">
        <v>302</v>
      </c>
      <c r="F520" t="s">
        <v>86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</row>
    <row r="521" spans="1:81" x14ac:dyDescent="0.45">
      <c r="A521">
        <v>0</v>
      </c>
      <c r="B521" t="s">
        <v>81</v>
      </c>
      <c r="C521">
        <v>2043</v>
      </c>
      <c r="D521" t="s">
        <v>90</v>
      </c>
      <c r="E521" t="s">
        <v>302</v>
      </c>
      <c r="F521" t="s">
        <v>87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</row>
    <row r="522" spans="1:81" x14ac:dyDescent="0.45">
      <c r="A522">
        <v>0</v>
      </c>
      <c r="B522" t="s">
        <v>81</v>
      </c>
      <c r="C522">
        <v>2043</v>
      </c>
      <c r="D522" t="s">
        <v>91</v>
      </c>
      <c r="E522" t="s">
        <v>302</v>
      </c>
      <c r="F522" t="s">
        <v>84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0.99197470817120603</v>
      </c>
      <c r="BK522">
        <v>8.0252918287937701E-3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1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0.31522373540856002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</row>
    <row r="523" spans="1:81" x14ac:dyDescent="0.45">
      <c r="A523">
        <v>0</v>
      </c>
      <c r="B523" t="s">
        <v>81</v>
      </c>
      <c r="C523">
        <v>2043</v>
      </c>
      <c r="D523" t="s">
        <v>91</v>
      </c>
      <c r="E523" t="s">
        <v>302</v>
      </c>
      <c r="F523" t="s">
        <v>85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0.99197470817120603</v>
      </c>
      <c r="BK523">
        <v>8.0252918287937701E-3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1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BX523">
        <v>0</v>
      </c>
      <c r="BY523">
        <v>1</v>
      </c>
      <c r="BZ523">
        <v>0</v>
      </c>
      <c r="CA523">
        <v>0</v>
      </c>
      <c r="CB523">
        <v>0</v>
      </c>
      <c r="CC523">
        <v>0</v>
      </c>
    </row>
    <row r="524" spans="1:81" x14ac:dyDescent="0.45">
      <c r="A524">
        <v>0</v>
      </c>
      <c r="B524" t="s">
        <v>81</v>
      </c>
      <c r="C524">
        <v>2043</v>
      </c>
      <c r="D524" t="s">
        <v>91</v>
      </c>
      <c r="E524" t="s">
        <v>302</v>
      </c>
      <c r="F524" t="s">
        <v>86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</row>
    <row r="525" spans="1:81" x14ac:dyDescent="0.45">
      <c r="A525">
        <v>0</v>
      </c>
      <c r="B525" t="s">
        <v>81</v>
      </c>
      <c r="C525">
        <v>2043</v>
      </c>
      <c r="D525" t="s">
        <v>91</v>
      </c>
      <c r="E525" t="s">
        <v>302</v>
      </c>
      <c r="F525" t="s">
        <v>87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</row>
    <row r="526" spans="1:81" x14ac:dyDescent="0.45">
      <c r="A526">
        <v>0</v>
      </c>
      <c r="B526" t="s">
        <v>81</v>
      </c>
      <c r="C526">
        <v>2043</v>
      </c>
      <c r="D526" t="s">
        <v>92</v>
      </c>
      <c r="E526" t="s">
        <v>302</v>
      </c>
      <c r="F526" t="s">
        <v>84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0.171144942265887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0.173363788430592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1.1809731515202799E-2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0.36127050337370498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2.5293964032636002E-3</v>
      </c>
      <c r="BF526">
        <v>0</v>
      </c>
      <c r="BG526">
        <v>0</v>
      </c>
      <c r="BH526">
        <v>0</v>
      </c>
      <c r="BI526">
        <v>0</v>
      </c>
      <c r="BJ526">
        <v>0.44496643940035602</v>
      </c>
      <c r="BK526">
        <v>1.75037407187826E-2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0.75940737839134997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0.73101496993309101</v>
      </c>
      <c r="BX526">
        <v>0</v>
      </c>
      <c r="BY526">
        <v>0.65672905903277701</v>
      </c>
      <c r="BZ526">
        <v>0</v>
      </c>
      <c r="CA526">
        <v>0</v>
      </c>
      <c r="CB526">
        <v>0</v>
      </c>
      <c r="CC526">
        <v>0</v>
      </c>
    </row>
    <row r="527" spans="1:81" x14ac:dyDescent="0.45">
      <c r="A527">
        <v>0</v>
      </c>
      <c r="B527" t="s">
        <v>81</v>
      </c>
      <c r="C527">
        <v>2043</v>
      </c>
      <c r="D527" t="s">
        <v>92</v>
      </c>
      <c r="E527" t="s">
        <v>302</v>
      </c>
      <c r="F527" t="s">
        <v>85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0.17372992010389299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0.17372992010389299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0.16192018858869001</v>
      </c>
      <c r="AQ527">
        <v>1.1809731515202799E-2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0.36127050337370498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2.5293964032636002E-3</v>
      </c>
      <c r="BF527">
        <v>0</v>
      </c>
      <c r="BG527">
        <v>0</v>
      </c>
      <c r="BH527">
        <v>0</v>
      </c>
      <c r="BI527">
        <v>0</v>
      </c>
      <c r="BJ527">
        <v>0.44496643940035602</v>
      </c>
      <c r="BK527">
        <v>1.75037407187826E-2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1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1</v>
      </c>
      <c r="BX527">
        <v>0</v>
      </c>
      <c r="BY527">
        <v>0.84101504051269005</v>
      </c>
      <c r="BZ527">
        <v>0.15898495948731001</v>
      </c>
      <c r="CA527">
        <v>0</v>
      </c>
      <c r="CB527">
        <v>0</v>
      </c>
      <c r="CC527">
        <v>0</v>
      </c>
    </row>
    <row r="528" spans="1:81" x14ac:dyDescent="0.45">
      <c r="A528">
        <v>0</v>
      </c>
      <c r="B528" t="s">
        <v>81</v>
      </c>
      <c r="C528">
        <v>2043</v>
      </c>
      <c r="D528" t="s">
        <v>92</v>
      </c>
      <c r="E528" t="s">
        <v>302</v>
      </c>
      <c r="F528" t="s">
        <v>86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</row>
    <row r="529" spans="1:81" x14ac:dyDescent="0.45">
      <c r="A529">
        <v>0</v>
      </c>
      <c r="B529" t="s">
        <v>81</v>
      </c>
      <c r="C529">
        <v>2043</v>
      </c>
      <c r="D529" t="s">
        <v>92</v>
      </c>
      <c r="E529" t="s">
        <v>302</v>
      </c>
      <c r="F529" t="s">
        <v>87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</row>
    <row r="530" spans="1:81" x14ac:dyDescent="0.45">
      <c r="A530">
        <v>0</v>
      </c>
      <c r="B530" t="s">
        <v>81</v>
      </c>
      <c r="C530">
        <v>2044</v>
      </c>
      <c r="D530" t="s">
        <v>82</v>
      </c>
      <c r="E530" t="s">
        <v>302</v>
      </c>
      <c r="F530" t="s">
        <v>84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0.98279049921774997</v>
      </c>
      <c r="BK530">
        <v>1.720950078225E-2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1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</row>
    <row r="531" spans="1:81" x14ac:dyDescent="0.45">
      <c r="A531">
        <v>0</v>
      </c>
      <c r="B531" t="s">
        <v>81</v>
      </c>
      <c r="C531">
        <v>2044</v>
      </c>
      <c r="D531" t="s">
        <v>82</v>
      </c>
      <c r="E531" t="s">
        <v>302</v>
      </c>
      <c r="F531" t="s">
        <v>85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0.98279049921774997</v>
      </c>
      <c r="BK531">
        <v>1.720950078225E-2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1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BX531">
        <v>0</v>
      </c>
      <c r="BY531">
        <v>1</v>
      </c>
      <c r="BZ531">
        <v>0</v>
      </c>
      <c r="CA531">
        <v>0</v>
      </c>
      <c r="CB531">
        <v>0</v>
      </c>
      <c r="CC531">
        <v>0</v>
      </c>
    </row>
    <row r="532" spans="1:81" x14ac:dyDescent="0.45">
      <c r="A532">
        <v>0</v>
      </c>
      <c r="B532" t="s">
        <v>81</v>
      </c>
      <c r="C532">
        <v>2044</v>
      </c>
      <c r="D532" t="s">
        <v>82</v>
      </c>
      <c r="E532" t="s">
        <v>302</v>
      </c>
      <c r="F532" t="s">
        <v>86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</row>
    <row r="533" spans="1:81" x14ac:dyDescent="0.45">
      <c r="A533">
        <v>0</v>
      </c>
      <c r="B533" t="s">
        <v>81</v>
      </c>
      <c r="C533">
        <v>2044</v>
      </c>
      <c r="D533" t="s">
        <v>82</v>
      </c>
      <c r="E533" t="s">
        <v>302</v>
      </c>
      <c r="F533" t="s">
        <v>87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</row>
    <row r="534" spans="1:81" x14ac:dyDescent="0.45">
      <c r="A534">
        <v>0</v>
      </c>
      <c r="B534" t="s">
        <v>81</v>
      </c>
      <c r="C534">
        <v>2044</v>
      </c>
      <c r="D534" t="s">
        <v>88</v>
      </c>
      <c r="E534" t="s">
        <v>302</v>
      </c>
      <c r="F534" t="s">
        <v>84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1.3678865216332199E-3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0.46722131654393201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1.0793186800831999E-2</v>
      </c>
      <c r="BF534">
        <v>0</v>
      </c>
      <c r="BG534">
        <v>0</v>
      </c>
      <c r="BH534">
        <v>0</v>
      </c>
      <c r="BI534">
        <v>0</v>
      </c>
      <c r="BJ534">
        <v>0.51568947102141804</v>
      </c>
      <c r="BK534">
        <v>4.92813911218543E-3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1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0.71481252459385003</v>
      </c>
      <c r="BX534">
        <v>0</v>
      </c>
      <c r="BY534">
        <v>1</v>
      </c>
      <c r="BZ534">
        <v>0</v>
      </c>
      <c r="CA534">
        <v>0</v>
      </c>
      <c r="CB534">
        <v>0</v>
      </c>
      <c r="CC534">
        <v>0</v>
      </c>
    </row>
    <row r="535" spans="1:81" x14ac:dyDescent="0.45">
      <c r="A535">
        <v>0</v>
      </c>
      <c r="B535" t="s">
        <v>81</v>
      </c>
      <c r="C535">
        <v>2044</v>
      </c>
      <c r="D535" t="s">
        <v>88</v>
      </c>
      <c r="E535" t="s">
        <v>302</v>
      </c>
      <c r="F535" t="s">
        <v>85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1.3678865216332199E-3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1.3678865216332199E-3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1.3678865216332199E-3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0.46722131654393201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1.0793186800831999E-2</v>
      </c>
      <c r="BF535">
        <v>0</v>
      </c>
      <c r="BG535">
        <v>0</v>
      </c>
      <c r="BH535">
        <v>0</v>
      </c>
      <c r="BI535">
        <v>0</v>
      </c>
      <c r="BJ535">
        <v>0.51568947102141804</v>
      </c>
      <c r="BK535">
        <v>4.92813911218543E-3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1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1</v>
      </c>
      <c r="BX535">
        <v>0</v>
      </c>
      <c r="BY535">
        <v>1</v>
      </c>
      <c r="BZ535">
        <v>0</v>
      </c>
      <c r="CA535">
        <v>0</v>
      </c>
      <c r="CB535">
        <v>0</v>
      </c>
      <c r="CC535">
        <v>0</v>
      </c>
    </row>
    <row r="536" spans="1:81" x14ac:dyDescent="0.45">
      <c r="A536">
        <v>0</v>
      </c>
      <c r="B536" t="s">
        <v>81</v>
      </c>
      <c r="C536">
        <v>2044</v>
      </c>
      <c r="D536" t="s">
        <v>88</v>
      </c>
      <c r="E536" t="s">
        <v>302</v>
      </c>
      <c r="F536" t="s">
        <v>86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</row>
    <row r="537" spans="1:81" x14ac:dyDescent="0.45">
      <c r="A537">
        <v>0</v>
      </c>
      <c r="B537" t="s">
        <v>81</v>
      </c>
      <c r="C537">
        <v>2044</v>
      </c>
      <c r="D537" t="s">
        <v>88</v>
      </c>
      <c r="E537" t="s">
        <v>302</v>
      </c>
      <c r="F537" t="s">
        <v>87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</row>
    <row r="538" spans="1:81" x14ac:dyDescent="0.45">
      <c r="A538">
        <v>0</v>
      </c>
      <c r="B538" t="s">
        <v>81</v>
      </c>
      <c r="C538">
        <v>2044</v>
      </c>
      <c r="D538" t="s">
        <v>89</v>
      </c>
      <c r="E538" t="s">
        <v>302</v>
      </c>
      <c r="F538" t="s">
        <v>84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0.196625333471763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0.20327896972460099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0.27137040531207501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0.50078092202967495</v>
      </c>
      <c r="BK538">
        <v>2.4569702933648699E-2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1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0.59088262245353995</v>
      </c>
      <c r="BX538">
        <v>0</v>
      </c>
      <c r="BY538">
        <v>0.46857804480596599</v>
      </c>
      <c r="BZ538">
        <v>0</v>
      </c>
      <c r="CA538">
        <v>0</v>
      </c>
      <c r="CB538">
        <v>0</v>
      </c>
      <c r="CC538">
        <v>0</v>
      </c>
    </row>
    <row r="539" spans="1:81" x14ac:dyDescent="0.45">
      <c r="A539">
        <v>0</v>
      </c>
      <c r="B539" t="s">
        <v>81</v>
      </c>
      <c r="C539">
        <v>2044</v>
      </c>
      <c r="D539" t="s">
        <v>89</v>
      </c>
      <c r="E539" t="s">
        <v>302</v>
      </c>
      <c r="F539" t="s">
        <v>85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0.20327896972460099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0.20327896972460099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0.20327896972460099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0.27137040531207501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0.50078092202967495</v>
      </c>
      <c r="BK539">
        <v>2.4569702933648699E-2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1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1</v>
      </c>
      <c r="BX539">
        <v>0</v>
      </c>
      <c r="BY539">
        <v>0.59088262245353995</v>
      </c>
      <c r="BZ539">
        <v>0.40911737754645999</v>
      </c>
      <c r="CA539">
        <v>0</v>
      </c>
      <c r="CB539">
        <v>0</v>
      </c>
      <c r="CC539">
        <v>0</v>
      </c>
    </row>
    <row r="540" spans="1:81" x14ac:dyDescent="0.45">
      <c r="A540">
        <v>0</v>
      </c>
      <c r="B540" t="s">
        <v>81</v>
      </c>
      <c r="C540">
        <v>2044</v>
      </c>
      <c r="D540" t="s">
        <v>89</v>
      </c>
      <c r="E540" t="s">
        <v>302</v>
      </c>
      <c r="F540" t="s">
        <v>86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</row>
    <row r="541" spans="1:81" x14ac:dyDescent="0.45">
      <c r="A541">
        <v>0</v>
      </c>
      <c r="B541" t="s">
        <v>81</v>
      </c>
      <c r="C541">
        <v>2044</v>
      </c>
      <c r="D541" t="s">
        <v>89</v>
      </c>
      <c r="E541" t="s">
        <v>302</v>
      </c>
      <c r="F541" t="s">
        <v>87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</row>
    <row r="542" spans="1:81" x14ac:dyDescent="0.45">
      <c r="A542">
        <v>0</v>
      </c>
      <c r="B542" t="s">
        <v>81</v>
      </c>
      <c r="C542">
        <v>2044</v>
      </c>
      <c r="D542" t="s">
        <v>90</v>
      </c>
      <c r="E542" t="s">
        <v>302</v>
      </c>
      <c r="F542" t="s">
        <v>84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0.287496527851969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0.28735764193072799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3.5966111835217203E-2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0.44604816136407299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0.247820559389757</v>
      </c>
      <c r="BK542">
        <v>1.8634751394201E-2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0.267320676908613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BX542">
        <v>0</v>
      </c>
      <c r="BY542">
        <v>0.73267932309138695</v>
      </c>
      <c r="BZ542">
        <v>0</v>
      </c>
      <c r="CA542">
        <v>0</v>
      </c>
      <c r="CB542">
        <v>0</v>
      </c>
      <c r="CC542">
        <v>0</v>
      </c>
    </row>
    <row r="543" spans="1:81" x14ac:dyDescent="0.45">
      <c r="A543">
        <v>0</v>
      </c>
      <c r="B543" t="s">
        <v>81</v>
      </c>
      <c r="C543">
        <v>2044</v>
      </c>
      <c r="D543" t="s">
        <v>90</v>
      </c>
      <c r="E543" t="s">
        <v>302</v>
      </c>
      <c r="F543" t="s">
        <v>85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0.287496527851969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0.287496527851969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0.25153041601675202</v>
      </c>
      <c r="AQ543">
        <v>3.5966111835217203E-2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0.44604816136407299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0.247820559389757</v>
      </c>
      <c r="BK543">
        <v>1.8634751394201E-2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1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BX543">
        <v>0</v>
      </c>
      <c r="BY543">
        <v>1</v>
      </c>
      <c r="BZ543">
        <v>0</v>
      </c>
      <c r="CA543">
        <v>0</v>
      </c>
      <c r="CB543">
        <v>0</v>
      </c>
      <c r="CC543">
        <v>0</v>
      </c>
    </row>
    <row r="544" spans="1:81" x14ac:dyDescent="0.45">
      <c r="A544">
        <v>0</v>
      </c>
      <c r="B544" t="s">
        <v>81</v>
      </c>
      <c r="C544">
        <v>2044</v>
      </c>
      <c r="D544" t="s">
        <v>90</v>
      </c>
      <c r="E544" t="s">
        <v>302</v>
      </c>
      <c r="F544" t="s">
        <v>86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</row>
    <row r="545" spans="1:81" x14ac:dyDescent="0.45">
      <c r="A545">
        <v>0</v>
      </c>
      <c r="B545" t="s">
        <v>81</v>
      </c>
      <c r="C545">
        <v>2044</v>
      </c>
      <c r="D545" t="s">
        <v>90</v>
      </c>
      <c r="E545" t="s">
        <v>302</v>
      </c>
      <c r="F545" t="s">
        <v>87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</row>
    <row r="546" spans="1:81" x14ac:dyDescent="0.45">
      <c r="A546">
        <v>0</v>
      </c>
      <c r="B546" t="s">
        <v>81</v>
      </c>
      <c r="C546">
        <v>2044</v>
      </c>
      <c r="D546" t="s">
        <v>91</v>
      </c>
      <c r="E546" t="s">
        <v>302</v>
      </c>
      <c r="F546" t="s">
        <v>84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0.99197330883419599</v>
      </c>
      <c r="BK546">
        <v>8.0266911658043606E-3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1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0.31521686572216001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</row>
    <row r="547" spans="1:81" x14ac:dyDescent="0.45">
      <c r="A547">
        <v>0</v>
      </c>
      <c r="B547" t="s">
        <v>81</v>
      </c>
      <c r="C547">
        <v>2044</v>
      </c>
      <c r="D547" t="s">
        <v>91</v>
      </c>
      <c r="E547" t="s">
        <v>302</v>
      </c>
      <c r="F547" t="s">
        <v>85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0.99197330883419599</v>
      </c>
      <c r="BK547">
        <v>8.0266911658043606E-3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1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1</v>
      </c>
      <c r="BX547">
        <v>0</v>
      </c>
      <c r="BY547">
        <v>1</v>
      </c>
      <c r="BZ547">
        <v>0</v>
      </c>
      <c r="CA547">
        <v>0</v>
      </c>
      <c r="CB547">
        <v>0</v>
      </c>
      <c r="CC547">
        <v>0</v>
      </c>
    </row>
    <row r="548" spans="1:81" x14ac:dyDescent="0.45">
      <c r="A548">
        <v>0</v>
      </c>
      <c r="B548" t="s">
        <v>81</v>
      </c>
      <c r="C548">
        <v>2044</v>
      </c>
      <c r="D548" t="s">
        <v>91</v>
      </c>
      <c r="E548" t="s">
        <v>302</v>
      </c>
      <c r="F548" t="s">
        <v>86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</row>
    <row r="549" spans="1:81" x14ac:dyDescent="0.45">
      <c r="A549">
        <v>0</v>
      </c>
      <c r="B549" t="s">
        <v>81</v>
      </c>
      <c r="C549">
        <v>2044</v>
      </c>
      <c r="D549" t="s">
        <v>91</v>
      </c>
      <c r="E549" t="s">
        <v>302</v>
      </c>
      <c r="F549" t="s">
        <v>87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</row>
    <row r="550" spans="1:81" x14ac:dyDescent="0.45">
      <c r="A550">
        <v>0</v>
      </c>
      <c r="B550" t="s">
        <v>81</v>
      </c>
      <c r="C550">
        <v>2044</v>
      </c>
      <c r="D550" t="s">
        <v>92</v>
      </c>
      <c r="E550" t="s">
        <v>302</v>
      </c>
      <c r="F550" t="s">
        <v>84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0.171139635748085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0.17335952883185901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1.18107784536177E-2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0.36127860929969402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2.5259945006994699E-3</v>
      </c>
      <c r="BF550">
        <v>0</v>
      </c>
      <c r="BG550">
        <v>0</v>
      </c>
      <c r="BH550">
        <v>0</v>
      </c>
      <c r="BI550">
        <v>0</v>
      </c>
      <c r="BJ550">
        <v>0.44497322708953702</v>
      </c>
      <c r="BK550">
        <v>1.74968973244631E-2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0.75939814672695105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0.73101579185103605</v>
      </c>
      <c r="BX550">
        <v>0</v>
      </c>
      <c r="BY550">
        <v>0.65672962649487598</v>
      </c>
      <c r="BZ550">
        <v>0</v>
      </c>
      <c r="CA550">
        <v>0</v>
      </c>
      <c r="CB550">
        <v>0</v>
      </c>
      <c r="CC550">
        <v>0</v>
      </c>
    </row>
    <row r="551" spans="1:81" x14ac:dyDescent="0.45">
      <c r="A551">
        <v>0</v>
      </c>
      <c r="B551" t="s">
        <v>81</v>
      </c>
      <c r="C551">
        <v>2044</v>
      </c>
      <c r="D551" t="s">
        <v>92</v>
      </c>
      <c r="E551" t="s">
        <v>302</v>
      </c>
      <c r="F551" t="s">
        <v>85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0.17372527178560601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0.17372527178560601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0.16191449333198801</v>
      </c>
      <c r="AQ551">
        <v>1.18107784536177E-2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0.36127860929969402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2.5259945006994699E-3</v>
      </c>
      <c r="BF551">
        <v>0</v>
      </c>
      <c r="BG551">
        <v>0</v>
      </c>
      <c r="BH551">
        <v>0</v>
      </c>
      <c r="BI551">
        <v>0</v>
      </c>
      <c r="BJ551">
        <v>0.44497322708953702</v>
      </c>
      <c r="BK551">
        <v>1.74968973244631E-2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1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1</v>
      </c>
      <c r="BX551">
        <v>0</v>
      </c>
      <c r="BY551">
        <v>0.84101495862368403</v>
      </c>
      <c r="BZ551">
        <v>0.158985041376316</v>
      </c>
      <c r="CA551">
        <v>0</v>
      </c>
      <c r="CB551">
        <v>0</v>
      </c>
      <c r="CC551">
        <v>0</v>
      </c>
    </row>
    <row r="552" spans="1:81" x14ac:dyDescent="0.45">
      <c r="A552">
        <v>0</v>
      </c>
      <c r="B552" t="s">
        <v>81</v>
      </c>
      <c r="C552">
        <v>2044</v>
      </c>
      <c r="D552" t="s">
        <v>92</v>
      </c>
      <c r="E552" t="s">
        <v>302</v>
      </c>
      <c r="F552" t="s">
        <v>86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</row>
    <row r="553" spans="1:81" x14ac:dyDescent="0.45">
      <c r="A553">
        <v>0</v>
      </c>
      <c r="B553" t="s">
        <v>81</v>
      </c>
      <c r="C553">
        <v>2044</v>
      </c>
      <c r="D553" t="s">
        <v>92</v>
      </c>
      <c r="E553" t="s">
        <v>302</v>
      </c>
      <c r="F553" t="s">
        <v>87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</row>
    <row r="554" spans="1:81" x14ac:dyDescent="0.45">
      <c r="A554">
        <v>0</v>
      </c>
      <c r="B554" t="s">
        <v>81</v>
      </c>
      <c r="C554">
        <v>2045</v>
      </c>
      <c r="D554" t="s">
        <v>82</v>
      </c>
      <c r="E554" t="s">
        <v>302</v>
      </c>
      <c r="F554" t="s">
        <v>84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0.98285312719606499</v>
      </c>
      <c r="BK554">
        <v>1.7146872803935301E-2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1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</row>
    <row r="555" spans="1:81" x14ac:dyDescent="0.45">
      <c r="A555">
        <v>0</v>
      </c>
      <c r="B555" t="s">
        <v>81</v>
      </c>
      <c r="C555">
        <v>2045</v>
      </c>
      <c r="D555" t="s">
        <v>82</v>
      </c>
      <c r="E555" t="s">
        <v>302</v>
      </c>
      <c r="F555" t="s">
        <v>85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0.98285312719606499</v>
      </c>
      <c r="BK555">
        <v>1.7146872803935301E-2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1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1</v>
      </c>
      <c r="BX555">
        <v>0</v>
      </c>
      <c r="BY555">
        <v>1</v>
      </c>
      <c r="BZ555">
        <v>0</v>
      </c>
      <c r="CA555">
        <v>0</v>
      </c>
      <c r="CB555">
        <v>0</v>
      </c>
      <c r="CC555">
        <v>0</v>
      </c>
    </row>
    <row r="556" spans="1:81" x14ac:dyDescent="0.45">
      <c r="A556">
        <v>0</v>
      </c>
      <c r="B556" t="s">
        <v>81</v>
      </c>
      <c r="C556">
        <v>2045</v>
      </c>
      <c r="D556" t="s">
        <v>82</v>
      </c>
      <c r="E556" t="s">
        <v>302</v>
      </c>
      <c r="F556" t="s">
        <v>86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</row>
    <row r="557" spans="1:81" x14ac:dyDescent="0.45">
      <c r="A557">
        <v>0</v>
      </c>
      <c r="B557" t="s">
        <v>81</v>
      </c>
      <c r="C557">
        <v>2045</v>
      </c>
      <c r="D557" t="s">
        <v>82</v>
      </c>
      <c r="E557" t="s">
        <v>302</v>
      </c>
      <c r="F557" t="s">
        <v>87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</row>
    <row r="558" spans="1:81" x14ac:dyDescent="0.45">
      <c r="A558">
        <v>0</v>
      </c>
      <c r="B558" t="s">
        <v>81</v>
      </c>
      <c r="C558">
        <v>2045</v>
      </c>
      <c r="D558" t="s">
        <v>88</v>
      </c>
      <c r="E558" t="s">
        <v>302</v>
      </c>
      <c r="F558" t="s">
        <v>84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1.3592491907467399E-3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0.46723357604758498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1.0788808971785401E-2</v>
      </c>
      <c r="BF558">
        <v>0</v>
      </c>
      <c r="BG558">
        <v>0</v>
      </c>
      <c r="BH558">
        <v>0</v>
      </c>
      <c r="BI558">
        <v>0</v>
      </c>
      <c r="BJ558">
        <v>0.51568877267575797</v>
      </c>
      <c r="BK558">
        <v>4.9295931141250804E-3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1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0.71479470522440602</v>
      </c>
      <c r="BX558">
        <v>0</v>
      </c>
      <c r="BY558">
        <v>1</v>
      </c>
      <c r="BZ558">
        <v>0</v>
      </c>
      <c r="CA558">
        <v>0</v>
      </c>
      <c r="CB558">
        <v>0</v>
      </c>
      <c r="CC558">
        <v>0</v>
      </c>
    </row>
    <row r="559" spans="1:81" x14ac:dyDescent="0.45">
      <c r="A559">
        <v>0</v>
      </c>
      <c r="B559" t="s">
        <v>81</v>
      </c>
      <c r="C559">
        <v>2045</v>
      </c>
      <c r="D559" t="s">
        <v>88</v>
      </c>
      <c r="E559" t="s">
        <v>302</v>
      </c>
      <c r="F559" t="s">
        <v>85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1.3592491907467399E-3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1.3592491907467399E-3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1.3592491907467399E-3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0.46723357604758498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1.0788808971785401E-2</v>
      </c>
      <c r="BF559">
        <v>0</v>
      </c>
      <c r="BG559">
        <v>0</v>
      </c>
      <c r="BH559">
        <v>0</v>
      </c>
      <c r="BI559">
        <v>0</v>
      </c>
      <c r="BJ559">
        <v>0.51568877267575797</v>
      </c>
      <c r="BK559">
        <v>4.9295931141250804E-3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1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1</v>
      </c>
      <c r="BX559">
        <v>0</v>
      </c>
      <c r="BY559">
        <v>1</v>
      </c>
      <c r="BZ559">
        <v>0</v>
      </c>
      <c r="CA559">
        <v>0</v>
      </c>
      <c r="CB559">
        <v>0</v>
      </c>
      <c r="CC559">
        <v>0</v>
      </c>
    </row>
    <row r="560" spans="1:81" x14ac:dyDescent="0.45">
      <c r="A560">
        <v>0</v>
      </c>
      <c r="B560" t="s">
        <v>81</v>
      </c>
      <c r="C560">
        <v>2045</v>
      </c>
      <c r="D560" t="s">
        <v>88</v>
      </c>
      <c r="E560" t="s">
        <v>302</v>
      </c>
      <c r="F560" t="s">
        <v>86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</row>
    <row r="561" spans="1:81" x14ac:dyDescent="0.45">
      <c r="A561">
        <v>0</v>
      </c>
      <c r="B561" t="s">
        <v>81</v>
      </c>
      <c r="C561">
        <v>2045</v>
      </c>
      <c r="D561" t="s">
        <v>88</v>
      </c>
      <c r="E561" t="s">
        <v>302</v>
      </c>
      <c r="F561" t="s">
        <v>87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</row>
    <row r="562" spans="1:81" x14ac:dyDescent="0.45">
      <c r="A562">
        <v>0</v>
      </c>
      <c r="B562" t="s">
        <v>81</v>
      </c>
      <c r="C562">
        <v>2045</v>
      </c>
      <c r="D562" t="s">
        <v>89</v>
      </c>
      <c r="E562" t="s">
        <v>302</v>
      </c>
      <c r="F562" t="s">
        <v>84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0.184158340750258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0.18515321247649399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0.27136130127437302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0.51893490728286296</v>
      </c>
      <c r="BK562">
        <v>2.45505789662703E-2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1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0.59086680987466</v>
      </c>
      <c r="BX562">
        <v>0</v>
      </c>
      <c r="BY562">
        <v>0.468553353899964</v>
      </c>
      <c r="BZ562">
        <v>0</v>
      </c>
      <c r="CA562">
        <v>0</v>
      </c>
      <c r="CB562">
        <v>0</v>
      </c>
      <c r="CC562">
        <v>0</v>
      </c>
    </row>
    <row r="563" spans="1:81" x14ac:dyDescent="0.45">
      <c r="A563">
        <v>0</v>
      </c>
      <c r="B563" t="s">
        <v>81</v>
      </c>
      <c r="C563">
        <v>2045</v>
      </c>
      <c r="D563" t="s">
        <v>89</v>
      </c>
      <c r="E563" t="s">
        <v>302</v>
      </c>
      <c r="F563" t="s">
        <v>85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0.18515321247649399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0.18515321247649399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0.18515321247649399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0.27136130127437302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0.51893490728286296</v>
      </c>
      <c r="BK563">
        <v>2.45505789662703E-2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1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BX563">
        <v>0</v>
      </c>
      <c r="BY563">
        <v>0.59086680987466</v>
      </c>
      <c r="BZ563">
        <v>0.40913319012534</v>
      </c>
      <c r="CA563">
        <v>0</v>
      </c>
      <c r="CB563">
        <v>0</v>
      </c>
      <c r="CC563">
        <v>0</v>
      </c>
    </row>
    <row r="564" spans="1:81" x14ac:dyDescent="0.45">
      <c r="A564">
        <v>0</v>
      </c>
      <c r="B564" t="s">
        <v>81</v>
      </c>
      <c r="C564">
        <v>2045</v>
      </c>
      <c r="D564" t="s">
        <v>89</v>
      </c>
      <c r="E564" t="s">
        <v>302</v>
      </c>
      <c r="F564" t="s">
        <v>86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</row>
    <row r="565" spans="1:81" x14ac:dyDescent="0.45">
      <c r="A565">
        <v>0</v>
      </c>
      <c r="B565" t="s">
        <v>81</v>
      </c>
      <c r="C565">
        <v>2045</v>
      </c>
      <c r="D565" t="s">
        <v>89</v>
      </c>
      <c r="E565" t="s">
        <v>302</v>
      </c>
      <c r="F565" t="s">
        <v>87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</row>
    <row r="566" spans="1:81" x14ac:dyDescent="0.45">
      <c r="A566">
        <v>0</v>
      </c>
      <c r="B566" t="s">
        <v>81</v>
      </c>
      <c r="C566">
        <v>2045</v>
      </c>
      <c r="D566" t="s">
        <v>90</v>
      </c>
      <c r="E566" t="s">
        <v>302</v>
      </c>
      <c r="F566" t="s">
        <v>84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0.287488451893889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0.287348554837007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3.5966741454401499E-2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0.44605516695261999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0.247813118648542</v>
      </c>
      <c r="BK566">
        <v>1.8643262504949201E-2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0.26732215916589702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1</v>
      </c>
      <c r="BX566">
        <v>0</v>
      </c>
      <c r="BY566">
        <v>0.73267784083410303</v>
      </c>
      <c r="BZ566">
        <v>0</v>
      </c>
      <c r="CA566">
        <v>0</v>
      </c>
      <c r="CB566">
        <v>0</v>
      </c>
      <c r="CC566">
        <v>0</v>
      </c>
    </row>
    <row r="567" spans="1:81" x14ac:dyDescent="0.45">
      <c r="A567">
        <v>0</v>
      </c>
      <c r="B567" t="s">
        <v>81</v>
      </c>
      <c r="C567">
        <v>2045</v>
      </c>
      <c r="D567" t="s">
        <v>90</v>
      </c>
      <c r="E567" t="s">
        <v>302</v>
      </c>
      <c r="F567" t="s">
        <v>85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0.287488451893889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0.287488451893889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0.25152171043948801</v>
      </c>
      <c r="AQ567">
        <v>3.5966741454401499E-2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0.44605516695261999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0.247813118648542</v>
      </c>
      <c r="BK567">
        <v>1.8643262504949201E-2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1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1</v>
      </c>
      <c r="BX567">
        <v>0</v>
      </c>
      <c r="BY567">
        <v>1</v>
      </c>
      <c r="BZ567">
        <v>0</v>
      </c>
      <c r="CA567">
        <v>0</v>
      </c>
      <c r="CB567">
        <v>0</v>
      </c>
      <c r="CC567">
        <v>0</v>
      </c>
    </row>
    <row r="568" spans="1:81" x14ac:dyDescent="0.45">
      <c r="A568">
        <v>0</v>
      </c>
      <c r="B568" t="s">
        <v>81</v>
      </c>
      <c r="C568">
        <v>2045</v>
      </c>
      <c r="D568" t="s">
        <v>90</v>
      </c>
      <c r="E568" t="s">
        <v>302</v>
      </c>
      <c r="F568" t="s">
        <v>86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</row>
    <row r="569" spans="1:81" x14ac:dyDescent="0.45">
      <c r="A569">
        <v>0</v>
      </c>
      <c r="B569" t="s">
        <v>81</v>
      </c>
      <c r="C569">
        <v>2045</v>
      </c>
      <c r="D569" t="s">
        <v>90</v>
      </c>
      <c r="E569" t="s">
        <v>302</v>
      </c>
      <c r="F569" t="s">
        <v>87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</row>
    <row r="570" spans="1:81" x14ac:dyDescent="0.45">
      <c r="A570">
        <v>0</v>
      </c>
      <c r="B570" t="s">
        <v>81</v>
      </c>
      <c r="C570">
        <v>2045</v>
      </c>
      <c r="D570" t="s">
        <v>91</v>
      </c>
      <c r="E570" t="s">
        <v>302</v>
      </c>
      <c r="F570" t="s">
        <v>84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0.99197132616487504</v>
      </c>
      <c r="BK570">
        <v>8.0286738351254498E-3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1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0.31517323775388301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</row>
    <row r="571" spans="1:81" x14ac:dyDescent="0.45">
      <c r="A571">
        <v>0</v>
      </c>
      <c r="B571" t="s">
        <v>81</v>
      </c>
      <c r="C571">
        <v>2045</v>
      </c>
      <c r="D571" t="s">
        <v>91</v>
      </c>
      <c r="E571" t="s">
        <v>302</v>
      </c>
      <c r="F571" t="s">
        <v>85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0.99197132616487504</v>
      </c>
      <c r="BK571">
        <v>8.0286738351254498E-3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1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BX571">
        <v>0</v>
      </c>
      <c r="BY571">
        <v>1</v>
      </c>
      <c r="BZ571">
        <v>0</v>
      </c>
      <c r="CA571">
        <v>0</v>
      </c>
      <c r="CB571">
        <v>0</v>
      </c>
      <c r="CC571">
        <v>0</v>
      </c>
    </row>
    <row r="572" spans="1:81" x14ac:dyDescent="0.45">
      <c r="A572">
        <v>0</v>
      </c>
      <c r="B572" t="s">
        <v>81</v>
      </c>
      <c r="C572">
        <v>2045</v>
      </c>
      <c r="D572" t="s">
        <v>91</v>
      </c>
      <c r="E572" t="s">
        <v>302</v>
      </c>
      <c r="F572" t="s">
        <v>86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</row>
    <row r="573" spans="1:81" x14ac:dyDescent="0.45">
      <c r="A573">
        <v>0</v>
      </c>
      <c r="B573" t="s">
        <v>81</v>
      </c>
      <c r="C573">
        <v>2045</v>
      </c>
      <c r="D573" t="s">
        <v>91</v>
      </c>
      <c r="E573" t="s">
        <v>302</v>
      </c>
      <c r="F573" t="s">
        <v>87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</row>
    <row r="574" spans="1:81" x14ac:dyDescent="0.45">
      <c r="A574">
        <v>0</v>
      </c>
      <c r="B574" t="s">
        <v>81</v>
      </c>
      <c r="C574">
        <v>2045</v>
      </c>
      <c r="D574" t="s">
        <v>92</v>
      </c>
      <c r="E574" t="s">
        <v>302</v>
      </c>
      <c r="F574" t="s">
        <v>84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0.16628945842373499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0.16631199556885101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1.18111976672321E-2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0.36128170477900201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2.52502706624447E-3</v>
      </c>
      <c r="BF574">
        <v>0</v>
      </c>
      <c r="BG574">
        <v>0</v>
      </c>
      <c r="BH574">
        <v>0</v>
      </c>
      <c r="BI574">
        <v>0</v>
      </c>
      <c r="BJ574">
        <v>0.45202665277453902</v>
      </c>
      <c r="BK574">
        <v>1.74905582364164E-2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0.75939430555688003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0.73100617084369501</v>
      </c>
      <c r="BX574">
        <v>0</v>
      </c>
      <c r="BY574">
        <v>0.65672287372870997</v>
      </c>
      <c r="BZ574">
        <v>0</v>
      </c>
      <c r="CA574">
        <v>0</v>
      </c>
      <c r="CB574">
        <v>0</v>
      </c>
      <c r="CC574">
        <v>0</v>
      </c>
    </row>
    <row r="575" spans="1:81" x14ac:dyDescent="0.45">
      <c r="A575">
        <v>0</v>
      </c>
      <c r="B575" t="s">
        <v>81</v>
      </c>
      <c r="C575">
        <v>2045</v>
      </c>
      <c r="D575" t="s">
        <v>92</v>
      </c>
      <c r="E575" t="s">
        <v>302</v>
      </c>
      <c r="F575" t="s">
        <v>85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0.16667605714379799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0.16667605714379799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0.154864859476566</v>
      </c>
      <c r="AQ575">
        <v>1.18111976672321E-2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0.36128170477900201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2.52502706624447E-3</v>
      </c>
      <c r="BF575">
        <v>0</v>
      </c>
      <c r="BG575">
        <v>0</v>
      </c>
      <c r="BH575">
        <v>0</v>
      </c>
      <c r="BI575">
        <v>0</v>
      </c>
      <c r="BJ575">
        <v>0.45202665277453902</v>
      </c>
      <c r="BK575">
        <v>1.74905582364164E-2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1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1</v>
      </c>
      <c r="BX575">
        <v>0</v>
      </c>
      <c r="BY575">
        <v>0.84101431022033502</v>
      </c>
      <c r="BZ575">
        <v>0.15898568977966501</v>
      </c>
      <c r="CA575">
        <v>0</v>
      </c>
      <c r="CB575">
        <v>0</v>
      </c>
      <c r="CC575">
        <v>0</v>
      </c>
    </row>
    <row r="576" spans="1:81" x14ac:dyDescent="0.45">
      <c r="A576">
        <v>0</v>
      </c>
      <c r="B576" t="s">
        <v>81</v>
      </c>
      <c r="C576">
        <v>2045</v>
      </c>
      <c r="D576" t="s">
        <v>92</v>
      </c>
      <c r="E576" t="s">
        <v>302</v>
      </c>
      <c r="F576" t="s">
        <v>86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</row>
    <row r="577" spans="1:81" x14ac:dyDescent="0.45">
      <c r="A577">
        <v>0</v>
      </c>
      <c r="B577" t="s">
        <v>81</v>
      </c>
      <c r="C577">
        <v>2045</v>
      </c>
      <c r="D577" t="s">
        <v>92</v>
      </c>
      <c r="E577" t="s">
        <v>302</v>
      </c>
      <c r="F577" t="s">
        <v>87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</row>
    <row r="578" spans="1:81" x14ac:dyDescent="0.45">
      <c r="A578">
        <v>0</v>
      </c>
      <c r="B578" t="s">
        <v>81</v>
      </c>
      <c r="C578">
        <v>2046</v>
      </c>
      <c r="D578" t="s">
        <v>82</v>
      </c>
      <c r="E578" t="s">
        <v>302</v>
      </c>
      <c r="F578" t="s">
        <v>84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0.982924997914291</v>
      </c>
      <c r="BK578">
        <v>1.7075002085708699E-2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1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</row>
    <row r="579" spans="1:81" x14ac:dyDescent="0.45">
      <c r="A579">
        <v>0</v>
      </c>
      <c r="B579" t="s">
        <v>81</v>
      </c>
      <c r="C579">
        <v>2046</v>
      </c>
      <c r="D579" t="s">
        <v>82</v>
      </c>
      <c r="E579" t="s">
        <v>302</v>
      </c>
      <c r="F579" t="s">
        <v>85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0.982924997914291</v>
      </c>
      <c r="BK579">
        <v>1.7075002085708699E-2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1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1</v>
      </c>
      <c r="BX579">
        <v>0</v>
      </c>
      <c r="BY579">
        <v>1</v>
      </c>
      <c r="BZ579">
        <v>0</v>
      </c>
      <c r="CA579">
        <v>0</v>
      </c>
      <c r="CB579">
        <v>0</v>
      </c>
      <c r="CC579">
        <v>0</v>
      </c>
    </row>
    <row r="580" spans="1:81" x14ac:dyDescent="0.45">
      <c r="A580">
        <v>0</v>
      </c>
      <c r="B580" t="s">
        <v>81</v>
      </c>
      <c r="C580">
        <v>2046</v>
      </c>
      <c r="D580" t="s">
        <v>82</v>
      </c>
      <c r="E580" t="s">
        <v>302</v>
      </c>
      <c r="F580" t="s">
        <v>86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</row>
    <row r="581" spans="1:81" x14ac:dyDescent="0.45">
      <c r="A581">
        <v>0</v>
      </c>
      <c r="B581" t="s">
        <v>81</v>
      </c>
      <c r="C581">
        <v>2046</v>
      </c>
      <c r="D581" t="s">
        <v>82</v>
      </c>
      <c r="E581" t="s">
        <v>302</v>
      </c>
      <c r="F581" t="s">
        <v>87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</row>
    <row r="582" spans="1:81" x14ac:dyDescent="0.45">
      <c r="A582">
        <v>0</v>
      </c>
      <c r="B582" t="s">
        <v>81</v>
      </c>
      <c r="C582">
        <v>2046</v>
      </c>
      <c r="D582" t="s">
        <v>88</v>
      </c>
      <c r="E582" t="s">
        <v>302</v>
      </c>
      <c r="F582" t="s">
        <v>84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1.3520693256141999E-3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0.46724071597383798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1.0790905593316601E-2</v>
      </c>
      <c r="BF582">
        <v>0</v>
      </c>
      <c r="BG582">
        <v>0</v>
      </c>
      <c r="BH582">
        <v>0</v>
      </c>
      <c r="BI582">
        <v>0</v>
      </c>
      <c r="BJ582">
        <v>0.51568437059157601</v>
      </c>
      <c r="BK582">
        <v>4.9319385156550597E-3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1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0.71478299104116705</v>
      </c>
      <c r="BX582">
        <v>0</v>
      </c>
      <c r="BY582">
        <v>1</v>
      </c>
      <c r="BZ582">
        <v>0</v>
      </c>
      <c r="CA582">
        <v>0</v>
      </c>
      <c r="CB582">
        <v>0</v>
      </c>
      <c r="CC582">
        <v>0</v>
      </c>
    </row>
    <row r="583" spans="1:81" x14ac:dyDescent="0.45">
      <c r="A583">
        <v>0</v>
      </c>
      <c r="B583" t="s">
        <v>81</v>
      </c>
      <c r="C583">
        <v>2046</v>
      </c>
      <c r="D583" t="s">
        <v>88</v>
      </c>
      <c r="E583" t="s">
        <v>302</v>
      </c>
      <c r="F583" t="s">
        <v>85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1.3520693256141999E-3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1.3520693256141999E-3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1.3520693256141999E-3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0.46724071597383798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1.0790905593316601E-2</v>
      </c>
      <c r="BF583">
        <v>0</v>
      </c>
      <c r="BG583">
        <v>0</v>
      </c>
      <c r="BH583">
        <v>0</v>
      </c>
      <c r="BI583">
        <v>0</v>
      </c>
      <c r="BJ583">
        <v>0.51568437059157601</v>
      </c>
      <c r="BK583">
        <v>4.9319385156550597E-3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1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BX583">
        <v>0</v>
      </c>
      <c r="BY583">
        <v>1</v>
      </c>
      <c r="BZ583">
        <v>0</v>
      </c>
      <c r="CA583">
        <v>0</v>
      </c>
      <c r="CB583">
        <v>0</v>
      </c>
      <c r="CC583">
        <v>0</v>
      </c>
    </row>
    <row r="584" spans="1:81" x14ac:dyDescent="0.45">
      <c r="A584">
        <v>0</v>
      </c>
      <c r="B584" t="s">
        <v>81</v>
      </c>
      <c r="C584">
        <v>2046</v>
      </c>
      <c r="D584" t="s">
        <v>88</v>
      </c>
      <c r="E584" t="s">
        <v>302</v>
      </c>
      <c r="F584" t="s">
        <v>86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</row>
    <row r="585" spans="1:81" x14ac:dyDescent="0.45">
      <c r="A585">
        <v>0</v>
      </c>
      <c r="B585" t="s">
        <v>81</v>
      </c>
      <c r="C585">
        <v>2046</v>
      </c>
      <c r="D585" t="s">
        <v>88</v>
      </c>
      <c r="E585" t="s">
        <v>302</v>
      </c>
      <c r="F585" t="s">
        <v>87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</row>
    <row r="586" spans="1:81" x14ac:dyDescent="0.45">
      <c r="A586">
        <v>0</v>
      </c>
      <c r="B586" t="s">
        <v>81</v>
      </c>
      <c r="C586">
        <v>2046</v>
      </c>
      <c r="D586" t="s">
        <v>89</v>
      </c>
      <c r="E586" t="s">
        <v>302</v>
      </c>
      <c r="F586" t="s">
        <v>84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0.18414338619901199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0.18513654882608199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0.271358514052148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0.51894954292448903</v>
      </c>
      <c r="BK586">
        <v>2.45553941972818E-2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1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0.59085451712433101</v>
      </c>
      <c r="BX586">
        <v>0</v>
      </c>
      <c r="BY586">
        <v>0.46852998689025299</v>
      </c>
      <c r="BZ586">
        <v>0</v>
      </c>
      <c r="CA586">
        <v>0</v>
      </c>
      <c r="CB586">
        <v>0</v>
      </c>
      <c r="CC586">
        <v>0</v>
      </c>
    </row>
    <row r="587" spans="1:81" x14ac:dyDescent="0.45">
      <c r="A587">
        <v>0</v>
      </c>
      <c r="B587" t="s">
        <v>81</v>
      </c>
      <c r="C587">
        <v>2046</v>
      </c>
      <c r="D587" t="s">
        <v>89</v>
      </c>
      <c r="E587" t="s">
        <v>302</v>
      </c>
      <c r="F587" t="s">
        <v>85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0.18513654882608199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0.18513654882608199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0.18513654882608199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0.271358514052148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0.51894954292448903</v>
      </c>
      <c r="BK587">
        <v>2.45553941972818E-2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1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1</v>
      </c>
      <c r="BX587">
        <v>0</v>
      </c>
      <c r="BY587">
        <v>0.59085451712433101</v>
      </c>
      <c r="BZ587">
        <v>0.40914548287566899</v>
      </c>
      <c r="CA587">
        <v>0</v>
      </c>
      <c r="CB587">
        <v>0</v>
      </c>
      <c r="CC587">
        <v>0</v>
      </c>
    </row>
    <row r="588" spans="1:81" x14ac:dyDescent="0.45">
      <c r="A588">
        <v>0</v>
      </c>
      <c r="B588" t="s">
        <v>81</v>
      </c>
      <c r="C588">
        <v>2046</v>
      </c>
      <c r="D588" t="s">
        <v>89</v>
      </c>
      <c r="E588" t="s">
        <v>302</v>
      </c>
      <c r="F588" t="s">
        <v>86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</row>
    <row r="589" spans="1:81" x14ac:dyDescent="0.45">
      <c r="A589">
        <v>0</v>
      </c>
      <c r="B589" t="s">
        <v>81</v>
      </c>
      <c r="C589">
        <v>2046</v>
      </c>
      <c r="D589" t="s">
        <v>89</v>
      </c>
      <c r="E589" t="s">
        <v>302</v>
      </c>
      <c r="F589" t="s">
        <v>87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</row>
    <row r="590" spans="1:81" x14ac:dyDescent="0.45">
      <c r="A590">
        <v>0</v>
      </c>
      <c r="B590" t="s">
        <v>81</v>
      </c>
      <c r="C590">
        <v>2046</v>
      </c>
      <c r="D590" t="s">
        <v>90</v>
      </c>
      <c r="E590" t="s">
        <v>302</v>
      </c>
      <c r="F590" t="s">
        <v>84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0.28749007646345998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0.28734905778631997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3.5962374127773401E-2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0.44606035599381599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0.24780115321940399</v>
      </c>
      <c r="BK590">
        <v>1.86484143233193E-2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0.26731918271842198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1</v>
      </c>
      <c r="BX590">
        <v>0</v>
      </c>
      <c r="BY590">
        <v>0.73268081728157797</v>
      </c>
      <c r="BZ590">
        <v>0</v>
      </c>
      <c r="CA590">
        <v>0</v>
      </c>
      <c r="CB590">
        <v>0</v>
      </c>
      <c r="CC590">
        <v>0</v>
      </c>
    </row>
    <row r="591" spans="1:81" x14ac:dyDescent="0.45">
      <c r="A591">
        <v>0</v>
      </c>
      <c r="B591" t="s">
        <v>81</v>
      </c>
      <c r="C591">
        <v>2046</v>
      </c>
      <c r="D591" t="s">
        <v>90</v>
      </c>
      <c r="E591" t="s">
        <v>302</v>
      </c>
      <c r="F591" t="s">
        <v>85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0.28749007646345998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0.28749007646345998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0.251527702335687</v>
      </c>
      <c r="AQ591">
        <v>3.5962374127773401E-2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0.44606035599381599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0.24780115321940399</v>
      </c>
      <c r="BK591">
        <v>1.86484143233193E-2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1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1</v>
      </c>
      <c r="BX591">
        <v>0</v>
      </c>
      <c r="BY591">
        <v>1</v>
      </c>
      <c r="BZ591">
        <v>0</v>
      </c>
      <c r="CA591">
        <v>0</v>
      </c>
      <c r="CB591">
        <v>0</v>
      </c>
      <c r="CC591">
        <v>0</v>
      </c>
    </row>
    <row r="592" spans="1:81" x14ac:dyDescent="0.45">
      <c r="A592">
        <v>0</v>
      </c>
      <c r="B592" t="s">
        <v>81</v>
      </c>
      <c r="C592">
        <v>2046</v>
      </c>
      <c r="D592" t="s">
        <v>90</v>
      </c>
      <c r="E592" t="s">
        <v>302</v>
      </c>
      <c r="F592" t="s">
        <v>86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</row>
    <row r="593" spans="1:81" x14ac:dyDescent="0.45">
      <c r="A593">
        <v>0</v>
      </c>
      <c r="B593" t="s">
        <v>81</v>
      </c>
      <c r="C593">
        <v>2046</v>
      </c>
      <c r="D593" t="s">
        <v>90</v>
      </c>
      <c r="E593" t="s">
        <v>302</v>
      </c>
      <c r="F593" t="s">
        <v>87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</row>
    <row r="594" spans="1:81" x14ac:dyDescent="0.45">
      <c r="A594">
        <v>0</v>
      </c>
      <c r="B594" t="s">
        <v>81</v>
      </c>
      <c r="C594">
        <v>2046</v>
      </c>
      <c r="D594" t="s">
        <v>91</v>
      </c>
      <c r="E594" t="s">
        <v>302</v>
      </c>
      <c r="F594" t="s">
        <v>84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0.9920098340504</v>
      </c>
      <c r="BK594">
        <v>7.9901659496004907E-3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1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0.31520968275731598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</row>
    <row r="595" spans="1:81" x14ac:dyDescent="0.45">
      <c r="A595">
        <v>0</v>
      </c>
      <c r="B595" t="s">
        <v>81</v>
      </c>
      <c r="C595">
        <v>2046</v>
      </c>
      <c r="D595" t="s">
        <v>91</v>
      </c>
      <c r="E595" t="s">
        <v>302</v>
      </c>
      <c r="F595" t="s">
        <v>85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0.9920098340504</v>
      </c>
      <c r="BK595">
        <v>7.9901659496004907E-3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1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BX595">
        <v>0</v>
      </c>
      <c r="BY595">
        <v>1</v>
      </c>
      <c r="BZ595">
        <v>0</v>
      </c>
      <c r="CA595">
        <v>0</v>
      </c>
      <c r="CB595">
        <v>0</v>
      </c>
      <c r="CC595">
        <v>0</v>
      </c>
    </row>
    <row r="596" spans="1:81" x14ac:dyDescent="0.45">
      <c r="A596">
        <v>0</v>
      </c>
      <c r="B596" t="s">
        <v>81</v>
      </c>
      <c r="C596">
        <v>2046</v>
      </c>
      <c r="D596" t="s">
        <v>91</v>
      </c>
      <c r="E596" t="s">
        <v>302</v>
      </c>
      <c r="F596" t="s">
        <v>86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</row>
    <row r="597" spans="1:81" x14ac:dyDescent="0.45">
      <c r="A597">
        <v>0</v>
      </c>
      <c r="B597" t="s">
        <v>81</v>
      </c>
      <c r="C597">
        <v>2046</v>
      </c>
      <c r="D597" t="s">
        <v>91</v>
      </c>
      <c r="E597" t="s">
        <v>302</v>
      </c>
      <c r="F597" t="s">
        <v>87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</row>
    <row r="598" spans="1:81" x14ac:dyDescent="0.45">
      <c r="A598">
        <v>0</v>
      </c>
      <c r="B598" t="s">
        <v>81</v>
      </c>
      <c r="C598">
        <v>2046</v>
      </c>
      <c r="D598" t="s">
        <v>92</v>
      </c>
      <c r="E598" t="s">
        <v>302</v>
      </c>
      <c r="F598" t="s">
        <v>84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0.166280891659113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0.16630404673551999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1.1809946563229199E-2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0.36128608439939602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2.52561851925859E-3</v>
      </c>
      <c r="BF598">
        <v>0</v>
      </c>
      <c r="BG598">
        <v>0</v>
      </c>
      <c r="BH598">
        <v>0</v>
      </c>
      <c r="BI598">
        <v>0</v>
      </c>
      <c r="BJ598">
        <v>0.45202997124482502</v>
      </c>
      <c r="BK598">
        <v>1.74915162372829E-2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0.75938959788208205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0.73100147420653105</v>
      </c>
      <c r="BX598">
        <v>0</v>
      </c>
      <c r="BY598">
        <v>0.65671998909138596</v>
      </c>
      <c r="BZ598">
        <v>0</v>
      </c>
      <c r="CA598">
        <v>0</v>
      </c>
      <c r="CB598">
        <v>0</v>
      </c>
      <c r="CC598">
        <v>0</v>
      </c>
    </row>
    <row r="599" spans="1:81" x14ac:dyDescent="0.45">
      <c r="A599">
        <v>0</v>
      </c>
      <c r="B599" t="s">
        <v>81</v>
      </c>
      <c r="C599">
        <v>2046</v>
      </c>
      <c r="D599" t="s">
        <v>92</v>
      </c>
      <c r="E599" t="s">
        <v>302</v>
      </c>
      <c r="F599" t="s">
        <v>85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0.16666680959923699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0.16666680959923699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0.15485686303600801</v>
      </c>
      <c r="AQ599">
        <v>1.1809946563229199E-2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0.36128608439939602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2.52561851925859E-3</v>
      </c>
      <c r="BF599">
        <v>0</v>
      </c>
      <c r="BG599">
        <v>0</v>
      </c>
      <c r="BH599">
        <v>0</v>
      </c>
      <c r="BI599">
        <v>0</v>
      </c>
      <c r="BJ599">
        <v>0.45202997124482502</v>
      </c>
      <c r="BK599">
        <v>1.74915162372829E-2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1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1</v>
      </c>
      <c r="BX599">
        <v>0</v>
      </c>
      <c r="BY599">
        <v>0.84101638779092902</v>
      </c>
      <c r="BZ599">
        <v>0.15898361220907101</v>
      </c>
      <c r="CA599">
        <v>0</v>
      </c>
      <c r="CB599">
        <v>0</v>
      </c>
      <c r="CC599">
        <v>0</v>
      </c>
    </row>
    <row r="600" spans="1:81" x14ac:dyDescent="0.45">
      <c r="A600">
        <v>0</v>
      </c>
      <c r="B600" t="s">
        <v>81</v>
      </c>
      <c r="C600">
        <v>2046</v>
      </c>
      <c r="D600" t="s">
        <v>92</v>
      </c>
      <c r="E600" t="s">
        <v>302</v>
      </c>
      <c r="F600" t="s">
        <v>86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</row>
    <row r="601" spans="1:81" x14ac:dyDescent="0.45">
      <c r="A601">
        <v>0</v>
      </c>
      <c r="B601" t="s">
        <v>81</v>
      </c>
      <c r="C601">
        <v>2046</v>
      </c>
      <c r="D601" t="s">
        <v>92</v>
      </c>
      <c r="E601" t="s">
        <v>302</v>
      </c>
      <c r="F601" t="s">
        <v>87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</row>
    <row r="602" spans="1:81" x14ac:dyDescent="0.45">
      <c r="A602">
        <v>0</v>
      </c>
      <c r="B602" t="s">
        <v>81</v>
      </c>
      <c r="C602">
        <v>2047</v>
      </c>
      <c r="D602" t="s">
        <v>82</v>
      </c>
      <c r="E602" t="s">
        <v>302</v>
      </c>
      <c r="F602" t="s">
        <v>84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0.98284185263854795</v>
      </c>
      <c r="BK602">
        <v>1.7158147361452099E-2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1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</row>
    <row r="603" spans="1:81" x14ac:dyDescent="0.45">
      <c r="A603">
        <v>0</v>
      </c>
      <c r="B603" t="s">
        <v>81</v>
      </c>
      <c r="C603">
        <v>2047</v>
      </c>
      <c r="D603" t="s">
        <v>82</v>
      </c>
      <c r="E603" t="s">
        <v>302</v>
      </c>
      <c r="F603" t="s">
        <v>85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0.98284185263854795</v>
      </c>
      <c r="BK603">
        <v>1.7158147361452099E-2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1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BX603">
        <v>0</v>
      </c>
      <c r="BY603">
        <v>1</v>
      </c>
      <c r="BZ603">
        <v>0</v>
      </c>
      <c r="CA603">
        <v>0</v>
      </c>
      <c r="CB603">
        <v>0</v>
      </c>
      <c r="CC603">
        <v>0</v>
      </c>
    </row>
    <row r="604" spans="1:81" x14ac:dyDescent="0.45">
      <c r="A604">
        <v>0</v>
      </c>
      <c r="B604" t="s">
        <v>81</v>
      </c>
      <c r="C604">
        <v>2047</v>
      </c>
      <c r="D604" t="s">
        <v>82</v>
      </c>
      <c r="E604" t="s">
        <v>302</v>
      </c>
      <c r="F604" t="s">
        <v>86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</row>
    <row r="605" spans="1:81" x14ac:dyDescent="0.45">
      <c r="A605">
        <v>0</v>
      </c>
      <c r="B605" t="s">
        <v>81</v>
      </c>
      <c r="C605">
        <v>2047</v>
      </c>
      <c r="D605" t="s">
        <v>82</v>
      </c>
      <c r="E605" t="s">
        <v>302</v>
      </c>
      <c r="F605" t="s">
        <v>87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</row>
    <row r="606" spans="1:81" x14ac:dyDescent="0.45">
      <c r="A606">
        <v>0</v>
      </c>
      <c r="B606" t="s">
        <v>81</v>
      </c>
      <c r="C606">
        <v>2047</v>
      </c>
      <c r="D606" t="s">
        <v>88</v>
      </c>
      <c r="E606" t="s">
        <v>302</v>
      </c>
      <c r="F606" t="s">
        <v>84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1.34831133998888E-3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0.46724984463528402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1.0782856457539101E-2</v>
      </c>
      <c r="BF606">
        <v>0</v>
      </c>
      <c r="BG606">
        <v>0</v>
      </c>
      <c r="BH606">
        <v>0</v>
      </c>
      <c r="BI606">
        <v>0</v>
      </c>
      <c r="BJ606">
        <v>0.51568002500372501</v>
      </c>
      <c r="BK606">
        <v>4.9389625634633097E-3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1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0.71477218626321504</v>
      </c>
      <c r="BX606">
        <v>0</v>
      </c>
      <c r="BY606">
        <v>1</v>
      </c>
      <c r="BZ606">
        <v>0</v>
      </c>
      <c r="CA606">
        <v>0</v>
      </c>
      <c r="CB606">
        <v>0</v>
      </c>
      <c r="CC606">
        <v>0</v>
      </c>
    </row>
    <row r="607" spans="1:81" x14ac:dyDescent="0.45">
      <c r="A607">
        <v>0</v>
      </c>
      <c r="B607" t="s">
        <v>81</v>
      </c>
      <c r="C607">
        <v>2047</v>
      </c>
      <c r="D607" t="s">
        <v>88</v>
      </c>
      <c r="E607" t="s">
        <v>302</v>
      </c>
      <c r="F607" t="s">
        <v>85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1.34831133998888E-3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1.34831133998888E-3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1.34831133998888E-3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0.46724984463528402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1.0782856457539101E-2</v>
      </c>
      <c r="BF607">
        <v>0</v>
      </c>
      <c r="BG607">
        <v>0</v>
      </c>
      <c r="BH607">
        <v>0</v>
      </c>
      <c r="BI607">
        <v>0</v>
      </c>
      <c r="BJ607">
        <v>0.51568002500372501</v>
      </c>
      <c r="BK607">
        <v>4.9389625634633097E-3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1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1</v>
      </c>
      <c r="BX607">
        <v>0</v>
      </c>
      <c r="BY607">
        <v>1</v>
      </c>
      <c r="BZ607">
        <v>0</v>
      </c>
      <c r="CA607">
        <v>0</v>
      </c>
      <c r="CB607">
        <v>0</v>
      </c>
      <c r="CC607">
        <v>0</v>
      </c>
    </row>
    <row r="608" spans="1:81" x14ac:dyDescent="0.45">
      <c r="A608">
        <v>0</v>
      </c>
      <c r="B608" t="s">
        <v>81</v>
      </c>
      <c r="C608">
        <v>2047</v>
      </c>
      <c r="D608" t="s">
        <v>88</v>
      </c>
      <c r="E608" t="s">
        <v>302</v>
      </c>
      <c r="F608" t="s">
        <v>86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</row>
    <row r="609" spans="1:81" x14ac:dyDescent="0.45">
      <c r="A609">
        <v>0</v>
      </c>
      <c r="B609" t="s">
        <v>81</v>
      </c>
      <c r="C609">
        <v>2047</v>
      </c>
      <c r="D609" t="s">
        <v>88</v>
      </c>
      <c r="E609" t="s">
        <v>302</v>
      </c>
      <c r="F609" t="s">
        <v>87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</row>
    <row r="610" spans="1:81" x14ac:dyDescent="0.45">
      <c r="A610">
        <v>0</v>
      </c>
      <c r="B610" t="s">
        <v>81</v>
      </c>
      <c r="C610">
        <v>2047</v>
      </c>
      <c r="D610" t="s">
        <v>89</v>
      </c>
      <c r="E610" t="s">
        <v>302</v>
      </c>
      <c r="F610" t="s">
        <v>84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0.180274610763761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0.181266309392459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0.27135326362983597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0.52279812255906399</v>
      </c>
      <c r="BK610">
        <v>2.4582304418641301E-2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1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0.59085316730590698</v>
      </c>
      <c r="BX610">
        <v>0</v>
      </c>
      <c r="BY610">
        <v>0.46851739960419603</v>
      </c>
      <c r="BZ610">
        <v>0</v>
      </c>
      <c r="CA610">
        <v>0</v>
      </c>
      <c r="CB610">
        <v>0</v>
      </c>
      <c r="CC610">
        <v>0</v>
      </c>
    </row>
    <row r="611" spans="1:81" x14ac:dyDescent="0.45">
      <c r="A611">
        <v>0</v>
      </c>
      <c r="B611" t="s">
        <v>81</v>
      </c>
      <c r="C611">
        <v>2047</v>
      </c>
      <c r="D611" t="s">
        <v>89</v>
      </c>
      <c r="E611" t="s">
        <v>302</v>
      </c>
      <c r="F611" t="s">
        <v>85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0.181266309392459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0.181266309392459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0.181266309392459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0.27135326362983597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0.52279812255906399</v>
      </c>
      <c r="BK611">
        <v>2.4582304418641301E-2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1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1</v>
      </c>
      <c r="BX611">
        <v>0</v>
      </c>
      <c r="BY611">
        <v>0.59085316730590698</v>
      </c>
      <c r="BZ611">
        <v>0.40914683269409302</v>
      </c>
      <c r="CA611">
        <v>0</v>
      </c>
      <c r="CB611">
        <v>0</v>
      </c>
      <c r="CC611">
        <v>0</v>
      </c>
    </row>
    <row r="612" spans="1:81" x14ac:dyDescent="0.45">
      <c r="A612">
        <v>0</v>
      </c>
      <c r="B612" t="s">
        <v>81</v>
      </c>
      <c r="C612">
        <v>2047</v>
      </c>
      <c r="D612" t="s">
        <v>89</v>
      </c>
      <c r="E612" t="s">
        <v>302</v>
      </c>
      <c r="F612" t="s">
        <v>86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</row>
    <row r="613" spans="1:81" x14ac:dyDescent="0.45">
      <c r="A613">
        <v>0</v>
      </c>
      <c r="B613" t="s">
        <v>81</v>
      </c>
      <c r="C613">
        <v>2047</v>
      </c>
      <c r="D613" t="s">
        <v>89</v>
      </c>
      <c r="E613" t="s">
        <v>302</v>
      </c>
      <c r="F613" t="s">
        <v>87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</row>
    <row r="614" spans="1:81" x14ac:dyDescent="0.45">
      <c r="A614">
        <v>0</v>
      </c>
      <c r="B614" t="s">
        <v>81</v>
      </c>
      <c r="C614">
        <v>2047</v>
      </c>
      <c r="D614" t="s">
        <v>90</v>
      </c>
      <c r="E614" t="s">
        <v>302</v>
      </c>
      <c r="F614" t="s">
        <v>84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0.28748559217768599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0.28734572298128602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3.5964514666839302E-2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0.44606617885125899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0.247817133976559</v>
      </c>
      <c r="BK614">
        <v>1.86310949944959E-2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0.267321116363401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BX614">
        <v>0</v>
      </c>
      <c r="BY614">
        <v>0.73267888363659905</v>
      </c>
      <c r="BZ614">
        <v>0</v>
      </c>
      <c r="CA614">
        <v>0</v>
      </c>
      <c r="CB614">
        <v>0</v>
      </c>
      <c r="CC614">
        <v>0</v>
      </c>
    </row>
    <row r="615" spans="1:81" x14ac:dyDescent="0.45">
      <c r="A615">
        <v>0</v>
      </c>
      <c r="B615" t="s">
        <v>81</v>
      </c>
      <c r="C615">
        <v>2047</v>
      </c>
      <c r="D615" t="s">
        <v>90</v>
      </c>
      <c r="E615" t="s">
        <v>302</v>
      </c>
      <c r="F615" t="s">
        <v>85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0.28748559217768599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0.28748559217768599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0.25152107751084601</v>
      </c>
      <c r="AQ615">
        <v>3.5964514666839302E-2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0.44606617885125899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0.247817133976559</v>
      </c>
      <c r="BK615">
        <v>1.86310949944959E-2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1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BX615">
        <v>0</v>
      </c>
      <c r="BY615">
        <v>1</v>
      </c>
      <c r="BZ615">
        <v>0</v>
      </c>
      <c r="CA615">
        <v>0</v>
      </c>
      <c r="CB615">
        <v>0</v>
      </c>
      <c r="CC615">
        <v>0</v>
      </c>
    </row>
    <row r="616" spans="1:81" x14ac:dyDescent="0.45">
      <c r="A616">
        <v>0</v>
      </c>
      <c r="B616" t="s">
        <v>81</v>
      </c>
      <c r="C616">
        <v>2047</v>
      </c>
      <c r="D616" t="s">
        <v>90</v>
      </c>
      <c r="E616" t="s">
        <v>302</v>
      </c>
      <c r="F616" t="s">
        <v>86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</row>
    <row r="617" spans="1:81" x14ac:dyDescent="0.45">
      <c r="A617">
        <v>0</v>
      </c>
      <c r="B617" t="s">
        <v>81</v>
      </c>
      <c r="C617">
        <v>2047</v>
      </c>
      <c r="D617" t="s">
        <v>90</v>
      </c>
      <c r="E617" t="s">
        <v>302</v>
      </c>
      <c r="F617" t="s">
        <v>87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</row>
    <row r="618" spans="1:81" x14ac:dyDescent="0.45">
      <c r="A618">
        <v>0</v>
      </c>
      <c r="B618" t="s">
        <v>81</v>
      </c>
      <c r="C618">
        <v>2047</v>
      </c>
      <c r="D618" t="s">
        <v>91</v>
      </c>
      <c r="E618" t="s">
        <v>302</v>
      </c>
      <c r="F618" t="s">
        <v>84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0.99207391426695402</v>
      </c>
      <c r="BK618">
        <v>7.9260857330456808E-3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1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0.31512053278304097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</row>
    <row r="619" spans="1:81" x14ac:dyDescent="0.45">
      <c r="A619">
        <v>0</v>
      </c>
      <c r="B619" t="s">
        <v>81</v>
      </c>
      <c r="C619">
        <v>2047</v>
      </c>
      <c r="D619" t="s">
        <v>91</v>
      </c>
      <c r="E619" t="s">
        <v>302</v>
      </c>
      <c r="F619" t="s">
        <v>85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0.99207391426695402</v>
      </c>
      <c r="BK619">
        <v>7.9260857330456808E-3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1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1</v>
      </c>
      <c r="BX619">
        <v>0</v>
      </c>
      <c r="BY619">
        <v>1</v>
      </c>
      <c r="BZ619">
        <v>0</v>
      </c>
      <c r="CA619">
        <v>0</v>
      </c>
      <c r="CB619">
        <v>0</v>
      </c>
      <c r="CC619">
        <v>0</v>
      </c>
    </row>
    <row r="620" spans="1:81" x14ac:dyDescent="0.45">
      <c r="A620">
        <v>0</v>
      </c>
      <c r="B620" t="s">
        <v>81</v>
      </c>
      <c r="C620">
        <v>2047</v>
      </c>
      <c r="D620" t="s">
        <v>91</v>
      </c>
      <c r="E620" t="s">
        <v>302</v>
      </c>
      <c r="F620" t="s">
        <v>86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</row>
    <row r="621" spans="1:81" x14ac:dyDescent="0.45">
      <c r="A621">
        <v>0</v>
      </c>
      <c r="B621" t="s">
        <v>81</v>
      </c>
      <c r="C621">
        <v>2047</v>
      </c>
      <c r="D621" t="s">
        <v>91</v>
      </c>
      <c r="E621" t="s">
        <v>302</v>
      </c>
      <c r="F621" t="s">
        <v>87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</row>
    <row r="622" spans="1:81" x14ac:dyDescent="0.45">
      <c r="A622">
        <v>0</v>
      </c>
      <c r="B622" t="s">
        <v>81</v>
      </c>
      <c r="C622">
        <v>2047</v>
      </c>
      <c r="D622" t="s">
        <v>92</v>
      </c>
      <c r="E622" t="s">
        <v>302</v>
      </c>
      <c r="F622" t="s">
        <v>84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0.16477557398398601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0.164799391629289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1.1811000179483E-2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0.36129241348453001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2.5238197718779999E-3</v>
      </c>
      <c r="BF622">
        <v>0</v>
      </c>
      <c r="BG622">
        <v>0</v>
      </c>
      <c r="BH622">
        <v>0</v>
      </c>
      <c r="BI622">
        <v>0</v>
      </c>
      <c r="BJ622">
        <v>0.45352369302798001</v>
      </c>
      <c r="BK622">
        <v>1.74991642558389E-2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0.75938308896145701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0.73100351395331198</v>
      </c>
      <c r="BX622">
        <v>0</v>
      </c>
      <c r="BY622">
        <v>0.65672308329625995</v>
      </c>
      <c r="BZ622">
        <v>0</v>
      </c>
      <c r="CA622">
        <v>0</v>
      </c>
      <c r="CB622">
        <v>0</v>
      </c>
      <c r="CC622">
        <v>0</v>
      </c>
    </row>
    <row r="623" spans="1:81" x14ac:dyDescent="0.45">
      <c r="A623">
        <v>0</v>
      </c>
      <c r="B623" t="s">
        <v>81</v>
      </c>
      <c r="C623">
        <v>2047</v>
      </c>
      <c r="D623" t="s">
        <v>92</v>
      </c>
      <c r="E623" t="s">
        <v>302</v>
      </c>
      <c r="F623" t="s">
        <v>85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0.16516090945977299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0.16516090945977299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0.15334990928028999</v>
      </c>
      <c r="AQ623">
        <v>1.1811000179483E-2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0.36129241348453001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2.5238197718779999E-3</v>
      </c>
      <c r="BF623">
        <v>0</v>
      </c>
      <c r="BG623">
        <v>0</v>
      </c>
      <c r="BH623">
        <v>0</v>
      </c>
      <c r="BI623">
        <v>0</v>
      </c>
      <c r="BJ623">
        <v>0.45352369302798001</v>
      </c>
      <c r="BK623">
        <v>1.74991642558389E-2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1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BX623">
        <v>0</v>
      </c>
      <c r="BY623">
        <v>0.84102147075661005</v>
      </c>
      <c r="BZ623">
        <v>0.15897852924339001</v>
      </c>
      <c r="CA623">
        <v>0</v>
      </c>
      <c r="CB623">
        <v>0</v>
      </c>
      <c r="CC623">
        <v>0</v>
      </c>
    </row>
    <row r="624" spans="1:81" x14ac:dyDescent="0.45">
      <c r="A624">
        <v>0</v>
      </c>
      <c r="B624" t="s">
        <v>81</v>
      </c>
      <c r="C624">
        <v>2047</v>
      </c>
      <c r="D624" t="s">
        <v>92</v>
      </c>
      <c r="E624" t="s">
        <v>302</v>
      </c>
      <c r="F624" t="s">
        <v>86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</row>
    <row r="625" spans="1:81" x14ac:dyDescent="0.45">
      <c r="A625">
        <v>0</v>
      </c>
      <c r="B625" t="s">
        <v>81</v>
      </c>
      <c r="C625">
        <v>2047</v>
      </c>
      <c r="D625" t="s">
        <v>92</v>
      </c>
      <c r="E625" t="s">
        <v>302</v>
      </c>
      <c r="F625" t="s">
        <v>87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</row>
    <row r="626" spans="1:81" x14ac:dyDescent="0.45">
      <c r="A626">
        <v>0</v>
      </c>
      <c r="B626" t="s">
        <v>81</v>
      </c>
      <c r="C626">
        <v>2048</v>
      </c>
      <c r="D626" t="s">
        <v>82</v>
      </c>
      <c r="E626" t="s">
        <v>302</v>
      </c>
      <c r="F626" t="s">
        <v>84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0.98282673104356399</v>
      </c>
      <c r="BK626">
        <v>1.7173268956435901E-2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1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</row>
    <row r="627" spans="1:81" x14ac:dyDescent="0.45">
      <c r="A627">
        <v>0</v>
      </c>
      <c r="B627" t="s">
        <v>81</v>
      </c>
      <c r="C627">
        <v>2048</v>
      </c>
      <c r="D627" t="s">
        <v>82</v>
      </c>
      <c r="E627" t="s">
        <v>302</v>
      </c>
      <c r="F627" t="s">
        <v>85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0.98282673104356399</v>
      </c>
      <c r="BK627">
        <v>1.7173268956435901E-2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1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1</v>
      </c>
      <c r="BX627">
        <v>0</v>
      </c>
      <c r="BY627">
        <v>1</v>
      </c>
      <c r="BZ627">
        <v>0</v>
      </c>
      <c r="CA627">
        <v>0</v>
      </c>
      <c r="CB627">
        <v>0</v>
      </c>
      <c r="CC627">
        <v>0</v>
      </c>
    </row>
    <row r="628" spans="1:81" x14ac:dyDescent="0.45">
      <c r="A628">
        <v>0</v>
      </c>
      <c r="B628" t="s">
        <v>81</v>
      </c>
      <c r="C628">
        <v>2048</v>
      </c>
      <c r="D628" t="s">
        <v>82</v>
      </c>
      <c r="E628" t="s">
        <v>302</v>
      </c>
      <c r="F628" t="s">
        <v>86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</row>
    <row r="629" spans="1:81" x14ac:dyDescent="0.45">
      <c r="A629">
        <v>0</v>
      </c>
      <c r="B629" t="s">
        <v>81</v>
      </c>
      <c r="C629">
        <v>2048</v>
      </c>
      <c r="D629" t="s">
        <v>82</v>
      </c>
      <c r="E629" t="s">
        <v>302</v>
      </c>
      <c r="F629" t="s">
        <v>87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</row>
    <row r="630" spans="1:81" x14ac:dyDescent="0.45">
      <c r="A630">
        <v>0</v>
      </c>
      <c r="B630" t="s">
        <v>81</v>
      </c>
      <c r="C630">
        <v>2048</v>
      </c>
      <c r="D630" t="s">
        <v>88</v>
      </c>
      <c r="E630" t="s">
        <v>302</v>
      </c>
      <c r="F630" t="s">
        <v>84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1.3479231864470501E-3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0.46725233266599697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1.0768930551239101E-2</v>
      </c>
      <c r="BF630">
        <v>0</v>
      </c>
      <c r="BG630">
        <v>0</v>
      </c>
      <c r="BH630">
        <v>0</v>
      </c>
      <c r="BI630">
        <v>0</v>
      </c>
      <c r="BJ630">
        <v>0.51571252014657298</v>
      </c>
      <c r="BK630">
        <v>4.9182934497437897E-3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1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0.71476788979553496</v>
      </c>
      <c r="BX630">
        <v>0</v>
      </c>
      <c r="BY630">
        <v>1</v>
      </c>
      <c r="BZ630">
        <v>0</v>
      </c>
      <c r="CA630">
        <v>0</v>
      </c>
      <c r="CB630">
        <v>0</v>
      </c>
      <c r="CC630">
        <v>0</v>
      </c>
    </row>
    <row r="631" spans="1:81" x14ac:dyDescent="0.45">
      <c r="A631">
        <v>0</v>
      </c>
      <c r="B631" t="s">
        <v>81</v>
      </c>
      <c r="C631">
        <v>2048</v>
      </c>
      <c r="D631" t="s">
        <v>88</v>
      </c>
      <c r="E631" t="s">
        <v>302</v>
      </c>
      <c r="F631" t="s">
        <v>85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1.3479231864470501E-3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1.3479231864470501E-3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1.3479231864470501E-3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0.46725233266599697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1.0768930551239101E-2</v>
      </c>
      <c r="BF631">
        <v>0</v>
      </c>
      <c r="BG631">
        <v>0</v>
      </c>
      <c r="BH631">
        <v>0</v>
      </c>
      <c r="BI631">
        <v>0</v>
      </c>
      <c r="BJ631">
        <v>0.51571252014657298</v>
      </c>
      <c r="BK631">
        <v>4.9182934497437897E-3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1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1</v>
      </c>
      <c r="BX631">
        <v>0</v>
      </c>
      <c r="BY631">
        <v>1</v>
      </c>
      <c r="BZ631">
        <v>0</v>
      </c>
      <c r="CA631">
        <v>0</v>
      </c>
      <c r="CB631">
        <v>0</v>
      </c>
      <c r="CC631">
        <v>0</v>
      </c>
    </row>
    <row r="632" spans="1:81" x14ac:dyDescent="0.45">
      <c r="A632">
        <v>0</v>
      </c>
      <c r="B632" t="s">
        <v>81</v>
      </c>
      <c r="C632">
        <v>2048</v>
      </c>
      <c r="D632" t="s">
        <v>88</v>
      </c>
      <c r="E632" t="s">
        <v>302</v>
      </c>
      <c r="F632" t="s">
        <v>86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</row>
    <row r="633" spans="1:81" x14ac:dyDescent="0.45">
      <c r="A633">
        <v>0</v>
      </c>
      <c r="B633" t="s">
        <v>81</v>
      </c>
      <c r="C633">
        <v>2048</v>
      </c>
      <c r="D633" t="s">
        <v>88</v>
      </c>
      <c r="E633" t="s">
        <v>302</v>
      </c>
      <c r="F633" t="s">
        <v>87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</row>
    <row r="634" spans="1:81" x14ac:dyDescent="0.45">
      <c r="A634">
        <v>0</v>
      </c>
      <c r="B634" t="s">
        <v>81</v>
      </c>
      <c r="C634">
        <v>2048</v>
      </c>
      <c r="D634" t="s">
        <v>89</v>
      </c>
      <c r="E634" t="s">
        <v>302</v>
      </c>
      <c r="F634" t="s">
        <v>84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0.180251568493419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0.18124208133960901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0.27136133473238699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0.52282098058594795</v>
      </c>
      <c r="BK634">
        <v>2.4575603342055701E-2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1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0.59084417817911095</v>
      </c>
      <c r="BX634">
        <v>0</v>
      </c>
      <c r="BY634">
        <v>0.468497337588548</v>
      </c>
      <c r="BZ634">
        <v>0</v>
      </c>
      <c r="CA634">
        <v>0</v>
      </c>
      <c r="CB634">
        <v>0</v>
      </c>
      <c r="CC634">
        <v>0</v>
      </c>
    </row>
    <row r="635" spans="1:81" x14ac:dyDescent="0.45">
      <c r="A635">
        <v>0</v>
      </c>
      <c r="B635" t="s">
        <v>81</v>
      </c>
      <c r="C635">
        <v>2048</v>
      </c>
      <c r="D635" t="s">
        <v>89</v>
      </c>
      <c r="E635" t="s">
        <v>302</v>
      </c>
      <c r="F635" t="s">
        <v>85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0.18124208133960901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0.18124208133960901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0.18124208133960901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0.27136133473238699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0.52282098058594795</v>
      </c>
      <c r="BK635">
        <v>2.4575603342055701E-2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1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1</v>
      </c>
      <c r="BX635">
        <v>0</v>
      </c>
      <c r="BY635">
        <v>0.59084417817911095</v>
      </c>
      <c r="BZ635">
        <v>0.409155821820889</v>
      </c>
      <c r="CA635">
        <v>0</v>
      </c>
      <c r="CB635">
        <v>0</v>
      </c>
      <c r="CC635">
        <v>0</v>
      </c>
    </row>
    <row r="636" spans="1:81" x14ac:dyDescent="0.45">
      <c r="A636">
        <v>0</v>
      </c>
      <c r="B636" t="s">
        <v>81</v>
      </c>
      <c r="C636">
        <v>2048</v>
      </c>
      <c r="D636" t="s">
        <v>89</v>
      </c>
      <c r="E636" t="s">
        <v>302</v>
      </c>
      <c r="F636" t="s">
        <v>86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</row>
    <row r="637" spans="1:81" x14ac:dyDescent="0.45">
      <c r="A637">
        <v>0</v>
      </c>
      <c r="B637" t="s">
        <v>81</v>
      </c>
      <c r="C637">
        <v>2048</v>
      </c>
      <c r="D637" t="s">
        <v>89</v>
      </c>
      <c r="E637" t="s">
        <v>302</v>
      </c>
      <c r="F637" t="s">
        <v>87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</row>
    <row r="638" spans="1:81" x14ac:dyDescent="0.45">
      <c r="A638">
        <v>0</v>
      </c>
      <c r="B638" t="s">
        <v>81</v>
      </c>
      <c r="C638">
        <v>2048</v>
      </c>
      <c r="D638" t="s">
        <v>90</v>
      </c>
      <c r="E638" t="s">
        <v>302</v>
      </c>
      <c r="F638" t="s">
        <v>84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0.28748074773479998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0.287341667825666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3.5965034280621998E-2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0.44607305301005001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0.24780176476951399</v>
      </c>
      <c r="BK638">
        <v>1.8644434485636099E-2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0.26731416091030402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1</v>
      </c>
      <c r="BX638">
        <v>0</v>
      </c>
      <c r="BY638">
        <v>0.73268583908969598</v>
      </c>
      <c r="BZ638">
        <v>0</v>
      </c>
      <c r="CA638">
        <v>0</v>
      </c>
      <c r="CB638">
        <v>0</v>
      </c>
      <c r="CC638">
        <v>0</v>
      </c>
    </row>
    <row r="639" spans="1:81" x14ac:dyDescent="0.45">
      <c r="A639">
        <v>0</v>
      </c>
      <c r="B639" t="s">
        <v>81</v>
      </c>
      <c r="C639">
        <v>2048</v>
      </c>
      <c r="D639" t="s">
        <v>90</v>
      </c>
      <c r="E639" t="s">
        <v>302</v>
      </c>
      <c r="F639" t="s">
        <v>85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0.28748074773479998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0.28748074773479998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0.251515713454178</v>
      </c>
      <c r="AQ639">
        <v>3.5965034280621998E-2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0.44607305301005001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0.24780176476951399</v>
      </c>
      <c r="BK639">
        <v>1.8644434485636099E-2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1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1</v>
      </c>
      <c r="BX639">
        <v>0</v>
      </c>
      <c r="BY639">
        <v>1</v>
      </c>
      <c r="BZ639">
        <v>0</v>
      </c>
      <c r="CA639">
        <v>0</v>
      </c>
      <c r="CB639">
        <v>0</v>
      </c>
      <c r="CC639">
        <v>0</v>
      </c>
    </row>
    <row r="640" spans="1:81" x14ac:dyDescent="0.45">
      <c r="A640">
        <v>0</v>
      </c>
      <c r="B640" t="s">
        <v>81</v>
      </c>
      <c r="C640">
        <v>2048</v>
      </c>
      <c r="D640" t="s">
        <v>90</v>
      </c>
      <c r="E640" t="s">
        <v>302</v>
      </c>
      <c r="F640" t="s">
        <v>86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</row>
    <row r="641" spans="1:81" x14ac:dyDescent="0.45">
      <c r="A641">
        <v>0</v>
      </c>
      <c r="B641" t="s">
        <v>81</v>
      </c>
      <c r="C641">
        <v>2048</v>
      </c>
      <c r="D641" t="s">
        <v>90</v>
      </c>
      <c r="E641" t="s">
        <v>302</v>
      </c>
      <c r="F641" t="s">
        <v>87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</row>
    <row r="642" spans="1:81" x14ac:dyDescent="0.45">
      <c r="A642">
        <v>0</v>
      </c>
      <c r="B642" t="s">
        <v>81</v>
      </c>
      <c r="C642">
        <v>2048</v>
      </c>
      <c r="D642" t="s">
        <v>91</v>
      </c>
      <c r="E642" t="s">
        <v>302</v>
      </c>
      <c r="F642" t="s">
        <v>84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0.99197873431889205</v>
      </c>
      <c r="BK642">
        <v>8.0212656811080498E-3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1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0.31511448957701799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</row>
    <row r="643" spans="1:81" x14ac:dyDescent="0.45">
      <c r="A643">
        <v>0</v>
      </c>
      <c r="B643" t="s">
        <v>81</v>
      </c>
      <c r="C643">
        <v>2048</v>
      </c>
      <c r="D643" t="s">
        <v>91</v>
      </c>
      <c r="E643" t="s">
        <v>302</v>
      </c>
      <c r="F643" t="s">
        <v>85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0.99197873431889205</v>
      </c>
      <c r="BK643">
        <v>8.0212656811080498E-3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1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1</v>
      </c>
      <c r="BX643">
        <v>0</v>
      </c>
      <c r="BY643">
        <v>1</v>
      </c>
      <c r="BZ643">
        <v>0</v>
      </c>
      <c r="CA643">
        <v>0</v>
      </c>
      <c r="CB643">
        <v>0</v>
      </c>
      <c r="CC643">
        <v>0</v>
      </c>
    </row>
    <row r="644" spans="1:81" x14ac:dyDescent="0.45">
      <c r="A644">
        <v>0</v>
      </c>
      <c r="B644" t="s">
        <v>81</v>
      </c>
      <c r="C644">
        <v>2048</v>
      </c>
      <c r="D644" t="s">
        <v>91</v>
      </c>
      <c r="E644" t="s">
        <v>302</v>
      </c>
      <c r="F644" t="s">
        <v>86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</row>
    <row r="645" spans="1:81" x14ac:dyDescent="0.45">
      <c r="A645">
        <v>0</v>
      </c>
      <c r="B645" t="s">
        <v>81</v>
      </c>
      <c r="C645">
        <v>2048</v>
      </c>
      <c r="D645" t="s">
        <v>91</v>
      </c>
      <c r="E645" t="s">
        <v>302</v>
      </c>
      <c r="F645" t="s">
        <v>87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</row>
    <row r="646" spans="1:81" x14ac:dyDescent="0.45">
      <c r="A646">
        <v>0</v>
      </c>
      <c r="B646" t="s">
        <v>81</v>
      </c>
      <c r="C646">
        <v>2048</v>
      </c>
      <c r="D646" t="s">
        <v>92</v>
      </c>
      <c r="E646" t="s">
        <v>302</v>
      </c>
      <c r="F646" t="s">
        <v>84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0.16476505213404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0.164788735968385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1.18114665283982E-2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0.361301968042049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2.52063665530125E-3</v>
      </c>
      <c r="BF646">
        <v>0</v>
      </c>
      <c r="BG646">
        <v>0</v>
      </c>
      <c r="BH646">
        <v>0</v>
      </c>
      <c r="BI646">
        <v>0</v>
      </c>
      <c r="BJ646">
        <v>0.45352935653559601</v>
      </c>
      <c r="BK646">
        <v>1.7498124324904999E-2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0.75937478060733798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0.73100493046680004</v>
      </c>
      <c r="BX646">
        <v>0</v>
      </c>
      <c r="BY646">
        <v>0.65672481329948795</v>
      </c>
      <c r="BZ646">
        <v>0</v>
      </c>
      <c r="CA646">
        <v>0</v>
      </c>
      <c r="CB646">
        <v>0</v>
      </c>
      <c r="CC646">
        <v>0</v>
      </c>
    </row>
    <row r="647" spans="1:81" x14ac:dyDescent="0.45">
      <c r="A647">
        <v>0</v>
      </c>
      <c r="B647" t="s">
        <v>81</v>
      </c>
      <c r="C647">
        <v>2048</v>
      </c>
      <c r="D647" t="s">
        <v>92</v>
      </c>
      <c r="E647" t="s">
        <v>302</v>
      </c>
      <c r="F647" t="s">
        <v>85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0.16514991444214799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0.16514991444214799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0.15333844791375001</v>
      </c>
      <c r="AQ647">
        <v>1.18114665283982E-2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0.361301968042049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2.52063665530125E-3</v>
      </c>
      <c r="BF647">
        <v>0</v>
      </c>
      <c r="BG647">
        <v>0</v>
      </c>
      <c r="BH647">
        <v>0</v>
      </c>
      <c r="BI647">
        <v>0</v>
      </c>
      <c r="BJ647">
        <v>0.45352935653559601</v>
      </c>
      <c r="BK647">
        <v>1.7498124324904999E-2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1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1</v>
      </c>
      <c r="BX647">
        <v>0</v>
      </c>
      <c r="BY647">
        <v>0.84102310780966005</v>
      </c>
      <c r="BZ647">
        <v>0.15897689219034</v>
      </c>
      <c r="CA647">
        <v>0</v>
      </c>
      <c r="CB647">
        <v>0</v>
      </c>
      <c r="CC647">
        <v>0</v>
      </c>
    </row>
    <row r="648" spans="1:81" x14ac:dyDescent="0.45">
      <c r="A648">
        <v>0</v>
      </c>
      <c r="B648" t="s">
        <v>81</v>
      </c>
      <c r="C648">
        <v>2048</v>
      </c>
      <c r="D648" t="s">
        <v>92</v>
      </c>
      <c r="E648" t="s">
        <v>302</v>
      </c>
      <c r="F648" t="s">
        <v>86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</row>
    <row r="649" spans="1:81" x14ac:dyDescent="0.45">
      <c r="A649">
        <v>0</v>
      </c>
      <c r="B649" t="s">
        <v>81</v>
      </c>
      <c r="C649">
        <v>2048</v>
      </c>
      <c r="D649" t="s">
        <v>92</v>
      </c>
      <c r="E649" t="s">
        <v>302</v>
      </c>
      <c r="F649" t="s">
        <v>87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</row>
    <row r="650" spans="1:81" x14ac:dyDescent="0.45">
      <c r="A650">
        <v>0</v>
      </c>
      <c r="B650" t="s">
        <v>81</v>
      </c>
      <c r="C650">
        <v>2049</v>
      </c>
      <c r="D650" t="s">
        <v>82</v>
      </c>
      <c r="E650" t="s">
        <v>302</v>
      </c>
      <c r="F650" t="s">
        <v>84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0.982833084340622</v>
      </c>
      <c r="BK650">
        <v>1.7166915659378001E-2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1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</row>
    <row r="651" spans="1:81" x14ac:dyDescent="0.45">
      <c r="A651">
        <v>0</v>
      </c>
      <c r="B651" t="s">
        <v>81</v>
      </c>
      <c r="C651">
        <v>2049</v>
      </c>
      <c r="D651" t="s">
        <v>82</v>
      </c>
      <c r="E651" t="s">
        <v>302</v>
      </c>
      <c r="F651" t="s">
        <v>85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0.982833084340622</v>
      </c>
      <c r="BK651">
        <v>1.7166915659378001E-2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1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1</v>
      </c>
      <c r="BX651">
        <v>0</v>
      </c>
      <c r="BY651">
        <v>1</v>
      </c>
      <c r="BZ651">
        <v>0</v>
      </c>
      <c r="CA651">
        <v>0</v>
      </c>
      <c r="CB651">
        <v>0</v>
      </c>
      <c r="CC651">
        <v>0</v>
      </c>
    </row>
    <row r="652" spans="1:81" x14ac:dyDescent="0.45">
      <c r="A652">
        <v>0</v>
      </c>
      <c r="B652" t="s">
        <v>81</v>
      </c>
      <c r="C652">
        <v>2049</v>
      </c>
      <c r="D652" t="s">
        <v>82</v>
      </c>
      <c r="E652" t="s">
        <v>302</v>
      </c>
      <c r="F652" t="s">
        <v>86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</row>
    <row r="653" spans="1:81" x14ac:dyDescent="0.45">
      <c r="A653">
        <v>0</v>
      </c>
      <c r="B653" t="s">
        <v>81</v>
      </c>
      <c r="C653">
        <v>2049</v>
      </c>
      <c r="D653" t="s">
        <v>82</v>
      </c>
      <c r="E653" t="s">
        <v>302</v>
      </c>
      <c r="F653" t="s">
        <v>87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</row>
    <row r="654" spans="1:81" x14ac:dyDescent="0.45">
      <c r="A654">
        <v>0</v>
      </c>
      <c r="B654" t="s">
        <v>81</v>
      </c>
      <c r="C654">
        <v>2049</v>
      </c>
      <c r="D654" t="s">
        <v>88</v>
      </c>
      <c r="E654" t="s">
        <v>302</v>
      </c>
      <c r="F654" t="s">
        <v>84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0.467258720691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1.18219973593723E-2</v>
      </c>
      <c r="BF654">
        <v>0</v>
      </c>
      <c r="BG654">
        <v>0</v>
      </c>
      <c r="BH654">
        <v>0</v>
      </c>
      <c r="BI654">
        <v>0</v>
      </c>
      <c r="BJ654">
        <v>0.51599225702109996</v>
      </c>
      <c r="BK654">
        <v>4.9270249285277203E-3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1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0.71475495475509798</v>
      </c>
      <c r="BX654">
        <v>0</v>
      </c>
      <c r="BY654">
        <v>1</v>
      </c>
      <c r="BZ654">
        <v>0</v>
      </c>
      <c r="CA654">
        <v>0</v>
      </c>
      <c r="CB654">
        <v>0</v>
      </c>
      <c r="CC654">
        <v>0</v>
      </c>
    </row>
    <row r="655" spans="1:81" x14ac:dyDescent="0.45">
      <c r="A655">
        <v>0</v>
      </c>
      <c r="B655" t="s">
        <v>81</v>
      </c>
      <c r="C655">
        <v>2049</v>
      </c>
      <c r="D655" t="s">
        <v>88</v>
      </c>
      <c r="E655" t="s">
        <v>302</v>
      </c>
      <c r="F655" t="s">
        <v>85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0.467258720691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1.18219973593723E-2</v>
      </c>
      <c r="BF655">
        <v>0</v>
      </c>
      <c r="BG655">
        <v>0</v>
      </c>
      <c r="BH655">
        <v>0</v>
      </c>
      <c r="BI655">
        <v>0</v>
      </c>
      <c r="BJ655">
        <v>0.51599225702109996</v>
      </c>
      <c r="BK655">
        <v>4.9270249285277203E-3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1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BX655">
        <v>0</v>
      </c>
      <c r="BY655">
        <v>1</v>
      </c>
      <c r="BZ655">
        <v>0</v>
      </c>
      <c r="CA655">
        <v>0</v>
      </c>
      <c r="CB655">
        <v>0</v>
      </c>
      <c r="CC655">
        <v>0</v>
      </c>
    </row>
    <row r="656" spans="1:81" x14ac:dyDescent="0.45">
      <c r="A656">
        <v>0</v>
      </c>
      <c r="B656" t="s">
        <v>81</v>
      </c>
      <c r="C656">
        <v>2049</v>
      </c>
      <c r="D656" t="s">
        <v>88</v>
      </c>
      <c r="E656" t="s">
        <v>302</v>
      </c>
      <c r="F656" t="s">
        <v>86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</row>
    <row r="657" spans="1:81" x14ac:dyDescent="0.45">
      <c r="A657">
        <v>0</v>
      </c>
      <c r="B657" t="s">
        <v>81</v>
      </c>
      <c r="C657">
        <v>2049</v>
      </c>
      <c r="D657" t="s">
        <v>88</v>
      </c>
      <c r="E657" t="s">
        <v>302</v>
      </c>
      <c r="F657" t="s">
        <v>87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</row>
    <row r="658" spans="1:81" x14ac:dyDescent="0.45">
      <c r="A658">
        <v>0</v>
      </c>
      <c r="B658" t="s">
        <v>81</v>
      </c>
      <c r="C658">
        <v>2049</v>
      </c>
      <c r="D658" t="s">
        <v>89</v>
      </c>
      <c r="E658" t="s">
        <v>302</v>
      </c>
      <c r="F658" t="s">
        <v>84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0.18025987911396199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0.18124929943005899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0.27135337178923402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0.522847202462557</v>
      </c>
      <c r="BK658">
        <v>2.4550126318149301E-2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1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0.59084775429611003</v>
      </c>
      <c r="BX658">
        <v>0</v>
      </c>
      <c r="BY658">
        <v>0.468485130672461</v>
      </c>
      <c r="BZ658">
        <v>0</v>
      </c>
      <c r="CA658">
        <v>0</v>
      </c>
      <c r="CB658">
        <v>0</v>
      </c>
      <c r="CC658">
        <v>0</v>
      </c>
    </row>
    <row r="659" spans="1:81" x14ac:dyDescent="0.45">
      <c r="A659">
        <v>0</v>
      </c>
      <c r="B659" t="s">
        <v>81</v>
      </c>
      <c r="C659">
        <v>2049</v>
      </c>
      <c r="D659" t="s">
        <v>89</v>
      </c>
      <c r="E659" t="s">
        <v>302</v>
      </c>
      <c r="F659" t="s">
        <v>85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0.18124929943005899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0.18124929943005899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0.18124929943005899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0.27135337178923402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0.522847202462557</v>
      </c>
      <c r="BK659">
        <v>2.4550126318149301E-2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1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1</v>
      </c>
      <c r="BX659">
        <v>0</v>
      </c>
      <c r="BY659">
        <v>0.59084775429611003</v>
      </c>
      <c r="BZ659">
        <v>0.40915224570389003</v>
      </c>
      <c r="CA659">
        <v>0</v>
      </c>
      <c r="CB659">
        <v>0</v>
      </c>
      <c r="CC659">
        <v>0</v>
      </c>
    </row>
    <row r="660" spans="1:81" x14ac:dyDescent="0.45">
      <c r="A660">
        <v>0</v>
      </c>
      <c r="B660" t="s">
        <v>81</v>
      </c>
      <c r="C660">
        <v>2049</v>
      </c>
      <c r="D660" t="s">
        <v>89</v>
      </c>
      <c r="E660" t="s">
        <v>302</v>
      </c>
      <c r="F660" t="s">
        <v>86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</row>
    <row r="661" spans="1:81" x14ac:dyDescent="0.45">
      <c r="A661">
        <v>0</v>
      </c>
      <c r="B661" t="s">
        <v>81</v>
      </c>
      <c r="C661">
        <v>2049</v>
      </c>
      <c r="D661" t="s">
        <v>89</v>
      </c>
      <c r="E661" t="s">
        <v>302</v>
      </c>
      <c r="F661" t="s">
        <v>87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</row>
    <row r="662" spans="1:81" x14ac:dyDescent="0.45">
      <c r="A662">
        <v>0</v>
      </c>
      <c r="B662" t="s">
        <v>81</v>
      </c>
      <c r="C662">
        <v>2049</v>
      </c>
      <c r="D662" t="s">
        <v>90</v>
      </c>
      <c r="E662" t="s">
        <v>302</v>
      </c>
      <c r="F662" t="s">
        <v>84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0.28661302867634902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0.28661302867634902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3.5962104887347503E-2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0.44607086845091598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0.248674563606921</v>
      </c>
      <c r="BK662">
        <v>1.8641539265814099E-2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0.267316102872735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BX662">
        <v>0</v>
      </c>
      <c r="BY662">
        <v>0.732683897127265</v>
      </c>
      <c r="BZ662">
        <v>0</v>
      </c>
      <c r="CA662">
        <v>0</v>
      </c>
      <c r="CB662">
        <v>0</v>
      </c>
      <c r="CC662">
        <v>0</v>
      </c>
    </row>
    <row r="663" spans="1:81" x14ac:dyDescent="0.45">
      <c r="A663">
        <v>0</v>
      </c>
      <c r="B663" t="s">
        <v>81</v>
      </c>
      <c r="C663">
        <v>2049</v>
      </c>
      <c r="D663" t="s">
        <v>90</v>
      </c>
      <c r="E663" t="s">
        <v>302</v>
      </c>
      <c r="F663" t="s">
        <v>85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0.28661302867634902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0.28661302867634902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0.250650923789001</v>
      </c>
      <c r="AQ663">
        <v>3.5962104887347503E-2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0.44607086845091598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0.248674563606921</v>
      </c>
      <c r="BK663">
        <v>1.8641539265814099E-2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1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BX663">
        <v>0</v>
      </c>
      <c r="BY663">
        <v>1</v>
      </c>
      <c r="BZ663">
        <v>0</v>
      </c>
      <c r="CA663">
        <v>0</v>
      </c>
      <c r="CB663">
        <v>0</v>
      </c>
      <c r="CC663">
        <v>0</v>
      </c>
    </row>
    <row r="664" spans="1:81" x14ac:dyDescent="0.45">
      <c r="A664">
        <v>0</v>
      </c>
      <c r="B664" t="s">
        <v>81</v>
      </c>
      <c r="C664">
        <v>2049</v>
      </c>
      <c r="D664" t="s">
        <v>90</v>
      </c>
      <c r="E664" t="s">
        <v>302</v>
      </c>
      <c r="F664" t="s">
        <v>86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</row>
    <row r="665" spans="1:81" x14ac:dyDescent="0.45">
      <c r="A665">
        <v>0</v>
      </c>
      <c r="B665" t="s">
        <v>81</v>
      </c>
      <c r="C665">
        <v>2049</v>
      </c>
      <c r="D665" t="s">
        <v>90</v>
      </c>
      <c r="E665" t="s">
        <v>302</v>
      </c>
      <c r="F665" t="s">
        <v>87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</row>
    <row r="666" spans="1:81" x14ac:dyDescent="0.45">
      <c r="A666">
        <v>0</v>
      </c>
      <c r="B666" t="s">
        <v>81</v>
      </c>
      <c r="C666">
        <v>2049</v>
      </c>
      <c r="D666" t="s">
        <v>91</v>
      </c>
      <c r="E666" t="s">
        <v>302</v>
      </c>
      <c r="F666" t="s">
        <v>84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0.99201182065844795</v>
      </c>
      <c r="BK666">
        <v>7.9881793415523903E-3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1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0.315140601191301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</row>
    <row r="667" spans="1:81" x14ac:dyDescent="0.45">
      <c r="A667">
        <v>0</v>
      </c>
      <c r="B667" t="s">
        <v>81</v>
      </c>
      <c r="C667">
        <v>2049</v>
      </c>
      <c r="D667" t="s">
        <v>91</v>
      </c>
      <c r="E667" t="s">
        <v>302</v>
      </c>
      <c r="F667" t="s">
        <v>85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0.99201182065844795</v>
      </c>
      <c r="BK667">
        <v>7.9881793415523903E-3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1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1</v>
      </c>
      <c r="BX667">
        <v>0</v>
      </c>
      <c r="BY667">
        <v>1</v>
      </c>
      <c r="BZ667">
        <v>0</v>
      </c>
      <c r="CA667">
        <v>0</v>
      </c>
      <c r="CB667">
        <v>0</v>
      </c>
      <c r="CC667">
        <v>0</v>
      </c>
    </row>
    <row r="668" spans="1:81" x14ac:dyDescent="0.45">
      <c r="A668">
        <v>0</v>
      </c>
      <c r="B668" t="s">
        <v>81</v>
      </c>
      <c r="C668">
        <v>2049</v>
      </c>
      <c r="D668" t="s">
        <v>91</v>
      </c>
      <c r="E668" t="s">
        <v>302</v>
      </c>
      <c r="F668" t="s">
        <v>86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</row>
    <row r="669" spans="1:81" x14ac:dyDescent="0.45">
      <c r="A669">
        <v>0</v>
      </c>
      <c r="B669" t="s">
        <v>81</v>
      </c>
      <c r="C669">
        <v>2049</v>
      </c>
      <c r="D669" t="s">
        <v>91</v>
      </c>
      <c r="E669" t="s">
        <v>302</v>
      </c>
      <c r="F669" t="s">
        <v>87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0</v>
      </c>
    </row>
    <row r="670" spans="1:81" x14ac:dyDescent="0.45">
      <c r="A670">
        <v>0</v>
      </c>
      <c r="B670" t="s">
        <v>81</v>
      </c>
      <c r="C670">
        <v>2049</v>
      </c>
      <c r="D670" t="s">
        <v>92</v>
      </c>
      <c r="E670" t="s">
        <v>302</v>
      </c>
      <c r="F670" t="s">
        <v>84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0.16416749162893601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0.16455191567126801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1.1810779618658101E-2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0.36130164808198401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2.7671830846721199E-3</v>
      </c>
      <c r="BF670">
        <v>0</v>
      </c>
      <c r="BG670">
        <v>0</v>
      </c>
      <c r="BH670">
        <v>0</v>
      </c>
      <c r="BI670">
        <v>0</v>
      </c>
      <c r="BJ670">
        <v>0.45389089057398901</v>
      </c>
      <c r="BK670">
        <v>1.7488362588086701E-2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0.75936981257862302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0.73100702348587998</v>
      </c>
      <c r="BX670">
        <v>0</v>
      </c>
      <c r="BY670">
        <v>0.65672356812513299</v>
      </c>
      <c r="BZ670">
        <v>0</v>
      </c>
      <c r="CA670">
        <v>0</v>
      </c>
      <c r="CB670">
        <v>0</v>
      </c>
      <c r="CC670">
        <v>0</v>
      </c>
    </row>
    <row r="671" spans="1:81" x14ac:dyDescent="0.45">
      <c r="A671">
        <v>0</v>
      </c>
      <c r="B671" t="s">
        <v>81</v>
      </c>
      <c r="C671">
        <v>2049</v>
      </c>
      <c r="D671" t="s">
        <v>92</v>
      </c>
      <c r="E671" t="s">
        <v>302</v>
      </c>
      <c r="F671" t="s">
        <v>85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0.16455191567126801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0.16455191567126801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0.15274113605261</v>
      </c>
      <c r="AQ671">
        <v>1.1810779618658101E-2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0.36130164808198401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2.7671830846721199E-3</v>
      </c>
      <c r="BF671">
        <v>0</v>
      </c>
      <c r="BG671">
        <v>0</v>
      </c>
      <c r="BH671">
        <v>0</v>
      </c>
      <c r="BI671">
        <v>0</v>
      </c>
      <c r="BJ671">
        <v>0.45389089057398901</v>
      </c>
      <c r="BK671">
        <v>1.7488362588086701E-2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1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1</v>
      </c>
      <c r="BX671">
        <v>0</v>
      </c>
      <c r="BY671">
        <v>0.84103018943143804</v>
      </c>
      <c r="BZ671">
        <v>0.15896981056856199</v>
      </c>
      <c r="CA671">
        <v>0</v>
      </c>
      <c r="CB671">
        <v>0</v>
      </c>
      <c r="CC671">
        <v>0</v>
      </c>
    </row>
    <row r="672" spans="1:81" x14ac:dyDescent="0.45">
      <c r="A672">
        <v>0</v>
      </c>
      <c r="B672" t="s">
        <v>81</v>
      </c>
      <c r="C672">
        <v>2049</v>
      </c>
      <c r="D672" t="s">
        <v>92</v>
      </c>
      <c r="E672" t="s">
        <v>302</v>
      </c>
      <c r="F672" t="s">
        <v>86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</row>
    <row r="673" spans="1:81" x14ac:dyDescent="0.45">
      <c r="A673">
        <v>0</v>
      </c>
      <c r="B673" t="s">
        <v>81</v>
      </c>
      <c r="C673">
        <v>2049</v>
      </c>
      <c r="D673" t="s">
        <v>92</v>
      </c>
      <c r="E673" t="s">
        <v>302</v>
      </c>
      <c r="F673" t="s">
        <v>87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</row>
    <row r="674" spans="1:81" x14ac:dyDescent="0.45">
      <c r="A674">
        <v>0</v>
      </c>
      <c r="B674" t="s">
        <v>81</v>
      </c>
      <c r="C674">
        <v>2050</v>
      </c>
      <c r="D674" t="s">
        <v>82</v>
      </c>
      <c r="E674" t="s">
        <v>302</v>
      </c>
      <c r="F674" t="s">
        <v>84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0.98289565544278001</v>
      </c>
      <c r="BK674">
        <v>1.7104344557220302E-2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1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</row>
    <row r="675" spans="1:81" x14ac:dyDescent="0.45">
      <c r="A675">
        <v>0</v>
      </c>
      <c r="B675" t="s">
        <v>81</v>
      </c>
      <c r="C675">
        <v>2050</v>
      </c>
      <c r="D675" t="s">
        <v>82</v>
      </c>
      <c r="E675" t="s">
        <v>302</v>
      </c>
      <c r="F675" t="s">
        <v>85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0.98289565544278001</v>
      </c>
      <c r="BK675">
        <v>1.7104344557220302E-2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1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1</v>
      </c>
      <c r="BX675">
        <v>0</v>
      </c>
      <c r="BY675">
        <v>1</v>
      </c>
      <c r="BZ675">
        <v>0</v>
      </c>
      <c r="CA675">
        <v>0</v>
      </c>
      <c r="CB675">
        <v>0</v>
      </c>
      <c r="CC675">
        <v>0</v>
      </c>
    </row>
    <row r="676" spans="1:81" x14ac:dyDescent="0.45">
      <c r="A676">
        <v>0</v>
      </c>
      <c r="B676" t="s">
        <v>81</v>
      </c>
      <c r="C676">
        <v>2050</v>
      </c>
      <c r="D676" t="s">
        <v>82</v>
      </c>
      <c r="E676" t="s">
        <v>302</v>
      </c>
      <c r="F676" t="s">
        <v>86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</row>
    <row r="677" spans="1:81" x14ac:dyDescent="0.45">
      <c r="A677">
        <v>0</v>
      </c>
      <c r="B677" t="s">
        <v>81</v>
      </c>
      <c r="C677">
        <v>2050</v>
      </c>
      <c r="D677" t="s">
        <v>82</v>
      </c>
      <c r="E677" t="s">
        <v>302</v>
      </c>
      <c r="F677" t="s">
        <v>87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</row>
    <row r="678" spans="1:81" x14ac:dyDescent="0.45">
      <c r="A678">
        <v>0</v>
      </c>
      <c r="B678" t="s">
        <v>81</v>
      </c>
      <c r="C678">
        <v>2050</v>
      </c>
      <c r="D678" t="s">
        <v>88</v>
      </c>
      <c r="E678" t="s">
        <v>302</v>
      </c>
      <c r="F678" t="s">
        <v>84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0.467269453494501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1.18116503411901E-2</v>
      </c>
      <c r="BF678">
        <v>0</v>
      </c>
      <c r="BG678">
        <v>0</v>
      </c>
      <c r="BH678">
        <v>0</v>
      </c>
      <c r="BI678">
        <v>0</v>
      </c>
      <c r="BJ678">
        <v>0.51599472207777497</v>
      </c>
      <c r="BK678">
        <v>4.9241740865338703E-3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1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0.71474457615666798</v>
      </c>
      <c r="BX678">
        <v>0</v>
      </c>
      <c r="BY678">
        <v>1</v>
      </c>
      <c r="BZ678">
        <v>0</v>
      </c>
      <c r="CA678">
        <v>0</v>
      </c>
      <c r="CB678">
        <v>0</v>
      </c>
      <c r="CC678">
        <v>0</v>
      </c>
    </row>
    <row r="679" spans="1:81" x14ac:dyDescent="0.45">
      <c r="A679">
        <v>0</v>
      </c>
      <c r="B679" t="s">
        <v>81</v>
      </c>
      <c r="C679">
        <v>2050</v>
      </c>
      <c r="D679" t="s">
        <v>88</v>
      </c>
      <c r="E679" t="s">
        <v>302</v>
      </c>
      <c r="F679" t="s">
        <v>85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0.467269453494501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1.18116503411901E-2</v>
      </c>
      <c r="BF679">
        <v>0</v>
      </c>
      <c r="BG679">
        <v>0</v>
      </c>
      <c r="BH679">
        <v>0</v>
      </c>
      <c r="BI679">
        <v>0</v>
      </c>
      <c r="BJ679">
        <v>0.51599472207777497</v>
      </c>
      <c r="BK679">
        <v>4.9241740865338703E-3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1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1</v>
      </c>
      <c r="BX679">
        <v>0</v>
      </c>
      <c r="BY679">
        <v>1</v>
      </c>
      <c r="BZ679">
        <v>0</v>
      </c>
      <c r="CA679">
        <v>0</v>
      </c>
      <c r="CB679">
        <v>0</v>
      </c>
      <c r="CC679">
        <v>0</v>
      </c>
    </row>
    <row r="680" spans="1:81" x14ac:dyDescent="0.45">
      <c r="A680">
        <v>0</v>
      </c>
      <c r="B680" t="s">
        <v>81</v>
      </c>
      <c r="C680">
        <v>2050</v>
      </c>
      <c r="D680" t="s">
        <v>88</v>
      </c>
      <c r="E680" t="s">
        <v>302</v>
      </c>
      <c r="F680" t="s">
        <v>86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</row>
    <row r="681" spans="1:81" x14ac:dyDescent="0.45">
      <c r="A681">
        <v>0</v>
      </c>
      <c r="B681" t="s">
        <v>81</v>
      </c>
      <c r="C681">
        <v>2050</v>
      </c>
      <c r="D681" t="s">
        <v>88</v>
      </c>
      <c r="E681" t="s">
        <v>302</v>
      </c>
      <c r="F681" t="s">
        <v>87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0</v>
      </c>
    </row>
    <row r="682" spans="1:81" x14ac:dyDescent="0.45">
      <c r="A682">
        <v>0</v>
      </c>
      <c r="B682" t="s">
        <v>81</v>
      </c>
      <c r="C682">
        <v>2050</v>
      </c>
      <c r="D682" t="s">
        <v>89</v>
      </c>
      <c r="E682" t="s">
        <v>302</v>
      </c>
      <c r="F682" t="s">
        <v>84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0.17960942611683101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0.18059832866943601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0.27088683672664698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0.52395850871790095</v>
      </c>
      <c r="BK682">
        <v>2.4556325886016198E-2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1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0.59083730634879705</v>
      </c>
      <c r="BX682">
        <v>0</v>
      </c>
      <c r="BY682">
        <v>0.468464877974966</v>
      </c>
      <c r="BZ682">
        <v>0</v>
      </c>
      <c r="CA682">
        <v>0</v>
      </c>
      <c r="CB682">
        <v>0</v>
      </c>
      <c r="CC682">
        <v>0</v>
      </c>
    </row>
    <row r="683" spans="1:81" x14ac:dyDescent="0.45">
      <c r="A683">
        <v>0</v>
      </c>
      <c r="B683" t="s">
        <v>81</v>
      </c>
      <c r="C683">
        <v>2050</v>
      </c>
      <c r="D683" t="s">
        <v>89</v>
      </c>
      <c r="E683" t="s">
        <v>302</v>
      </c>
      <c r="F683" t="s">
        <v>85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0.18059832866943601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0.18059832866943601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0.18059832866943601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0.27088683672664698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0.52395850871790095</v>
      </c>
      <c r="BK683">
        <v>2.4556325886016198E-2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1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1</v>
      </c>
      <c r="BX683">
        <v>0</v>
      </c>
      <c r="BY683">
        <v>0.59083730634879705</v>
      </c>
      <c r="BZ683">
        <v>0.409162693651203</v>
      </c>
      <c r="CA683">
        <v>0</v>
      </c>
      <c r="CB683">
        <v>0</v>
      </c>
      <c r="CC683">
        <v>0</v>
      </c>
    </row>
    <row r="684" spans="1:81" x14ac:dyDescent="0.45">
      <c r="A684">
        <v>0</v>
      </c>
      <c r="B684" t="s">
        <v>81</v>
      </c>
      <c r="C684">
        <v>2050</v>
      </c>
      <c r="D684" t="s">
        <v>89</v>
      </c>
      <c r="E684" t="s">
        <v>302</v>
      </c>
      <c r="F684" t="s">
        <v>86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</row>
    <row r="685" spans="1:81" x14ac:dyDescent="0.45">
      <c r="A685">
        <v>0</v>
      </c>
      <c r="B685" t="s">
        <v>81</v>
      </c>
      <c r="C685">
        <v>2050</v>
      </c>
      <c r="D685" t="s">
        <v>89</v>
      </c>
      <c r="E685" t="s">
        <v>302</v>
      </c>
      <c r="F685" t="s">
        <v>87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</row>
    <row r="686" spans="1:81" x14ac:dyDescent="0.45">
      <c r="A686">
        <v>0</v>
      </c>
      <c r="B686" t="s">
        <v>81</v>
      </c>
      <c r="C686">
        <v>2050</v>
      </c>
      <c r="D686" t="s">
        <v>90</v>
      </c>
      <c r="E686" t="s">
        <v>302</v>
      </c>
      <c r="F686" t="s">
        <v>84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0.28661614251642498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0.28661614251642498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3.5961900151774098E-2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0.44606975559824702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0.24867260653183501</v>
      </c>
      <c r="BK686">
        <v>1.8641495353492601E-2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0.267314101885327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1</v>
      </c>
      <c r="BX686">
        <v>0</v>
      </c>
      <c r="BY686">
        <v>0.732685898114673</v>
      </c>
      <c r="BZ686">
        <v>0</v>
      </c>
      <c r="CA686">
        <v>0</v>
      </c>
      <c r="CB686">
        <v>0</v>
      </c>
      <c r="CC686">
        <v>0</v>
      </c>
    </row>
    <row r="687" spans="1:81" x14ac:dyDescent="0.45">
      <c r="A687">
        <v>0</v>
      </c>
      <c r="B687" t="s">
        <v>81</v>
      </c>
      <c r="C687">
        <v>2050</v>
      </c>
      <c r="D687" t="s">
        <v>90</v>
      </c>
      <c r="E687" t="s">
        <v>302</v>
      </c>
      <c r="F687" t="s">
        <v>85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0.28661614251642498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0.28661614251642498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0.250654242364651</v>
      </c>
      <c r="AQ687">
        <v>3.5961900151774098E-2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0.44606975559824702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0.24867260653183501</v>
      </c>
      <c r="BK687">
        <v>1.8641495353492601E-2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1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1</v>
      </c>
      <c r="BX687">
        <v>0</v>
      </c>
      <c r="BY687">
        <v>1</v>
      </c>
      <c r="BZ687">
        <v>0</v>
      </c>
      <c r="CA687">
        <v>0</v>
      </c>
      <c r="CB687">
        <v>0</v>
      </c>
      <c r="CC687">
        <v>0</v>
      </c>
    </row>
    <row r="688" spans="1:81" x14ac:dyDescent="0.45">
      <c r="A688">
        <v>0</v>
      </c>
      <c r="B688" t="s">
        <v>81</v>
      </c>
      <c r="C688">
        <v>2050</v>
      </c>
      <c r="D688" t="s">
        <v>90</v>
      </c>
      <c r="E688" t="s">
        <v>302</v>
      </c>
      <c r="F688" t="s">
        <v>86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</row>
    <row r="689" spans="1:81" x14ac:dyDescent="0.45">
      <c r="A689">
        <v>0</v>
      </c>
      <c r="B689" t="s">
        <v>81</v>
      </c>
      <c r="C689">
        <v>2050</v>
      </c>
      <c r="D689" t="s">
        <v>90</v>
      </c>
      <c r="E689" t="s">
        <v>302</v>
      </c>
      <c r="F689" t="s">
        <v>87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</row>
    <row r="690" spans="1:81" x14ac:dyDescent="0.45">
      <c r="A690">
        <v>0</v>
      </c>
      <c r="B690" t="s">
        <v>81</v>
      </c>
      <c r="C690">
        <v>2050</v>
      </c>
      <c r="D690" t="s">
        <v>91</v>
      </c>
      <c r="E690" t="s">
        <v>302</v>
      </c>
      <c r="F690" t="s">
        <v>84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0.99201059167275396</v>
      </c>
      <c r="BK690">
        <v>7.9894083272461693E-3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1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0.315147918188459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</row>
    <row r="691" spans="1:81" x14ac:dyDescent="0.45">
      <c r="A691">
        <v>0</v>
      </c>
      <c r="B691" t="s">
        <v>81</v>
      </c>
      <c r="C691">
        <v>2050</v>
      </c>
      <c r="D691" t="s">
        <v>91</v>
      </c>
      <c r="E691" t="s">
        <v>302</v>
      </c>
      <c r="F691" t="s">
        <v>85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0.99201059167275396</v>
      </c>
      <c r="BK691">
        <v>7.9894083272461693E-3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1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1</v>
      </c>
      <c r="BX691">
        <v>0</v>
      </c>
      <c r="BY691">
        <v>1</v>
      </c>
      <c r="BZ691">
        <v>0</v>
      </c>
      <c r="CA691">
        <v>0</v>
      </c>
      <c r="CB691">
        <v>0</v>
      </c>
      <c r="CC691">
        <v>0</v>
      </c>
    </row>
    <row r="692" spans="1:81" x14ac:dyDescent="0.45">
      <c r="A692">
        <v>0</v>
      </c>
      <c r="B692" t="s">
        <v>81</v>
      </c>
      <c r="C692">
        <v>2050</v>
      </c>
      <c r="D692" t="s">
        <v>91</v>
      </c>
      <c r="E692" t="s">
        <v>302</v>
      </c>
      <c r="F692" t="s">
        <v>86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</row>
    <row r="693" spans="1:81" x14ac:dyDescent="0.45">
      <c r="A693">
        <v>0</v>
      </c>
      <c r="B693" t="s">
        <v>81</v>
      </c>
      <c r="C693">
        <v>2050</v>
      </c>
      <c r="D693" t="s">
        <v>91</v>
      </c>
      <c r="E693" t="s">
        <v>302</v>
      </c>
      <c r="F693" t="s">
        <v>87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</row>
    <row r="694" spans="1:81" x14ac:dyDescent="0.45">
      <c r="A694">
        <v>0</v>
      </c>
      <c r="B694" t="s">
        <v>81</v>
      </c>
      <c r="C694">
        <v>2050</v>
      </c>
      <c r="D694" t="s">
        <v>92</v>
      </c>
      <c r="E694" t="s">
        <v>302</v>
      </c>
      <c r="F694" t="s">
        <v>84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0.163915666541358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0.164299873642234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1.1811056221753701E-2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0.361124037619175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2.76480066772544E-3</v>
      </c>
      <c r="BF694">
        <v>0</v>
      </c>
      <c r="BG694">
        <v>0</v>
      </c>
      <c r="BH694">
        <v>0</v>
      </c>
      <c r="BI694">
        <v>0</v>
      </c>
      <c r="BJ694">
        <v>0.454323240720653</v>
      </c>
      <c r="BK694">
        <v>1.7488047350213101E-2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0.759362149969942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0.73100286333654096</v>
      </c>
      <c r="BX694">
        <v>0</v>
      </c>
      <c r="BY694">
        <v>0.65671923569283996</v>
      </c>
      <c r="BZ694">
        <v>0</v>
      </c>
      <c r="CA694">
        <v>0</v>
      </c>
      <c r="CB694">
        <v>0</v>
      </c>
      <c r="CC694">
        <v>0</v>
      </c>
    </row>
    <row r="695" spans="1:81" x14ac:dyDescent="0.45">
      <c r="A695">
        <v>0</v>
      </c>
      <c r="B695" t="s">
        <v>81</v>
      </c>
      <c r="C695">
        <v>2050</v>
      </c>
      <c r="D695" t="s">
        <v>92</v>
      </c>
      <c r="E695" t="s">
        <v>302</v>
      </c>
      <c r="F695" t="s">
        <v>85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0.164299873642234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0.164299873642234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0.15248881742048001</v>
      </c>
      <c r="AQ695">
        <v>1.1811056221753701E-2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0.361124037619175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2.76480066772544E-3</v>
      </c>
      <c r="BF695">
        <v>0</v>
      </c>
      <c r="BG695">
        <v>0</v>
      </c>
      <c r="BH695">
        <v>0</v>
      </c>
      <c r="BI695">
        <v>0</v>
      </c>
      <c r="BJ695">
        <v>0.454323240720653</v>
      </c>
      <c r="BK695">
        <v>1.7488047350213101E-2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1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1</v>
      </c>
      <c r="BX695">
        <v>0</v>
      </c>
      <c r="BY695">
        <v>0.84103265594750898</v>
      </c>
      <c r="BZ695">
        <v>0.15896734405249099</v>
      </c>
      <c r="CA695">
        <v>0</v>
      </c>
      <c r="CB695">
        <v>0</v>
      </c>
      <c r="CC695">
        <v>0</v>
      </c>
    </row>
    <row r="696" spans="1:81" x14ac:dyDescent="0.45">
      <c r="A696">
        <v>0</v>
      </c>
      <c r="B696" t="s">
        <v>81</v>
      </c>
      <c r="C696">
        <v>2050</v>
      </c>
      <c r="D696" t="s">
        <v>92</v>
      </c>
      <c r="E696" t="s">
        <v>302</v>
      </c>
      <c r="F696" t="s">
        <v>86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</row>
    <row r="697" spans="1:81" x14ac:dyDescent="0.45">
      <c r="A697">
        <v>0</v>
      </c>
      <c r="B697" t="s">
        <v>81</v>
      </c>
      <c r="C697">
        <v>2050</v>
      </c>
      <c r="D697" t="s">
        <v>92</v>
      </c>
      <c r="E697" t="s">
        <v>302</v>
      </c>
      <c r="F697" t="s">
        <v>87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</row>
    <row r="698" spans="1:81" x14ac:dyDescent="0.45">
      <c r="A698">
        <v>1</v>
      </c>
      <c r="B698" t="s">
        <v>93</v>
      </c>
      <c r="C698">
        <v>2022</v>
      </c>
      <c r="D698" t="s">
        <v>82</v>
      </c>
      <c r="E698" t="s">
        <v>302</v>
      </c>
      <c r="F698" t="s">
        <v>84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</row>
    <row r="699" spans="1:81" x14ac:dyDescent="0.45">
      <c r="A699">
        <v>1</v>
      </c>
      <c r="B699" t="s">
        <v>93</v>
      </c>
      <c r="C699">
        <v>2022</v>
      </c>
      <c r="D699" t="s">
        <v>82</v>
      </c>
      <c r="E699" t="s">
        <v>302</v>
      </c>
      <c r="F699" t="s">
        <v>85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1</v>
      </c>
      <c r="AA699">
        <v>0</v>
      </c>
      <c r="AB699">
        <v>0</v>
      </c>
      <c r="AC699">
        <v>0.44158408023058399</v>
      </c>
      <c r="AD699">
        <v>0</v>
      </c>
      <c r="AE699">
        <v>0</v>
      </c>
      <c r="AF699">
        <v>0.55841591976941596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1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1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1</v>
      </c>
      <c r="BX699">
        <v>0</v>
      </c>
      <c r="BY699">
        <v>1</v>
      </c>
      <c r="BZ699">
        <v>0</v>
      </c>
      <c r="CA699">
        <v>0</v>
      </c>
      <c r="CB699">
        <v>0</v>
      </c>
      <c r="CC699">
        <v>0</v>
      </c>
    </row>
    <row r="700" spans="1:81" x14ac:dyDescent="0.45">
      <c r="A700">
        <v>1</v>
      </c>
      <c r="B700" t="s">
        <v>93</v>
      </c>
      <c r="C700">
        <v>2022</v>
      </c>
      <c r="D700" t="s">
        <v>82</v>
      </c>
      <c r="E700" t="s">
        <v>302</v>
      </c>
      <c r="F700" t="s">
        <v>86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</row>
    <row r="701" spans="1:81" x14ac:dyDescent="0.45">
      <c r="A701">
        <v>1</v>
      </c>
      <c r="B701" t="s">
        <v>93</v>
      </c>
      <c r="C701">
        <v>2022</v>
      </c>
      <c r="D701" t="s">
        <v>82</v>
      </c>
      <c r="E701" t="s">
        <v>302</v>
      </c>
      <c r="F701" t="s">
        <v>87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</row>
    <row r="702" spans="1:81" x14ac:dyDescent="0.45">
      <c r="A702">
        <v>1</v>
      </c>
      <c r="B702" t="s">
        <v>93</v>
      </c>
      <c r="C702">
        <v>2022</v>
      </c>
      <c r="D702" t="s">
        <v>88</v>
      </c>
      <c r="E702" t="s">
        <v>302</v>
      </c>
      <c r="F702" t="s">
        <v>84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</row>
    <row r="703" spans="1:81" x14ac:dyDescent="0.45">
      <c r="A703">
        <v>1</v>
      </c>
      <c r="B703" t="s">
        <v>93</v>
      </c>
      <c r="C703">
        <v>2022</v>
      </c>
      <c r="D703" t="s">
        <v>88</v>
      </c>
      <c r="E703" t="s">
        <v>302</v>
      </c>
      <c r="F703" t="s">
        <v>85</v>
      </c>
      <c r="G703">
        <v>0.23951270028777999</v>
      </c>
      <c r="H703">
        <v>0.28511508578743899</v>
      </c>
      <c r="I703">
        <v>0</v>
      </c>
      <c r="J703">
        <v>0.23951270028777999</v>
      </c>
      <c r="K703">
        <v>0.23951270028777999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0.47537221392478202</v>
      </c>
      <c r="AA703">
        <v>0</v>
      </c>
      <c r="AB703">
        <v>0</v>
      </c>
      <c r="AC703">
        <v>0</v>
      </c>
      <c r="AD703">
        <v>0.76411967048464602</v>
      </c>
      <c r="AE703">
        <v>0</v>
      </c>
      <c r="AF703">
        <v>0.23588032951535401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1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1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0.71488491421256095</v>
      </c>
      <c r="BV703">
        <v>0</v>
      </c>
      <c r="BW703">
        <v>0.28511508578743899</v>
      </c>
      <c r="BX703">
        <v>1</v>
      </c>
      <c r="BY703">
        <v>0</v>
      </c>
      <c r="BZ703">
        <v>0</v>
      </c>
      <c r="CA703">
        <v>0</v>
      </c>
      <c r="CB703">
        <v>0</v>
      </c>
      <c r="CC703">
        <v>0</v>
      </c>
    </row>
    <row r="704" spans="1:81" x14ac:dyDescent="0.45">
      <c r="A704">
        <v>1</v>
      </c>
      <c r="B704" t="s">
        <v>93</v>
      </c>
      <c r="C704">
        <v>2022</v>
      </c>
      <c r="D704" t="s">
        <v>88</v>
      </c>
      <c r="E704" t="s">
        <v>302</v>
      </c>
      <c r="F704" t="s">
        <v>86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</row>
    <row r="705" spans="1:81" x14ac:dyDescent="0.45">
      <c r="A705">
        <v>1</v>
      </c>
      <c r="B705" t="s">
        <v>93</v>
      </c>
      <c r="C705">
        <v>2022</v>
      </c>
      <c r="D705" t="s">
        <v>88</v>
      </c>
      <c r="E705" t="s">
        <v>302</v>
      </c>
      <c r="F705" t="s">
        <v>87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</row>
    <row r="706" spans="1:81" x14ac:dyDescent="0.45">
      <c r="A706">
        <v>1</v>
      </c>
      <c r="B706" t="s">
        <v>93</v>
      </c>
      <c r="C706">
        <v>2022</v>
      </c>
      <c r="D706" t="s">
        <v>89</v>
      </c>
      <c r="E706" t="s">
        <v>302</v>
      </c>
      <c r="F706" t="s">
        <v>84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</row>
    <row r="707" spans="1:81" x14ac:dyDescent="0.45">
      <c r="A707">
        <v>1</v>
      </c>
      <c r="B707" t="s">
        <v>93</v>
      </c>
      <c r="C707">
        <v>2022</v>
      </c>
      <c r="D707" t="s">
        <v>89</v>
      </c>
      <c r="E707" t="s">
        <v>302</v>
      </c>
      <c r="F707" t="s">
        <v>85</v>
      </c>
      <c r="G707">
        <v>0.32022334758467902</v>
      </c>
      <c r="H707">
        <v>0.32648934904945798</v>
      </c>
      <c r="I707">
        <v>0</v>
      </c>
      <c r="J707">
        <v>0</v>
      </c>
      <c r="K707">
        <v>0</v>
      </c>
      <c r="L707">
        <v>6.5927599827231106E-2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0.28735970353863199</v>
      </c>
      <c r="AA707">
        <v>0</v>
      </c>
      <c r="AB707">
        <v>0</v>
      </c>
      <c r="AC707">
        <v>0</v>
      </c>
      <c r="AD707">
        <v>1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1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1</v>
      </c>
      <c r="BP707">
        <v>0</v>
      </c>
      <c r="BQ707">
        <v>0</v>
      </c>
      <c r="BR707">
        <v>0</v>
      </c>
      <c r="BS707">
        <v>0.59105420310358003</v>
      </c>
      <c r="BT707">
        <v>0</v>
      </c>
      <c r="BU707">
        <v>0</v>
      </c>
      <c r="BV707">
        <v>0</v>
      </c>
      <c r="BW707">
        <v>0.40894579689642002</v>
      </c>
      <c r="BX707">
        <v>0.468904732990717</v>
      </c>
      <c r="BY707">
        <v>0.12214947011286301</v>
      </c>
      <c r="BZ707">
        <v>0.40894579689642002</v>
      </c>
      <c r="CA707">
        <v>0</v>
      </c>
      <c r="CB707">
        <v>0</v>
      </c>
      <c r="CC707">
        <v>0</v>
      </c>
    </row>
    <row r="708" spans="1:81" x14ac:dyDescent="0.45">
      <c r="A708">
        <v>1</v>
      </c>
      <c r="B708" t="s">
        <v>93</v>
      </c>
      <c r="C708">
        <v>2022</v>
      </c>
      <c r="D708" t="s">
        <v>89</v>
      </c>
      <c r="E708" t="s">
        <v>302</v>
      </c>
      <c r="F708" t="s">
        <v>86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</row>
    <row r="709" spans="1:81" x14ac:dyDescent="0.45">
      <c r="A709">
        <v>1</v>
      </c>
      <c r="B709" t="s">
        <v>93</v>
      </c>
      <c r="C709">
        <v>2022</v>
      </c>
      <c r="D709" t="s">
        <v>89</v>
      </c>
      <c r="E709" t="s">
        <v>302</v>
      </c>
      <c r="F709" t="s">
        <v>87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0</v>
      </c>
    </row>
    <row r="710" spans="1:81" x14ac:dyDescent="0.45">
      <c r="A710">
        <v>1</v>
      </c>
      <c r="B710" t="s">
        <v>93</v>
      </c>
      <c r="C710">
        <v>2022</v>
      </c>
      <c r="D710" t="s">
        <v>90</v>
      </c>
      <c r="E710" t="s">
        <v>302</v>
      </c>
      <c r="F710" t="s">
        <v>84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0</v>
      </c>
    </row>
    <row r="711" spans="1:81" x14ac:dyDescent="0.45">
      <c r="A711">
        <v>1</v>
      </c>
      <c r="B711" t="s">
        <v>93</v>
      </c>
      <c r="C711">
        <v>2022</v>
      </c>
      <c r="D711" t="s">
        <v>90</v>
      </c>
      <c r="E711" t="s">
        <v>302</v>
      </c>
      <c r="F711" t="s">
        <v>85</v>
      </c>
      <c r="G711">
        <v>0.55200148326689502</v>
      </c>
      <c r="H711">
        <v>0</v>
      </c>
      <c r="I711">
        <v>0</v>
      </c>
      <c r="J711">
        <v>8.05006025771762E-2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0.44799851673310498</v>
      </c>
      <c r="AA711">
        <v>0</v>
      </c>
      <c r="AB711">
        <v>0</v>
      </c>
      <c r="AC711">
        <v>0</v>
      </c>
      <c r="AD711">
        <v>0.91738945026420704</v>
      </c>
      <c r="AE711">
        <v>0</v>
      </c>
      <c r="AF711">
        <v>8.2610549735793098E-2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1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0.26734773338277601</v>
      </c>
      <c r="BP711">
        <v>0</v>
      </c>
      <c r="BQ711">
        <v>0.73265226661722405</v>
      </c>
      <c r="BR711">
        <v>0</v>
      </c>
      <c r="BS711">
        <v>1</v>
      </c>
      <c r="BT711">
        <v>0</v>
      </c>
      <c r="BU711">
        <v>0</v>
      </c>
      <c r="BV711">
        <v>0</v>
      </c>
      <c r="BW711">
        <v>0</v>
      </c>
      <c r="BX711">
        <v>0.73265226661722405</v>
      </c>
      <c r="BY711">
        <v>0.26734773338277601</v>
      </c>
      <c r="BZ711">
        <v>0</v>
      </c>
      <c r="CA711">
        <v>0</v>
      </c>
      <c r="CB711">
        <v>0</v>
      </c>
      <c r="CC711">
        <v>0</v>
      </c>
    </row>
    <row r="712" spans="1:81" x14ac:dyDescent="0.45">
      <c r="A712">
        <v>1</v>
      </c>
      <c r="B712" t="s">
        <v>93</v>
      </c>
      <c r="C712">
        <v>2022</v>
      </c>
      <c r="D712" t="s">
        <v>90</v>
      </c>
      <c r="E712" t="s">
        <v>302</v>
      </c>
      <c r="F712" t="s">
        <v>86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0</v>
      </c>
    </row>
    <row r="713" spans="1:81" x14ac:dyDescent="0.45">
      <c r="A713">
        <v>1</v>
      </c>
      <c r="B713" t="s">
        <v>93</v>
      </c>
      <c r="C713">
        <v>2022</v>
      </c>
      <c r="D713" t="s">
        <v>90</v>
      </c>
      <c r="E713" t="s">
        <v>302</v>
      </c>
      <c r="F713" t="s">
        <v>87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</row>
    <row r="714" spans="1:81" x14ac:dyDescent="0.45">
      <c r="A714">
        <v>1</v>
      </c>
      <c r="B714" t="s">
        <v>93</v>
      </c>
      <c r="C714">
        <v>2022</v>
      </c>
      <c r="D714" t="s">
        <v>91</v>
      </c>
      <c r="E714" t="s">
        <v>302</v>
      </c>
      <c r="F714" t="s">
        <v>84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0</v>
      </c>
      <c r="CB714">
        <v>0</v>
      </c>
      <c r="CC714">
        <v>0</v>
      </c>
    </row>
    <row r="715" spans="1:81" x14ac:dyDescent="0.45">
      <c r="A715">
        <v>1</v>
      </c>
      <c r="B715" t="s">
        <v>93</v>
      </c>
      <c r="C715">
        <v>2022</v>
      </c>
      <c r="D715" t="s">
        <v>91</v>
      </c>
      <c r="E715" t="s">
        <v>302</v>
      </c>
      <c r="F715" t="s">
        <v>85</v>
      </c>
      <c r="G715">
        <v>0</v>
      </c>
      <c r="H715">
        <v>1</v>
      </c>
      <c r="I715">
        <v>0</v>
      </c>
      <c r="J715">
        <v>6.5508917795360097E-2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0.66434222877832905</v>
      </c>
      <c r="AD715">
        <v>0</v>
      </c>
      <c r="AE715">
        <v>0</v>
      </c>
      <c r="AF715">
        <v>0.27014885342631101</v>
      </c>
      <c r="AG715">
        <v>0</v>
      </c>
      <c r="AH715">
        <v>0</v>
      </c>
      <c r="AI715">
        <v>6.5508917795360097E-2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1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1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0.31554244334182602</v>
      </c>
      <c r="BV715">
        <v>0</v>
      </c>
      <c r="BW715">
        <v>0.68445755665817398</v>
      </c>
      <c r="BX715">
        <v>0</v>
      </c>
      <c r="BY715">
        <v>1</v>
      </c>
      <c r="BZ715">
        <v>0</v>
      </c>
      <c r="CA715">
        <v>0</v>
      </c>
      <c r="CB715">
        <v>0</v>
      </c>
      <c r="CC715">
        <v>0</v>
      </c>
    </row>
    <row r="716" spans="1:81" x14ac:dyDescent="0.45">
      <c r="A716">
        <v>1</v>
      </c>
      <c r="B716" t="s">
        <v>93</v>
      </c>
      <c r="C716">
        <v>2022</v>
      </c>
      <c r="D716" t="s">
        <v>91</v>
      </c>
      <c r="E716" t="s">
        <v>302</v>
      </c>
      <c r="F716" t="s">
        <v>86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0</v>
      </c>
      <c r="CC716">
        <v>0</v>
      </c>
    </row>
    <row r="717" spans="1:81" x14ac:dyDescent="0.45">
      <c r="A717">
        <v>1</v>
      </c>
      <c r="B717" t="s">
        <v>93</v>
      </c>
      <c r="C717">
        <v>2022</v>
      </c>
      <c r="D717" t="s">
        <v>91</v>
      </c>
      <c r="E717" t="s">
        <v>302</v>
      </c>
      <c r="F717" t="s">
        <v>87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0</v>
      </c>
    </row>
    <row r="718" spans="1:81" x14ac:dyDescent="0.45">
      <c r="A718">
        <v>1</v>
      </c>
      <c r="B718" t="s">
        <v>93</v>
      </c>
      <c r="C718">
        <v>2022</v>
      </c>
      <c r="D718" t="s">
        <v>92</v>
      </c>
      <c r="E718" t="s">
        <v>302</v>
      </c>
      <c r="F718" t="s">
        <v>84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</row>
    <row r="719" spans="1:81" x14ac:dyDescent="0.45">
      <c r="A719">
        <v>1</v>
      </c>
      <c r="B719" t="s">
        <v>93</v>
      </c>
      <c r="C719">
        <v>2022</v>
      </c>
      <c r="D719" t="s">
        <v>92</v>
      </c>
      <c r="E719" t="s">
        <v>302</v>
      </c>
      <c r="F719" t="s">
        <v>85</v>
      </c>
      <c r="G719">
        <v>0.36174001526329203</v>
      </c>
      <c r="H719">
        <v>0.211806776950239</v>
      </c>
      <c r="I719">
        <v>0</v>
      </c>
      <c r="J719">
        <v>8.3632858191360807E-2</v>
      </c>
      <c r="K719">
        <v>5.6020175783460899E-2</v>
      </c>
      <c r="L719">
        <v>2.5638435256986801E-2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0.400814772529483</v>
      </c>
      <c r="AA719">
        <v>0</v>
      </c>
      <c r="AB719">
        <v>0</v>
      </c>
      <c r="AC719">
        <v>2.5672515972292399E-2</v>
      </c>
      <c r="AD719">
        <v>0.86873325632714604</v>
      </c>
      <c r="AE719">
        <v>0</v>
      </c>
      <c r="AF719">
        <v>0.10440505417008</v>
      </c>
      <c r="AG719">
        <v>0</v>
      </c>
      <c r="AH719">
        <v>0</v>
      </c>
      <c r="AI719">
        <v>1.1891735304821599E-3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1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0.75951430112016005</v>
      </c>
      <c r="BP719">
        <v>0</v>
      </c>
      <c r="BQ719">
        <v>0.24048569887984</v>
      </c>
      <c r="BR719">
        <v>0</v>
      </c>
      <c r="BS719">
        <v>0.55809362215928104</v>
      </c>
      <c r="BT719">
        <v>0</v>
      </c>
      <c r="BU719">
        <v>0.17293406963907301</v>
      </c>
      <c r="BV719">
        <v>0</v>
      </c>
      <c r="BW719">
        <v>0.26897230820164603</v>
      </c>
      <c r="BX719">
        <v>0.65672929809549696</v>
      </c>
      <c r="BY719">
        <v>0.184236695436471</v>
      </c>
      <c r="BZ719">
        <v>0.15903400646803301</v>
      </c>
      <c r="CA719">
        <v>0</v>
      </c>
      <c r="CB719">
        <v>0</v>
      </c>
      <c r="CC719">
        <v>0</v>
      </c>
    </row>
    <row r="720" spans="1:81" x14ac:dyDescent="0.45">
      <c r="A720">
        <v>1</v>
      </c>
      <c r="B720" t="s">
        <v>93</v>
      </c>
      <c r="C720">
        <v>2022</v>
      </c>
      <c r="D720" t="s">
        <v>92</v>
      </c>
      <c r="E720" t="s">
        <v>302</v>
      </c>
      <c r="F720" t="s">
        <v>86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0</v>
      </c>
      <c r="CB720">
        <v>0</v>
      </c>
      <c r="CC720">
        <v>0</v>
      </c>
    </row>
    <row r="721" spans="1:81" x14ac:dyDescent="0.45">
      <c r="A721">
        <v>1</v>
      </c>
      <c r="B721" t="s">
        <v>93</v>
      </c>
      <c r="C721">
        <v>2022</v>
      </c>
      <c r="D721" t="s">
        <v>92</v>
      </c>
      <c r="E721" t="s">
        <v>302</v>
      </c>
      <c r="F721" t="s">
        <v>87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</row>
    <row r="722" spans="1:81" x14ac:dyDescent="0.45">
      <c r="A722">
        <v>1</v>
      </c>
      <c r="B722" t="s">
        <v>93</v>
      </c>
      <c r="C722">
        <v>2023</v>
      </c>
      <c r="D722" t="s">
        <v>82</v>
      </c>
      <c r="E722" t="s">
        <v>302</v>
      </c>
      <c r="F722" t="s">
        <v>84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1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1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0</v>
      </c>
    </row>
    <row r="723" spans="1:81" x14ac:dyDescent="0.45">
      <c r="A723">
        <v>1</v>
      </c>
      <c r="B723" t="s">
        <v>93</v>
      </c>
      <c r="C723">
        <v>2023</v>
      </c>
      <c r="D723" t="s">
        <v>82</v>
      </c>
      <c r="E723" t="s">
        <v>302</v>
      </c>
      <c r="F723" t="s">
        <v>85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1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1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1</v>
      </c>
      <c r="BX723">
        <v>0</v>
      </c>
      <c r="BY723">
        <v>1</v>
      </c>
      <c r="BZ723">
        <v>0</v>
      </c>
      <c r="CA723">
        <v>0</v>
      </c>
      <c r="CB723">
        <v>0</v>
      </c>
      <c r="CC723">
        <v>0</v>
      </c>
    </row>
    <row r="724" spans="1:81" x14ac:dyDescent="0.45">
      <c r="A724">
        <v>1</v>
      </c>
      <c r="B724" t="s">
        <v>93</v>
      </c>
      <c r="C724">
        <v>2023</v>
      </c>
      <c r="D724" t="s">
        <v>82</v>
      </c>
      <c r="E724" t="s">
        <v>302</v>
      </c>
      <c r="F724" t="s">
        <v>86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</row>
    <row r="725" spans="1:81" x14ac:dyDescent="0.45">
      <c r="A725">
        <v>1</v>
      </c>
      <c r="B725" t="s">
        <v>93</v>
      </c>
      <c r="C725">
        <v>2023</v>
      </c>
      <c r="D725" t="s">
        <v>82</v>
      </c>
      <c r="E725" t="s">
        <v>302</v>
      </c>
      <c r="F725" t="s">
        <v>87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</row>
    <row r="726" spans="1:81" x14ac:dyDescent="0.45">
      <c r="A726">
        <v>1</v>
      </c>
      <c r="B726" t="s">
        <v>93</v>
      </c>
      <c r="C726">
        <v>2023</v>
      </c>
      <c r="D726" t="s">
        <v>88</v>
      </c>
      <c r="E726" t="s">
        <v>302</v>
      </c>
      <c r="F726" t="s">
        <v>84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0.76413464610960202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1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0</v>
      </c>
      <c r="CB726">
        <v>0</v>
      </c>
      <c r="CC726">
        <v>0</v>
      </c>
    </row>
    <row r="727" spans="1:81" x14ac:dyDescent="0.45">
      <c r="A727">
        <v>1</v>
      </c>
      <c r="B727" t="s">
        <v>93</v>
      </c>
      <c r="C727">
        <v>2023</v>
      </c>
      <c r="D727" t="s">
        <v>88</v>
      </c>
      <c r="E727" t="s">
        <v>302</v>
      </c>
      <c r="F727" t="s">
        <v>85</v>
      </c>
      <c r="G727">
        <v>0.23950011982744801</v>
      </c>
      <c r="H727">
        <v>0.28510444959258702</v>
      </c>
      <c r="I727">
        <v>0</v>
      </c>
      <c r="J727">
        <v>0.23950011982744801</v>
      </c>
      <c r="K727">
        <v>0.23950011982744801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0.47539543057996497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1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1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1</v>
      </c>
      <c r="BR727">
        <v>0</v>
      </c>
      <c r="BS727">
        <v>0</v>
      </c>
      <c r="BT727">
        <v>0</v>
      </c>
      <c r="BU727">
        <v>0.71489555040741304</v>
      </c>
      <c r="BV727">
        <v>0</v>
      </c>
      <c r="BW727">
        <v>0.28510444959258702</v>
      </c>
      <c r="BX727">
        <v>1</v>
      </c>
      <c r="BY727">
        <v>0</v>
      </c>
      <c r="BZ727">
        <v>0</v>
      </c>
      <c r="CA727">
        <v>0</v>
      </c>
      <c r="CB727">
        <v>0</v>
      </c>
      <c r="CC727">
        <v>0</v>
      </c>
    </row>
    <row r="728" spans="1:81" x14ac:dyDescent="0.45">
      <c r="A728">
        <v>1</v>
      </c>
      <c r="B728" t="s">
        <v>93</v>
      </c>
      <c r="C728">
        <v>2023</v>
      </c>
      <c r="D728" t="s">
        <v>88</v>
      </c>
      <c r="E728" t="s">
        <v>302</v>
      </c>
      <c r="F728" t="s">
        <v>86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BX728">
        <v>0</v>
      </c>
      <c r="BY728">
        <v>0</v>
      </c>
      <c r="BZ728">
        <v>0</v>
      </c>
      <c r="CA728">
        <v>0</v>
      </c>
      <c r="CB728">
        <v>0</v>
      </c>
      <c r="CC728">
        <v>0</v>
      </c>
    </row>
    <row r="729" spans="1:81" x14ac:dyDescent="0.45">
      <c r="A729">
        <v>1</v>
      </c>
      <c r="B729" t="s">
        <v>93</v>
      </c>
      <c r="C729">
        <v>2023</v>
      </c>
      <c r="D729" t="s">
        <v>88</v>
      </c>
      <c r="E729" t="s">
        <v>302</v>
      </c>
      <c r="F729" t="s">
        <v>87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0</v>
      </c>
      <c r="CC729">
        <v>0</v>
      </c>
    </row>
    <row r="730" spans="1:81" x14ac:dyDescent="0.45">
      <c r="A730">
        <v>1</v>
      </c>
      <c r="B730" t="s">
        <v>93</v>
      </c>
      <c r="C730">
        <v>2023</v>
      </c>
      <c r="D730" t="s">
        <v>89</v>
      </c>
      <c r="E730" t="s">
        <v>302</v>
      </c>
      <c r="F730" t="s">
        <v>84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0.32023782712490401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0.59105745987418001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0.59105745987418001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0.59105745987418001</v>
      </c>
      <c r="BX730">
        <v>0</v>
      </c>
      <c r="BY730">
        <v>0.46888878879329798</v>
      </c>
      <c r="BZ730">
        <v>0</v>
      </c>
      <c r="CA730">
        <v>0</v>
      </c>
      <c r="CB730">
        <v>0</v>
      </c>
      <c r="CC730">
        <v>0</v>
      </c>
    </row>
    <row r="731" spans="1:81" x14ac:dyDescent="0.45">
      <c r="A731">
        <v>1</v>
      </c>
      <c r="B731" t="s">
        <v>93</v>
      </c>
      <c r="C731">
        <v>2023</v>
      </c>
      <c r="D731" t="s">
        <v>89</v>
      </c>
      <c r="E731" t="s">
        <v>302</v>
      </c>
      <c r="F731" t="s">
        <v>85</v>
      </c>
      <c r="G731">
        <v>0</v>
      </c>
      <c r="H731">
        <v>0.32648679488911903</v>
      </c>
      <c r="I731">
        <v>0</v>
      </c>
      <c r="J731">
        <v>0</v>
      </c>
      <c r="K731">
        <v>0</v>
      </c>
      <c r="L731">
        <v>0.38616578832785298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0.287347416783028</v>
      </c>
      <c r="AA731">
        <v>0</v>
      </c>
      <c r="AB731">
        <v>0</v>
      </c>
      <c r="AC731">
        <v>0</v>
      </c>
      <c r="AD731">
        <v>0.40894254012581999</v>
      </c>
      <c r="AE731">
        <v>0</v>
      </c>
      <c r="AF731">
        <v>0.59105745987418001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1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0.40894254012581999</v>
      </c>
      <c r="BP731">
        <v>0</v>
      </c>
      <c r="BQ731">
        <v>0.59105745987418001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1</v>
      </c>
      <c r="BX731">
        <v>0</v>
      </c>
      <c r="BY731">
        <v>0.59105745987418001</v>
      </c>
      <c r="BZ731">
        <v>0.40894254012581999</v>
      </c>
      <c r="CA731">
        <v>0</v>
      </c>
      <c r="CB731">
        <v>0</v>
      </c>
      <c r="CC731">
        <v>0</v>
      </c>
    </row>
    <row r="732" spans="1:81" x14ac:dyDescent="0.45">
      <c r="A732">
        <v>1</v>
      </c>
      <c r="B732" t="s">
        <v>93</v>
      </c>
      <c r="C732">
        <v>2023</v>
      </c>
      <c r="D732" t="s">
        <v>89</v>
      </c>
      <c r="E732" t="s">
        <v>302</v>
      </c>
      <c r="F732" t="s">
        <v>86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0</v>
      </c>
      <c r="CC732">
        <v>0</v>
      </c>
    </row>
    <row r="733" spans="1:81" x14ac:dyDescent="0.45">
      <c r="A733">
        <v>1</v>
      </c>
      <c r="B733" t="s">
        <v>93</v>
      </c>
      <c r="C733">
        <v>2023</v>
      </c>
      <c r="D733" t="s">
        <v>89</v>
      </c>
      <c r="E733" t="s">
        <v>302</v>
      </c>
      <c r="F733" t="s">
        <v>87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</row>
    <row r="734" spans="1:81" x14ac:dyDescent="0.45">
      <c r="A734">
        <v>1</v>
      </c>
      <c r="B734" t="s">
        <v>93</v>
      </c>
      <c r="C734">
        <v>2023</v>
      </c>
      <c r="D734" t="s">
        <v>90</v>
      </c>
      <c r="E734" t="s">
        <v>302</v>
      </c>
      <c r="F734" t="s">
        <v>84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0.28675670098691503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0.66500046250506994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0.48187691672774102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0.73265072328677405</v>
      </c>
      <c r="BX734">
        <v>0</v>
      </c>
      <c r="BY734">
        <v>0.73265072328677405</v>
      </c>
      <c r="BZ734">
        <v>0</v>
      </c>
      <c r="CA734">
        <v>0</v>
      </c>
      <c r="CB734">
        <v>0</v>
      </c>
      <c r="CC734">
        <v>0</v>
      </c>
    </row>
    <row r="735" spans="1:81" x14ac:dyDescent="0.45">
      <c r="A735">
        <v>1</v>
      </c>
      <c r="B735" t="s">
        <v>93</v>
      </c>
      <c r="C735">
        <v>2023</v>
      </c>
      <c r="D735" t="s">
        <v>90</v>
      </c>
      <c r="E735" t="s">
        <v>302</v>
      </c>
      <c r="F735" t="s">
        <v>85</v>
      </c>
      <c r="G735">
        <v>0.265243099780132</v>
      </c>
      <c r="H735">
        <v>0</v>
      </c>
      <c r="I735">
        <v>0</v>
      </c>
      <c r="J735">
        <v>8.0500786258618603E-2</v>
      </c>
      <c r="K735">
        <v>0</v>
      </c>
      <c r="L735">
        <v>0.28675670098691503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0.44800019923295298</v>
      </c>
      <c r="AA735">
        <v>0</v>
      </c>
      <c r="AB735">
        <v>0</v>
      </c>
      <c r="AC735">
        <v>0</v>
      </c>
      <c r="AD735">
        <v>0.25239257430321799</v>
      </c>
      <c r="AE735">
        <v>0</v>
      </c>
      <c r="AF735">
        <v>0.74760742569678196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0.51812308327225898</v>
      </c>
      <c r="AQ735">
        <v>0.48187691672774102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0.267349276713226</v>
      </c>
      <c r="BP735">
        <v>0</v>
      </c>
      <c r="BQ735">
        <v>0.73265072328677405</v>
      </c>
      <c r="BR735">
        <v>0</v>
      </c>
      <c r="BS735">
        <v>0.267349276713226</v>
      </c>
      <c r="BT735">
        <v>0</v>
      </c>
      <c r="BU735">
        <v>0</v>
      </c>
      <c r="BV735">
        <v>0</v>
      </c>
      <c r="BW735">
        <v>0.73265072328677405</v>
      </c>
      <c r="BX735">
        <v>0</v>
      </c>
      <c r="BY735">
        <v>1</v>
      </c>
      <c r="BZ735">
        <v>0</v>
      </c>
      <c r="CA735">
        <v>0</v>
      </c>
      <c r="CB735">
        <v>0</v>
      </c>
      <c r="CC735">
        <v>0</v>
      </c>
    </row>
    <row r="736" spans="1:81" x14ac:dyDescent="0.45">
      <c r="A736">
        <v>1</v>
      </c>
      <c r="B736" t="s">
        <v>93</v>
      </c>
      <c r="C736">
        <v>2023</v>
      </c>
      <c r="D736" t="s">
        <v>90</v>
      </c>
      <c r="E736" t="s">
        <v>302</v>
      </c>
      <c r="F736" t="s">
        <v>86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0</v>
      </c>
    </row>
    <row r="737" spans="1:81" x14ac:dyDescent="0.45">
      <c r="A737">
        <v>1</v>
      </c>
      <c r="B737" t="s">
        <v>93</v>
      </c>
      <c r="C737">
        <v>2023</v>
      </c>
      <c r="D737" t="s">
        <v>90</v>
      </c>
      <c r="E737" t="s">
        <v>302</v>
      </c>
      <c r="F737" t="s">
        <v>87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0</v>
      </c>
      <c r="CC737">
        <v>0</v>
      </c>
    </row>
    <row r="738" spans="1:81" x14ac:dyDescent="0.45">
      <c r="A738">
        <v>1</v>
      </c>
      <c r="B738" t="s">
        <v>93</v>
      </c>
      <c r="C738">
        <v>2023</v>
      </c>
      <c r="D738" t="s">
        <v>91</v>
      </c>
      <c r="E738" t="s">
        <v>302</v>
      </c>
      <c r="F738" t="s">
        <v>84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0.93445259230670297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0.66428663321754799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3.7051331532226901E-2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0.93445259230670297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0.25009648784253202</v>
      </c>
      <c r="BX738">
        <v>0</v>
      </c>
      <c r="BY738">
        <v>0</v>
      </c>
      <c r="BZ738">
        <v>0</v>
      </c>
      <c r="CA738">
        <v>0</v>
      </c>
      <c r="CB738">
        <v>0</v>
      </c>
      <c r="CC738">
        <v>0</v>
      </c>
    </row>
    <row r="739" spans="1:81" x14ac:dyDescent="0.45">
      <c r="A739">
        <v>1</v>
      </c>
      <c r="B739" t="s">
        <v>93</v>
      </c>
      <c r="C739">
        <v>2023</v>
      </c>
      <c r="D739" t="s">
        <v>91</v>
      </c>
      <c r="E739" t="s">
        <v>302</v>
      </c>
      <c r="F739" t="s">
        <v>85</v>
      </c>
      <c r="G739">
        <v>0</v>
      </c>
      <c r="H739">
        <v>6.5547407693297297E-2</v>
      </c>
      <c r="I739">
        <v>0</v>
      </c>
      <c r="J739">
        <v>6.5547407693297297E-2</v>
      </c>
      <c r="K739">
        <v>0</v>
      </c>
      <c r="L739">
        <v>0.93445259230670297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0.93445259230670297</v>
      </c>
      <c r="AG739">
        <v>0</v>
      </c>
      <c r="AH739">
        <v>0</v>
      </c>
      <c r="AI739">
        <v>6.5547407693297297E-2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0.96294866846777305</v>
      </c>
      <c r="AQ739">
        <v>3.7051331532226901E-2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6.5547407693297297E-2</v>
      </c>
      <c r="BP739">
        <v>0</v>
      </c>
      <c r="BQ739">
        <v>0.93445259230670297</v>
      </c>
      <c r="BR739">
        <v>0</v>
      </c>
      <c r="BS739">
        <v>0</v>
      </c>
      <c r="BT739">
        <v>0</v>
      </c>
      <c r="BU739">
        <v>6.5547407693297297E-2</v>
      </c>
      <c r="BV739">
        <v>0</v>
      </c>
      <c r="BW739">
        <v>0.93445259230670297</v>
      </c>
      <c r="BX739">
        <v>0</v>
      </c>
      <c r="BY739">
        <v>1</v>
      </c>
      <c r="BZ739">
        <v>0</v>
      </c>
      <c r="CA739">
        <v>0</v>
      </c>
      <c r="CB739">
        <v>0</v>
      </c>
      <c r="CC739">
        <v>0</v>
      </c>
    </row>
    <row r="740" spans="1:81" x14ac:dyDescent="0.45">
      <c r="A740">
        <v>1</v>
      </c>
      <c r="B740" t="s">
        <v>93</v>
      </c>
      <c r="C740">
        <v>2023</v>
      </c>
      <c r="D740" t="s">
        <v>91</v>
      </c>
      <c r="E740" t="s">
        <v>302</v>
      </c>
      <c r="F740" t="s">
        <v>86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BX740">
        <v>0</v>
      </c>
      <c r="BY740">
        <v>0</v>
      </c>
      <c r="BZ740">
        <v>0</v>
      </c>
      <c r="CA740">
        <v>0</v>
      </c>
      <c r="CB740">
        <v>0</v>
      </c>
      <c r="CC740">
        <v>0</v>
      </c>
    </row>
    <row r="741" spans="1:81" x14ac:dyDescent="0.45">
      <c r="A741">
        <v>1</v>
      </c>
      <c r="B741" t="s">
        <v>93</v>
      </c>
      <c r="C741">
        <v>2023</v>
      </c>
      <c r="D741" t="s">
        <v>91</v>
      </c>
      <c r="E741" t="s">
        <v>302</v>
      </c>
      <c r="F741" t="s">
        <v>87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</row>
    <row r="742" spans="1:81" x14ac:dyDescent="0.45">
      <c r="A742">
        <v>1</v>
      </c>
      <c r="B742" t="s">
        <v>93</v>
      </c>
      <c r="C742">
        <v>2023</v>
      </c>
      <c r="D742" t="s">
        <v>92</v>
      </c>
      <c r="E742" t="s">
        <v>302</v>
      </c>
      <c r="F742" t="s">
        <v>84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0.235625217498943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0.63891788874797695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0.158842543610728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3.0828212619960198E-2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0.51153999761772995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0.47487872609263299</v>
      </c>
      <c r="BX742">
        <v>0</v>
      </c>
      <c r="BY742">
        <v>0.42282845551810899</v>
      </c>
      <c r="BZ742">
        <v>0</v>
      </c>
      <c r="CA742">
        <v>0</v>
      </c>
      <c r="CB742">
        <v>0</v>
      </c>
      <c r="CC742">
        <v>0</v>
      </c>
    </row>
    <row r="743" spans="1:81" x14ac:dyDescent="0.45">
      <c r="A743">
        <v>1</v>
      </c>
      <c r="B743" t="s">
        <v>93</v>
      </c>
      <c r="C743">
        <v>2023</v>
      </c>
      <c r="D743" t="s">
        <v>92</v>
      </c>
      <c r="E743" t="s">
        <v>302</v>
      </c>
      <c r="F743" t="s">
        <v>85</v>
      </c>
      <c r="G743">
        <v>0.14307985510191201</v>
      </c>
      <c r="H743">
        <v>0.19484051634541</v>
      </c>
      <c r="I743">
        <v>0</v>
      </c>
      <c r="J743">
        <v>8.3630533231503004E-2</v>
      </c>
      <c r="K743">
        <v>5.6017217741841298E-2</v>
      </c>
      <c r="L743">
        <v>0.26126381775165097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0.36998759818106702</v>
      </c>
      <c r="AA743">
        <v>0</v>
      </c>
      <c r="AB743">
        <v>0</v>
      </c>
      <c r="AC743">
        <v>0</v>
      </c>
      <c r="AD743">
        <v>0.241877509266331</v>
      </c>
      <c r="AE743">
        <v>0</v>
      </c>
      <c r="AF743">
        <v>0.72610431074146997</v>
      </c>
      <c r="AG743">
        <v>0</v>
      </c>
      <c r="AH743">
        <v>0</v>
      </c>
      <c r="AI743">
        <v>1.1899673722390799E-3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0.81032924376931204</v>
      </c>
      <c r="AQ743">
        <v>0.158842543610728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3.0828212619960198E-2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0.24797682191128101</v>
      </c>
      <c r="BP743">
        <v>0</v>
      </c>
      <c r="BQ743">
        <v>0.75202317808871899</v>
      </c>
      <c r="BR743">
        <v>0</v>
      </c>
      <c r="BS743">
        <v>8.7753962859938903E-2</v>
      </c>
      <c r="BT743">
        <v>0</v>
      </c>
      <c r="BU743">
        <v>0.16839848375501901</v>
      </c>
      <c r="BV743">
        <v>0</v>
      </c>
      <c r="BW743">
        <v>0.74384755338504305</v>
      </c>
      <c r="BX743">
        <v>0.23389223263103101</v>
      </c>
      <c r="BY743">
        <v>0.60707487568986596</v>
      </c>
      <c r="BZ743">
        <v>0.159032891679104</v>
      </c>
      <c r="CA743">
        <v>0</v>
      </c>
      <c r="CB743">
        <v>0</v>
      </c>
      <c r="CC743">
        <v>0</v>
      </c>
    </row>
    <row r="744" spans="1:81" x14ac:dyDescent="0.45">
      <c r="A744">
        <v>1</v>
      </c>
      <c r="B744" t="s">
        <v>93</v>
      </c>
      <c r="C744">
        <v>2023</v>
      </c>
      <c r="D744" t="s">
        <v>92</v>
      </c>
      <c r="E744" t="s">
        <v>302</v>
      </c>
      <c r="F744" t="s">
        <v>86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0</v>
      </c>
    </row>
    <row r="745" spans="1:81" x14ac:dyDescent="0.45">
      <c r="A745">
        <v>1</v>
      </c>
      <c r="B745" t="s">
        <v>93</v>
      </c>
      <c r="C745">
        <v>2023</v>
      </c>
      <c r="D745" t="s">
        <v>92</v>
      </c>
      <c r="E745" t="s">
        <v>302</v>
      </c>
      <c r="F745" t="s">
        <v>87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0</v>
      </c>
    </row>
    <row r="746" spans="1:81" x14ac:dyDescent="0.45">
      <c r="A746">
        <v>1</v>
      </c>
      <c r="B746" t="s">
        <v>93</v>
      </c>
      <c r="C746">
        <v>2024</v>
      </c>
      <c r="D746" t="s">
        <v>82</v>
      </c>
      <c r="E746" t="s">
        <v>302</v>
      </c>
      <c r="F746" t="s">
        <v>84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0.97813973424775003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1.7573939134162001E-2</v>
      </c>
      <c r="BK746">
        <v>4.2863266180883002E-3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0.97813973424775003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0</v>
      </c>
    </row>
    <row r="747" spans="1:81" x14ac:dyDescent="0.45">
      <c r="A747">
        <v>1</v>
      </c>
      <c r="B747" t="s">
        <v>93</v>
      </c>
      <c r="C747">
        <v>2024</v>
      </c>
      <c r="D747" t="s">
        <v>82</v>
      </c>
      <c r="E747" t="s">
        <v>302</v>
      </c>
      <c r="F747" t="s">
        <v>85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0.97813973424775003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1.7573939134162001E-2</v>
      </c>
      <c r="BK747">
        <v>4.2863266180883002E-3</v>
      </c>
      <c r="BL747">
        <v>0</v>
      </c>
      <c r="BM747">
        <v>0</v>
      </c>
      <c r="BN747">
        <v>0</v>
      </c>
      <c r="BO747">
        <v>2.18602657522503E-2</v>
      </c>
      <c r="BP747">
        <v>0</v>
      </c>
      <c r="BQ747">
        <v>0.97813973424775003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1</v>
      </c>
      <c r="BX747">
        <v>0</v>
      </c>
      <c r="BY747">
        <v>1</v>
      </c>
      <c r="BZ747">
        <v>0</v>
      </c>
      <c r="CA747">
        <v>0</v>
      </c>
      <c r="CB747">
        <v>0</v>
      </c>
      <c r="CC747">
        <v>0</v>
      </c>
    </row>
    <row r="748" spans="1:81" x14ac:dyDescent="0.45">
      <c r="A748">
        <v>1</v>
      </c>
      <c r="B748" t="s">
        <v>93</v>
      </c>
      <c r="C748">
        <v>2024</v>
      </c>
      <c r="D748" t="s">
        <v>82</v>
      </c>
      <c r="E748" t="s">
        <v>302</v>
      </c>
      <c r="F748" t="s">
        <v>86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0</v>
      </c>
    </row>
    <row r="749" spans="1:81" x14ac:dyDescent="0.45">
      <c r="A749">
        <v>1</v>
      </c>
      <c r="B749" t="s">
        <v>93</v>
      </c>
      <c r="C749">
        <v>2024</v>
      </c>
      <c r="D749" t="s">
        <v>82</v>
      </c>
      <c r="E749" t="s">
        <v>302</v>
      </c>
      <c r="F749" t="s">
        <v>87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0</v>
      </c>
      <c r="CC749">
        <v>0</v>
      </c>
    </row>
    <row r="750" spans="1:81" x14ac:dyDescent="0.45">
      <c r="A750">
        <v>1</v>
      </c>
      <c r="B750" t="s">
        <v>93</v>
      </c>
      <c r="C750">
        <v>2024</v>
      </c>
      <c r="D750" t="s">
        <v>88</v>
      </c>
      <c r="E750" t="s">
        <v>302</v>
      </c>
      <c r="F750" t="s">
        <v>84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0.75748144939545703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1.08855324117669E-2</v>
      </c>
      <c r="BK750">
        <v>9.0869712606877801E-4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0.98820577046216396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BX750">
        <v>0</v>
      </c>
      <c r="BY750">
        <v>0</v>
      </c>
      <c r="BZ750">
        <v>0</v>
      </c>
      <c r="CA750">
        <v>0</v>
      </c>
      <c r="CB750">
        <v>0</v>
      </c>
      <c r="CC750">
        <v>0</v>
      </c>
    </row>
    <row r="751" spans="1:81" x14ac:dyDescent="0.45">
      <c r="A751">
        <v>1</v>
      </c>
      <c r="B751" t="s">
        <v>93</v>
      </c>
      <c r="C751">
        <v>2024</v>
      </c>
      <c r="D751" t="s">
        <v>88</v>
      </c>
      <c r="E751" t="s">
        <v>302</v>
      </c>
      <c r="F751" t="s">
        <v>85</v>
      </c>
      <c r="G751">
        <v>0.23435910957098199</v>
      </c>
      <c r="H751">
        <v>0.27863573015932802</v>
      </c>
      <c r="I751">
        <v>0</v>
      </c>
      <c r="J751">
        <v>0.23435910957098199</v>
      </c>
      <c r="K751">
        <v>0.23435910957098199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0.475210930731854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0.98820577046216396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0.98820577046216396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1.08855324117669E-2</v>
      </c>
      <c r="BK751">
        <v>9.0869712606877801E-4</v>
      </c>
      <c r="BL751">
        <v>0</v>
      </c>
      <c r="BM751">
        <v>0</v>
      </c>
      <c r="BN751">
        <v>0</v>
      </c>
      <c r="BO751">
        <v>1.1794229537835699E-2</v>
      </c>
      <c r="BP751">
        <v>0</v>
      </c>
      <c r="BQ751">
        <v>0.98820577046216396</v>
      </c>
      <c r="BR751">
        <v>0</v>
      </c>
      <c r="BS751">
        <v>0</v>
      </c>
      <c r="BT751">
        <v>0</v>
      </c>
      <c r="BU751">
        <v>0.71490451617763395</v>
      </c>
      <c r="BV751">
        <v>0</v>
      </c>
      <c r="BW751">
        <v>0.28509548382236599</v>
      </c>
      <c r="BX751">
        <v>1</v>
      </c>
      <c r="BY751">
        <v>0</v>
      </c>
      <c r="BZ751">
        <v>0</v>
      </c>
      <c r="CA751">
        <v>0</v>
      </c>
      <c r="CB751">
        <v>0</v>
      </c>
      <c r="CC751">
        <v>0</v>
      </c>
    </row>
    <row r="752" spans="1:81" x14ac:dyDescent="0.45">
      <c r="A752">
        <v>1</v>
      </c>
      <c r="B752" t="s">
        <v>93</v>
      </c>
      <c r="C752">
        <v>2024</v>
      </c>
      <c r="D752" t="s">
        <v>88</v>
      </c>
      <c r="E752" t="s">
        <v>302</v>
      </c>
      <c r="F752" t="s">
        <v>86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</row>
    <row r="753" spans="1:81" x14ac:dyDescent="0.45">
      <c r="A753">
        <v>1</v>
      </c>
      <c r="B753" t="s">
        <v>93</v>
      </c>
      <c r="C753">
        <v>2024</v>
      </c>
      <c r="D753" t="s">
        <v>88</v>
      </c>
      <c r="E753" t="s">
        <v>302</v>
      </c>
      <c r="F753" t="s">
        <v>87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BX753">
        <v>0</v>
      </c>
      <c r="BY753">
        <v>0</v>
      </c>
      <c r="BZ753">
        <v>0</v>
      </c>
      <c r="CA753">
        <v>0</v>
      </c>
      <c r="CB753">
        <v>0</v>
      </c>
      <c r="CC753">
        <v>0</v>
      </c>
    </row>
    <row r="754" spans="1:81" x14ac:dyDescent="0.45">
      <c r="A754">
        <v>1</v>
      </c>
      <c r="B754" t="s">
        <v>93</v>
      </c>
      <c r="C754">
        <v>2024</v>
      </c>
      <c r="D754" t="s">
        <v>89</v>
      </c>
      <c r="E754" t="s">
        <v>302</v>
      </c>
      <c r="F754" t="s">
        <v>84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0.31738538176813302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0.58820980609277096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6.0519899067421499E-3</v>
      </c>
      <c r="BK754">
        <v>5.0862769642063196E-3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0.58854115041616295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0.59103897685404105</v>
      </c>
      <c r="BX754">
        <v>0</v>
      </c>
      <c r="BY754">
        <v>0.46886071360805598</v>
      </c>
      <c r="BZ754">
        <v>0</v>
      </c>
      <c r="CA754">
        <v>0</v>
      </c>
      <c r="CB754">
        <v>0</v>
      </c>
      <c r="CC754">
        <v>0</v>
      </c>
    </row>
    <row r="755" spans="1:81" x14ac:dyDescent="0.45">
      <c r="A755">
        <v>1</v>
      </c>
      <c r="B755" t="s">
        <v>93</v>
      </c>
      <c r="C755">
        <v>2024</v>
      </c>
      <c r="D755" t="s">
        <v>89</v>
      </c>
      <c r="E755" t="s">
        <v>302</v>
      </c>
      <c r="F755" t="s">
        <v>85</v>
      </c>
      <c r="G755">
        <v>0</v>
      </c>
      <c r="H755">
        <v>0.31986055218389903</v>
      </c>
      <c r="I755">
        <v>0</v>
      </c>
      <c r="J755">
        <v>0</v>
      </c>
      <c r="K755">
        <v>0</v>
      </c>
      <c r="L755">
        <v>0.38196354079641598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0.28703764014873701</v>
      </c>
      <c r="AA755">
        <v>0</v>
      </c>
      <c r="AB755">
        <v>0</v>
      </c>
      <c r="AC755">
        <v>0</v>
      </c>
      <c r="AD755">
        <v>0.400651927036281</v>
      </c>
      <c r="AE755">
        <v>0</v>
      </c>
      <c r="AF755">
        <v>0.58820980609277096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0.98886173312905201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6.0519899067421499E-3</v>
      </c>
      <c r="BK755">
        <v>5.0862769642063196E-3</v>
      </c>
      <c r="BL755">
        <v>0</v>
      </c>
      <c r="BM755">
        <v>0</v>
      </c>
      <c r="BN755">
        <v>0</v>
      </c>
      <c r="BO755">
        <v>0.41145884958383699</v>
      </c>
      <c r="BP755">
        <v>0</v>
      </c>
      <c r="BQ755">
        <v>0.58854115041616295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1</v>
      </c>
      <c r="BX755">
        <v>0</v>
      </c>
      <c r="BY755">
        <v>0.59103897685404105</v>
      </c>
      <c r="BZ755">
        <v>0.408961023145959</v>
      </c>
      <c r="CA755">
        <v>0</v>
      </c>
      <c r="CB755">
        <v>0</v>
      </c>
      <c r="CC755">
        <v>0</v>
      </c>
    </row>
    <row r="756" spans="1:81" x14ac:dyDescent="0.45">
      <c r="A756">
        <v>1</v>
      </c>
      <c r="B756" t="s">
        <v>93</v>
      </c>
      <c r="C756">
        <v>2024</v>
      </c>
      <c r="D756" t="s">
        <v>89</v>
      </c>
      <c r="E756" t="s">
        <v>302</v>
      </c>
      <c r="F756" t="s">
        <v>86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</row>
    <row r="757" spans="1:81" x14ac:dyDescent="0.45">
      <c r="A757">
        <v>1</v>
      </c>
      <c r="B757" t="s">
        <v>93</v>
      </c>
      <c r="C757">
        <v>2024</v>
      </c>
      <c r="D757" t="s">
        <v>89</v>
      </c>
      <c r="E757" t="s">
        <v>302</v>
      </c>
      <c r="F757" t="s">
        <v>87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0</v>
      </c>
    </row>
    <row r="758" spans="1:81" x14ac:dyDescent="0.45">
      <c r="A758">
        <v>1</v>
      </c>
      <c r="B758" t="s">
        <v>93</v>
      </c>
      <c r="C758">
        <v>2024</v>
      </c>
      <c r="D758" t="s">
        <v>90</v>
      </c>
      <c r="E758" t="s">
        <v>302</v>
      </c>
      <c r="F758" t="s">
        <v>84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0.28672419693604301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0.66501144118693101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0.481892056930809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6.7271495004126904E-3</v>
      </c>
      <c r="BK758">
        <v>2.66737349268234E-3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0.73263858599008203</v>
      </c>
      <c r="BX758">
        <v>0</v>
      </c>
      <c r="BY758">
        <v>0.73263858599008203</v>
      </c>
      <c r="BZ758">
        <v>0</v>
      </c>
      <c r="CA758">
        <v>0</v>
      </c>
      <c r="CB758">
        <v>0</v>
      </c>
      <c r="CC758">
        <v>0</v>
      </c>
    </row>
    <row r="759" spans="1:81" x14ac:dyDescent="0.45">
      <c r="A759">
        <v>1</v>
      </c>
      <c r="B759" t="s">
        <v>93</v>
      </c>
      <c r="C759">
        <v>2024</v>
      </c>
      <c r="D759" t="s">
        <v>90</v>
      </c>
      <c r="E759" t="s">
        <v>302</v>
      </c>
      <c r="F759" t="s">
        <v>85</v>
      </c>
      <c r="G759">
        <v>0.25589674077155899</v>
      </c>
      <c r="H759">
        <v>0</v>
      </c>
      <c r="I759">
        <v>0</v>
      </c>
      <c r="J759">
        <v>7.7675929218979603E-2</v>
      </c>
      <c r="K759">
        <v>0</v>
      </c>
      <c r="L759">
        <v>0.28672419693604301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0.44798453929930299</v>
      </c>
      <c r="AA759">
        <v>0</v>
      </c>
      <c r="AB759">
        <v>0</v>
      </c>
      <c r="AC759">
        <v>0</v>
      </c>
      <c r="AD759">
        <v>0.24584795635573001</v>
      </c>
      <c r="AE759">
        <v>0</v>
      </c>
      <c r="AF759">
        <v>0.74475752065117495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0.50871342007609599</v>
      </c>
      <c r="AQ759">
        <v>0.481892056930809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6.7271495004126904E-3</v>
      </c>
      <c r="BK759">
        <v>2.66737349268234E-3</v>
      </c>
      <c r="BL759">
        <v>0</v>
      </c>
      <c r="BM759">
        <v>0</v>
      </c>
      <c r="BN759">
        <v>0</v>
      </c>
      <c r="BO759">
        <v>0.26736141400991797</v>
      </c>
      <c r="BP759">
        <v>0</v>
      </c>
      <c r="BQ759">
        <v>0.73263858599008203</v>
      </c>
      <c r="BR759">
        <v>0</v>
      </c>
      <c r="BS759">
        <v>0.26736141400991797</v>
      </c>
      <c r="BT759">
        <v>0</v>
      </c>
      <c r="BU759">
        <v>0</v>
      </c>
      <c r="BV759">
        <v>0</v>
      </c>
      <c r="BW759">
        <v>0.73263858599008203</v>
      </c>
      <c r="BX759">
        <v>0</v>
      </c>
      <c r="BY759">
        <v>1</v>
      </c>
      <c r="BZ759">
        <v>0</v>
      </c>
      <c r="CA759">
        <v>0</v>
      </c>
      <c r="CB759">
        <v>0</v>
      </c>
      <c r="CC759">
        <v>0</v>
      </c>
    </row>
    <row r="760" spans="1:81" x14ac:dyDescent="0.45">
      <c r="A760">
        <v>1</v>
      </c>
      <c r="B760" t="s">
        <v>93</v>
      </c>
      <c r="C760">
        <v>2024</v>
      </c>
      <c r="D760" t="s">
        <v>90</v>
      </c>
      <c r="E760" t="s">
        <v>302</v>
      </c>
      <c r="F760" t="s">
        <v>86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BX760">
        <v>0</v>
      </c>
      <c r="BY760">
        <v>0</v>
      </c>
      <c r="BZ760">
        <v>0</v>
      </c>
      <c r="CA760">
        <v>0</v>
      </c>
      <c r="CB760">
        <v>0</v>
      </c>
      <c r="CC760">
        <v>0</v>
      </c>
    </row>
    <row r="761" spans="1:81" x14ac:dyDescent="0.45">
      <c r="A761">
        <v>1</v>
      </c>
      <c r="B761" t="s">
        <v>93</v>
      </c>
      <c r="C761">
        <v>2024</v>
      </c>
      <c r="D761" t="s">
        <v>90</v>
      </c>
      <c r="E761" t="s">
        <v>302</v>
      </c>
      <c r="F761" t="s">
        <v>87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BX761">
        <v>0</v>
      </c>
      <c r="BY761">
        <v>0</v>
      </c>
      <c r="BZ761">
        <v>0</v>
      </c>
      <c r="CA761">
        <v>0</v>
      </c>
      <c r="CB761">
        <v>0</v>
      </c>
      <c r="CC761">
        <v>0</v>
      </c>
    </row>
    <row r="762" spans="1:81" x14ac:dyDescent="0.45">
      <c r="A762">
        <v>1</v>
      </c>
      <c r="B762" t="s">
        <v>93</v>
      </c>
      <c r="C762">
        <v>2024</v>
      </c>
      <c r="D762" t="s">
        <v>91</v>
      </c>
      <c r="E762" t="s">
        <v>302</v>
      </c>
      <c r="F762" t="s">
        <v>84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0.98719970880854202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0.65590876000970599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3.6641591846639197E-2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1.0859014802232499E-2</v>
      </c>
      <c r="BK762">
        <v>1.94127638922592E-3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0.98804901722882799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0.31242416889104602</v>
      </c>
      <c r="BX762">
        <v>0</v>
      </c>
      <c r="BY762">
        <v>0</v>
      </c>
      <c r="BZ762">
        <v>0</v>
      </c>
      <c r="CA762">
        <v>0</v>
      </c>
      <c r="CB762">
        <v>0</v>
      </c>
      <c r="CC762">
        <v>0</v>
      </c>
    </row>
    <row r="763" spans="1:81" x14ac:dyDescent="0.45">
      <c r="A763">
        <v>1</v>
      </c>
      <c r="B763" t="s">
        <v>93</v>
      </c>
      <c r="C763">
        <v>2024</v>
      </c>
      <c r="D763" t="s">
        <v>91</v>
      </c>
      <c r="E763" t="s">
        <v>302</v>
      </c>
      <c r="F763" t="s">
        <v>85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0.98719970880854202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0.92253093909245298</v>
      </c>
      <c r="AG763">
        <v>0</v>
      </c>
      <c r="AH763">
        <v>0</v>
      </c>
      <c r="AI763">
        <v>6.4668769716088301E-2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0.95055811696190196</v>
      </c>
      <c r="AQ763">
        <v>3.6641591846639197E-2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1.0859014802232499E-2</v>
      </c>
      <c r="BK763">
        <v>1.94127638922592E-3</v>
      </c>
      <c r="BL763">
        <v>0</v>
      </c>
      <c r="BM763">
        <v>0</v>
      </c>
      <c r="BN763">
        <v>0</v>
      </c>
      <c r="BO763">
        <v>1.1950982771172E-2</v>
      </c>
      <c r="BP763">
        <v>0</v>
      </c>
      <c r="BQ763">
        <v>0.98804901722882799</v>
      </c>
      <c r="BR763">
        <v>0</v>
      </c>
      <c r="BS763">
        <v>0</v>
      </c>
      <c r="BT763">
        <v>0</v>
      </c>
      <c r="BU763">
        <v>3.15457413249211E-3</v>
      </c>
      <c r="BV763">
        <v>0</v>
      </c>
      <c r="BW763">
        <v>0.99684542586750802</v>
      </c>
      <c r="BX763">
        <v>0</v>
      </c>
      <c r="BY763">
        <v>1</v>
      </c>
      <c r="BZ763">
        <v>0</v>
      </c>
      <c r="CA763">
        <v>0</v>
      </c>
      <c r="CB763">
        <v>0</v>
      </c>
      <c r="CC763">
        <v>0</v>
      </c>
    </row>
    <row r="764" spans="1:81" x14ac:dyDescent="0.45">
      <c r="A764">
        <v>1</v>
      </c>
      <c r="B764" t="s">
        <v>93</v>
      </c>
      <c r="C764">
        <v>2024</v>
      </c>
      <c r="D764" t="s">
        <v>91</v>
      </c>
      <c r="E764" t="s">
        <v>302</v>
      </c>
      <c r="F764" t="s">
        <v>86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BX764">
        <v>0</v>
      </c>
      <c r="BY764">
        <v>0</v>
      </c>
      <c r="BZ764">
        <v>0</v>
      </c>
      <c r="CA764">
        <v>0</v>
      </c>
      <c r="CB764">
        <v>0</v>
      </c>
      <c r="CC764">
        <v>0</v>
      </c>
    </row>
    <row r="765" spans="1:81" x14ac:dyDescent="0.45">
      <c r="A765">
        <v>1</v>
      </c>
      <c r="B765" t="s">
        <v>93</v>
      </c>
      <c r="C765">
        <v>2024</v>
      </c>
      <c r="D765" t="s">
        <v>91</v>
      </c>
      <c r="E765" t="s">
        <v>302</v>
      </c>
      <c r="F765" t="s">
        <v>87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BX765">
        <v>0</v>
      </c>
      <c r="BY765">
        <v>0</v>
      </c>
      <c r="BZ765">
        <v>0</v>
      </c>
      <c r="CA765">
        <v>0</v>
      </c>
      <c r="CB765">
        <v>0</v>
      </c>
      <c r="CC765">
        <v>0</v>
      </c>
    </row>
    <row r="766" spans="1:81" x14ac:dyDescent="0.45">
      <c r="A766">
        <v>1</v>
      </c>
      <c r="B766" t="s">
        <v>93</v>
      </c>
      <c r="C766">
        <v>2024</v>
      </c>
      <c r="D766" t="s">
        <v>92</v>
      </c>
      <c r="E766" t="s">
        <v>302</v>
      </c>
      <c r="F766" t="s">
        <v>84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0.23545717353597101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0.63610583409047095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0.158839239007737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3.0157759973568999E-2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7.8467002560502208E-3</v>
      </c>
      <c r="BK766">
        <v>3.23339115112469E-3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0.50810935822251602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0.47598909721648602</v>
      </c>
      <c r="BX766">
        <v>0</v>
      </c>
      <c r="BY766">
        <v>0.422805539495058</v>
      </c>
      <c r="BZ766">
        <v>0</v>
      </c>
      <c r="CA766">
        <v>0</v>
      </c>
      <c r="CB766">
        <v>0</v>
      </c>
      <c r="CC766">
        <v>0</v>
      </c>
    </row>
    <row r="767" spans="1:81" x14ac:dyDescent="0.45">
      <c r="A767">
        <v>1</v>
      </c>
      <c r="B767" t="s">
        <v>93</v>
      </c>
      <c r="C767">
        <v>2024</v>
      </c>
      <c r="D767" t="s">
        <v>92</v>
      </c>
      <c r="E767" t="s">
        <v>302</v>
      </c>
      <c r="F767" t="s">
        <v>85</v>
      </c>
      <c r="G767">
        <v>0.138812257371768</v>
      </c>
      <c r="H767">
        <v>0.18955975881721299</v>
      </c>
      <c r="I767">
        <v>0</v>
      </c>
      <c r="J767">
        <v>8.0313868010241998E-2</v>
      </c>
      <c r="K767">
        <v>5.4817873957214797E-2</v>
      </c>
      <c r="L767">
        <v>0.26056991822912401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0.36982021420115102</v>
      </c>
      <c r="AA767">
        <v>0</v>
      </c>
      <c r="AB767">
        <v>0</v>
      </c>
      <c r="AC767">
        <v>0</v>
      </c>
      <c r="AD767">
        <v>0.23649899507172201</v>
      </c>
      <c r="AE767">
        <v>0</v>
      </c>
      <c r="AF767">
        <v>0.721089177060103</v>
      </c>
      <c r="AG767">
        <v>0</v>
      </c>
      <c r="AH767">
        <v>0</v>
      </c>
      <c r="AI767">
        <v>1.1739764874315101E-3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0.79992290961151902</v>
      </c>
      <c r="AQ767">
        <v>0.158839239007737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3.0157759973568999E-2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7.8467002560502208E-3</v>
      </c>
      <c r="BK767">
        <v>3.23339115112469E-3</v>
      </c>
      <c r="BL767">
        <v>0</v>
      </c>
      <c r="BM767">
        <v>0</v>
      </c>
      <c r="BN767">
        <v>0</v>
      </c>
      <c r="BO767">
        <v>0.25141268136890499</v>
      </c>
      <c r="BP767">
        <v>0</v>
      </c>
      <c r="BQ767">
        <v>0.74858731863109496</v>
      </c>
      <c r="BR767">
        <v>0</v>
      </c>
      <c r="BS767">
        <v>8.77574956636656E-2</v>
      </c>
      <c r="BT767">
        <v>0</v>
      </c>
      <c r="BU767">
        <v>0.16727733267255901</v>
      </c>
      <c r="BV767">
        <v>0</v>
      </c>
      <c r="BW767">
        <v>0.74496517166377596</v>
      </c>
      <c r="BX767">
        <v>0.23390545414498501</v>
      </c>
      <c r="BY767">
        <v>0.60706037829354897</v>
      </c>
      <c r="BZ767">
        <v>0.15903416756146599</v>
      </c>
      <c r="CA767">
        <v>0</v>
      </c>
      <c r="CB767">
        <v>0</v>
      </c>
      <c r="CC767">
        <v>0</v>
      </c>
    </row>
    <row r="768" spans="1:81" x14ac:dyDescent="0.45">
      <c r="A768">
        <v>1</v>
      </c>
      <c r="B768" t="s">
        <v>93</v>
      </c>
      <c r="C768">
        <v>2024</v>
      </c>
      <c r="D768" t="s">
        <v>92</v>
      </c>
      <c r="E768" t="s">
        <v>302</v>
      </c>
      <c r="F768" t="s">
        <v>86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0</v>
      </c>
      <c r="CB768">
        <v>0</v>
      </c>
      <c r="CC768">
        <v>0</v>
      </c>
    </row>
    <row r="769" spans="1:81" x14ac:dyDescent="0.45">
      <c r="A769">
        <v>1</v>
      </c>
      <c r="B769" t="s">
        <v>93</v>
      </c>
      <c r="C769">
        <v>2024</v>
      </c>
      <c r="D769" t="s">
        <v>92</v>
      </c>
      <c r="E769" t="s">
        <v>302</v>
      </c>
      <c r="F769" t="s">
        <v>87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BX769">
        <v>0</v>
      </c>
      <c r="BY769">
        <v>0</v>
      </c>
      <c r="BZ769">
        <v>0</v>
      </c>
      <c r="CA769">
        <v>0</v>
      </c>
      <c r="CB769">
        <v>0</v>
      </c>
      <c r="CC769">
        <v>0</v>
      </c>
    </row>
    <row r="770" spans="1:81" x14ac:dyDescent="0.45">
      <c r="A770">
        <v>1</v>
      </c>
      <c r="B770" t="s">
        <v>93</v>
      </c>
      <c r="C770">
        <v>2025</v>
      </c>
      <c r="D770" t="s">
        <v>82</v>
      </c>
      <c r="E770" t="s">
        <v>302</v>
      </c>
      <c r="F770" t="s">
        <v>84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0.96953831508805299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2.4478139661385699E-2</v>
      </c>
      <c r="BK770">
        <v>5.9835452505609598E-3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0.96953831508805299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BX770">
        <v>0</v>
      </c>
      <c r="BY770">
        <v>0</v>
      </c>
      <c r="BZ770">
        <v>0</v>
      </c>
      <c r="CA770">
        <v>0</v>
      </c>
      <c r="CB770">
        <v>0</v>
      </c>
      <c r="CC770">
        <v>0</v>
      </c>
    </row>
    <row r="771" spans="1:81" x14ac:dyDescent="0.45">
      <c r="A771">
        <v>1</v>
      </c>
      <c r="B771" t="s">
        <v>93</v>
      </c>
      <c r="C771">
        <v>2025</v>
      </c>
      <c r="D771" t="s">
        <v>82</v>
      </c>
      <c r="E771" t="s">
        <v>302</v>
      </c>
      <c r="F771" t="s">
        <v>85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0.96953831508805299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2.4478139661385699E-2</v>
      </c>
      <c r="BK771">
        <v>5.9835452505609598E-3</v>
      </c>
      <c r="BL771">
        <v>0</v>
      </c>
      <c r="BM771">
        <v>0</v>
      </c>
      <c r="BN771">
        <v>0</v>
      </c>
      <c r="BO771">
        <v>3.0461684911946701E-2</v>
      </c>
      <c r="BP771">
        <v>0</v>
      </c>
      <c r="BQ771">
        <v>0.96953831508805299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1</v>
      </c>
      <c r="BX771">
        <v>0</v>
      </c>
      <c r="BY771">
        <v>1</v>
      </c>
      <c r="BZ771">
        <v>0</v>
      </c>
      <c r="CA771">
        <v>0</v>
      </c>
      <c r="CB771">
        <v>0</v>
      </c>
      <c r="CC771">
        <v>0</v>
      </c>
    </row>
    <row r="772" spans="1:81" x14ac:dyDescent="0.45">
      <c r="A772">
        <v>1</v>
      </c>
      <c r="B772" t="s">
        <v>93</v>
      </c>
      <c r="C772">
        <v>2025</v>
      </c>
      <c r="D772" t="s">
        <v>82</v>
      </c>
      <c r="E772" t="s">
        <v>302</v>
      </c>
      <c r="F772" t="s">
        <v>86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BX772">
        <v>0</v>
      </c>
      <c r="BY772">
        <v>0</v>
      </c>
      <c r="BZ772">
        <v>0</v>
      </c>
      <c r="CA772">
        <v>0</v>
      </c>
      <c r="CB772">
        <v>0</v>
      </c>
      <c r="CC772">
        <v>0</v>
      </c>
    </row>
    <row r="773" spans="1:81" x14ac:dyDescent="0.45">
      <c r="A773">
        <v>1</v>
      </c>
      <c r="B773" t="s">
        <v>93</v>
      </c>
      <c r="C773">
        <v>2025</v>
      </c>
      <c r="D773" t="s">
        <v>82</v>
      </c>
      <c r="E773" t="s">
        <v>302</v>
      </c>
      <c r="F773" t="s">
        <v>87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BX773">
        <v>0</v>
      </c>
      <c r="BY773">
        <v>0</v>
      </c>
      <c r="BZ773">
        <v>0</v>
      </c>
      <c r="CA773">
        <v>0</v>
      </c>
      <c r="CB773">
        <v>0</v>
      </c>
      <c r="CC773">
        <v>0</v>
      </c>
    </row>
    <row r="774" spans="1:81" x14ac:dyDescent="0.45">
      <c r="A774">
        <v>1</v>
      </c>
      <c r="B774" t="s">
        <v>93</v>
      </c>
      <c r="C774">
        <v>2025</v>
      </c>
      <c r="D774" t="s">
        <v>88</v>
      </c>
      <c r="E774" t="s">
        <v>302</v>
      </c>
      <c r="F774" t="s">
        <v>84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0.50833800165818899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0.74679902301297396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3.63457099961906E-3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2.3277388128263202E-2</v>
      </c>
      <c r="BK774">
        <v>1.31310641539875E-3</v>
      </c>
      <c r="BL774">
        <v>0</v>
      </c>
      <c r="BM774">
        <v>0</v>
      </c>
      <c r="BN774">
        <v>0</v>
      </c>
      <c r="BO774">
        <v>0</v>
      </c>
      <c r="BP774">
        <v>2.79203172967038E-3</v>
      </c>
      <c r="BQ774">
        <v>0.99720796827032998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0.71490801532704396</v>
      </c>
      <c r="BX774">
        <v>0</v>
      </c>
      <c r="BY774">
        <v>1</v>
      </c>
      <c r="BZ774">
        <v>0</v>
      </c>
      <c r="CA774">
        <v>0</v>
      </c>
      <c r="CB774">
        <v>0</v>
      </c>
      <c r="CC774">
        <v>0</v>
      </c>
    </row>
    <row r="775" spans="1:81" x14ac:dyDescent="0.45">
      <c r="A775">
        <v>1</v>
      </c>
      <c r="B775" t="s">
        <v>93</v>
      </c>
      <c r="C775">
        <v>2025</v>
      </c>
      <c r="D775" t="s">
        <v>88</v>
      </c>
      <c r="E775" t="s">
        <v>302</v>
      </c>
      <c r="F775" t="s">
        <v>85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0.50833800165818899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0.46707150379814899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0.97540950545633798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0.97177493445671903</v>
      </c>
      <c r="AQ775">
        <v>3.63457099961906E-3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2.3277388128263202E-2</v>
      </c>
      <c r="BK775">
        <v>1.31310641539875E-3</v>
      </c>
      <c r="BL775">
        <v>0</v>
      </c>
      <c r="BM775">
        <v>0</v>
      </c>
      <c r="BN775">
        <v>0</v>
      </c>
      <c r="BO775">
        <v>0</v>
      </c>
      <c r="BP775">
        <v>2.79203172967038E-3</v>
      </c>
      <c r="BQ775">
        <v>0.99720796827032998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1</v>
      </c>
      <c r="BX775">
        <v>0</v>
      </c>
      <c r="BY775">
        <v>1</v>
      </c>
      <c r="BZ775">
        <v>0</v>
      </c>
      <c r="CA775">
        <v>0</v>
      </c>
      <c r="CB775">
        <v>0</v>
      </c>
      <c r="CC775">
        <v>0</v>
      </c>
    </row>
    <row r="776" spans="1:81" x14ac:dyDescent="0.45">
      <c r="A776">
        <v>1</v>
      </c>
      <c r="B776" t="s">
        <v>93</v>
      </c>
      <c r="C776">
        <v>2025</v>
      </c>
      <c r="D776" t="s">
        <v>88</v>
      </c>
      <c r="E776" t="s">
        <v>302</v>
      </c>
      <c r="F776" t="s">
        <v>86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BX776">
        <v>0</v>
      </c>
      <c r="BY776">
        <v>0</v>
      </c>
      <c r="BZ776">
        <v>0</v>
      </c>
      <c r="CA776">
        <v>0</v>
      </c>
      <c r="CB776">
        <v>0</v>
      </c>
      <c r="CC776">
        <v>0</v>
      </c>
    </row>
    <row r="777" spans="1:81" x14ac:dyDescent="0.45">
      <c r="A777">
        <v>1</v>
      </c>
      <c r="B777" t="s">
        <v>93</v>
      </c>
      <c r="C777">
        <v>2025</v>
      </c>
      <c r="D777" t="s">
        <v>88</v>
      </c>
      <c r="E777" t="s">
        <v>302</v>
      </c>
      <c r="F777" t="s">
        <v>87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0</v>
      </c>
      <c r="CC777">
        <v>0</v>
      </c>
    </row>
    <row r="778" spans="1:81" x14ac:dyDescent="0.45">
      <c r="A778">
        <v>1</v>
      </c>
      <c r="B778" t="s">
        <v>93</v>
      </c>
      <c r="C778">
        <v>2025</v>
      </c>
      <c r="D778" t="s">
        <v>89</v>
      </c>
      <c r="E778" t="s">
        <v>302</v>
      </c>
      <c r="F778" t="s">
        <v>84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0.63355087055322401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0.96934800833488299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1.51009108528699E-2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8.4292303171946102E-3</v>
      </c>
      <c r="BK778">
        <v>7.1218504950521701E-3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1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0.59103272223435299</v>
      </c>
      <c r="BX778">
        <v>0</v>
      </c>
      <c r="BY778">
        <v>0.46885605613376802</v>
      </c>
      <c r="BZ778">
        <v>0</v>
      </c>
      <c r="CA778">
        <v>0</v>
      </c>
      <c r="CB778">
        <v>0</v>
      </c>
      <c r="CC778">
        <v>0</v>
      </c>
    </row>
    <row r="779" spans="1:81" x14ac:dyDescent="0.45">
      <c r="A779">
        <v>1</v>
      </c>
      <c r="B779" t="s">
        <v>93</v>
      </c>
      <c r="C779">
        <v>2025</v>
      </c>
      <c r="D779" t="s">
        <v>89</v>
      </c>
      <c r="E779" t="s">
        <v>302</v>
      </c>
      <c r="F779" t="s">
        <v>85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0.69757204741071399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0.271775960924169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0.96934800833488299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0.96934800833488299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1.51009108528699E-2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8.4292303171946102E-3</v>
      </c>
      <c r="BK779">
        <v>7.1218504950521701E-3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1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1</v>
      </c>
      <c r="BX779">
        <v>0</v>
      </c>
      <c r="BY779">
        <v>0.59103272223435299</v>
      </c>
      <c r="BZ779">
        <v>0.40896727776564701</v>
      </c>
      <c r="CA779">
        <v>0</v>
      </c>
      <c r="CB779">
        <v>0</v>
      </c>
      <c r="CC779">
        <v>0</v>
      </c>
    </row>
    <row r="780" spans="1:81" x14ac:dyDescent="0.45">
      <c r="A780">
        <v>1</v>
      </c>
      <c r="B780" t="s">
        <v>93</v>
      </c>
      <c r="C780">
        <v>2025</v>
      </c>
      <c r="D780" t="s">
        <v>89</v>
      </c>
      <c r="E780" t="s">
        <v>302</v>
      </c>
      <c r="F780" t="s">
        <v>86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BX780">
        <v>0</v>
      </c>
      <c r="BY780">
        <v>0</v>
      </c>
      <c r="BZ780">
        <v>0</v>
      </c>
      <c r="CA780">
        <v>0</v>
      </c>
      <c r="CB780">
        <v>0</v>
      </c>
      <c r="CC780">
        <v>0</v>
      </c>
    </row>
    <row r="781" spans="1:81" x14ac:dyDescent="0.45">
      <c r="A781">
        <v>1</v>
      </c>
      <c r="B781" t="s">
        <v>93</v>
      </c>
      <c r="C781">
        <v>2025</v>
      </c>
      <c r="D781" t="s">
        <v>89</v>
      </c>
      <c r="E781" t="s">
        <v>302</v>
      </c>
      <c r="F781" t="s">
        <v>87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BX781">
        <v>0</v>
      </c>
      <c r="BY781">
        <v>0</v>
      </c>
      <c r="BZ781">
        <v>0</v>
      </c>
      <c r="CA781">
        <v>0</v>
      </c>
      <c r="CB781">
        <v>0</v>
      </c>
      <c r="CC781">
        <v>0</v>
      </c>
    </row>
    <row r="782" spans="1:81" x14ac:dyDescent="0.45">
      <c r="A782">
        <v>1</v>
      </c>
      <c r="B782" t="s">
        <v>93</v>
      </c>
      <c r="C782">
        <v>2025</v>
      </c>
      <c r="D782" t="s">
        <v>90</v>
      </c>
      <c r="E782" t="s">
        <v>302</v>
      </c>
      <c r="F782" t="s">
        <v>84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0.53888432906128902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0.908249526540858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0.48189677472925802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9.3893415005700705E-3</v>
      </c>
      <c r="BK782">
        <v>3.74615563951316E-3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0.26736948336266197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1</v>
      </c>
      <c r="BX782">
        <v>0</v>
      </c>
      <c r="BY782">
        <v>0.73263051663733803</v>
      </c>
      <c r="BZ782">
        <v>0</v>
      </c>
      <c r="CA782">
        <v>0</v>
      </c>
      <c r="CB782">
        <v>0</v>
      </c>
      <c r="CC782">
        <v>0</v>
      </c>
    </row>
    <row r="783" spans="1:81" x14ac:dyDescent="0.45">
      <c r="A783">
        <v>1</v>
      </c>
      <c r="B783" t="s">
        <v>93</v>
      </c>
      <c r="C783">
        <v>2025</v>
      </c>
      <c r="D783" t="s">
        <v>90</v>
      </c>
      <c r="E783" t="s">
        <v>302</v>
      </c>
      <c r="F783" t="s">
        <v>85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0.53888432906128902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0.44798017379862698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0.986864502859917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0.50496772813065904</v>
      </c>
      <c r="AQ783">
        <v>0.48189677472925802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9.3893415005700705E-3</v>
      </c>
      <c r="BK783">
        <v>3.74615563951316E-3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1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1</v>
      </c>
      <c r="BX783">
        <v>0</v>
      </c>
      <c r="BY783">
        <v>1</v>
      </c>
      <c r="BZ783">
        <v>0</v>
      </c>
      <c r="CA783">
        <v>0</v>
      </c>
      <c r="CB783">
        <v>0</v>
      </c>
      <c r="CC783">
        <v>0</v>
      </c>
    </row>
    <row r="784" spans="1:81" x14ac:dyDescent="0.45">
      <c r="A784">
        <v>1</v>
      </c>
      <c r="B784" t="s">
        <v>93</v>
      </c>
      <c r="C784">
        <v>2025</v>
      </c>
      <c r="D784" t="s">
        <v>90</v>
      </c>
      <c r="E784" t="s">
        <v>302</v>
      </c>
      <c r="F784" t="s">
        <v>86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BX784">
        <v>0</v>
      </c>
      <c r="BY784">
        <v>0</v>
      </c>
      <c r="BZ784">
        <v>0</v>
      </c>
      <c r="CA784">
        <v>0</v>
      </c>
      <c r="CB784">
        <v>0</v>
      </c>
      <c r="CC784">
        <v>0</v>
      </c>
    </row>
    <row r="785" spans="1:81" x14ac:dyDescent="0.45">
      <c r="A785">
        <v>1</v>
      </c>
      <c r="B785" t="s">
        <v>93</v>
      </c>
      <c r="C785">
        <v>2025</v>
      </c>
      <c r="D785" t="s">
        <v>90</v>
      </c>
      <c r="E785" t="s">
        <v>302</v>
      </c>
      <c r="F785" t="s">
        <v>87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BX785">
        <v>0</v>
      </c>
      <c r="BY785">
        <v>0</v>
      </c>
      <c r="BZ785">
        <v>0</v>
      </c>
      <c r="CA785">
        <v>0</v>
      </c>
      <c r="CB785">
        <v>0</v>
      </c>
      <c r="CC785">
        <v>0</v>
      </c>
    </row>
    <row r="786" spans="1:81" x14ac:dyDescent="0.45">
      <c r="A786">
        <v>1</v>
      </c>
      <c r="B786" t="s">
        <v>93</v>
      </c>
      <c r="C786">
        <v>2025</v>
      </c>
      <c r="D786" t="s">
        <v>91</v>
      </c>
      <c r="E786" t="s">
        <v>302</v>
      </c>
      <c r="F786" t="s">
        <v>84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0.98215729298995302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0.65290449243561599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3.6436078069061101E-2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1.50710243677099E-2</v>
      </c>
      <c r="BK786">
        <v>2.7716826423374499E-3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0.98354313431112095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0.31112137660237899</v>
      </c>
      <c r="BX786">
        <v>0</v>
      </c>
      <c r="BY786">
        <v>0</v>
      </c>
      <c r="BZ786">
        <v>0</v>
      </c>
      <c r="CA786">
        <v>0</v>
      </c>
      <c r="CB786">
        <v>0</v>
      </c>
      <c r="CC786">
        <v>0</v>
      </c>
    </row>
    <row r="787" spans="1:81" x14ac:dyDescent="0.45">
      <c r="A787">
        <v>1</v>
      </c>
      <c r="B787" t="s">
        <v>93</v>
      </c>
      <c r="C787">
        <v>2025</v>
      </c>
      <c r="D787" t="s">
        <v>91</v>
      </c>
      <c r="E787" t="s">
        <v>302</v>
      </c>
      <c r="F787" t="s">
        <v>85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0.98215729298995302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0.91800438849751698</v>
      </c>
      <c r="AG787">
        <v>0</v>
      </c>
      <c r="AH787">
        <v>0</v>
      </c>
      <c r="AI787">
        <v>6.4152904492435603E-2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0.94572121492089201</v>
      </c>
      <c r="AQ787">
        <v>3.6436078069061101E-2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1.50710243677099E-2</v>
      </c>
      <c r="BK787">
        <v>2.7716826423374499E-3</v>
      </c>
      <c r="BL787">
        <v>0</v>
      </c>
      <c r="BM787">
        <v>0</v>
      </c>
      <c r="BN787">
        <v>0</v>
      </c>
      <c r="BO787">
        <v>1.6456865688878601E-2</v>
      </c>
      <c r="BP787">
        <v>0</v>
      </c>
      <c r="BQ787">
        <v>0.98354313431112095</v>
      </c>
      <c r="BR787">
        <v>0</v>
      </c>
      <c r="BS787">
        <v>0</v>
      </c>
      <c r="BT787">
        <v>0</v>
      </c>
      <c r="BU787">
        <v>4.4462409054163302E-3</v>
      </c>
      <c r="BV787">
        <v>0</v>
      </c>
      <c r="BW787">
        <v>0.99555375909458399</v>
      </c>
      <c r="BX787">
        <v>0</v>
      </c>
      <c r="BY787">
        <v>1</v>
      </c>
      <c r="BZ787">
        <v>0</v>
      </c>
      <c r="CA787">
        <v>0</v>
      </c>
      <c r="CB787">
        <v>0</v>
      </c>
      <c r="CC787">
        <v>0</v>
      </c>
    </row>
    <row r="788" spans="1:81" x14ac:dyDescent="0.45">
      <c r="A788">
        <v>1</v>
      </c>
      <c r="B788" t="s">
        <v>93</v>
      </c>
      <c r="C788">
        <v>2025</v>
      </c>
      <c r="D788" t="s">
        <v>91</v>
      </c>
      <c r="E788" t="s">
        <v>302</v>
      </c>
      <c r="F788" t="s">
        <v>86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BX788">
        <v>0</v>
      </c>
      <c r="BY788">
        <v>0</v>
      </c>
      <c r="BZ788">
        <v>0</v>
      </c>
      <c r="CA788">
        <v>0</v>
      </c>
      <c r="CB788">
        <v>0</v>
      </c>
      <c r="CC788">
        <v>0</v>
      </c>
    </row>
    <row r="789" spans="1:81" x14ac:dyDescent="0.45">
      <c r="A789">
        <v>1</v>
      </c>
      <c r="B789" t="s">
        <v>93</v>
      </c>
      <c r="C789">
        <v>2025</v>
      </c>
      <c r="D789" t="s">
        <v>91</v>
      </c>
      <c r="E789" t="s">
        <v>302</v>
      </c>
      <c r="F789" t="s">
        <v>87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</row>
    <row r="790" spans="1:81" x14ac:dyDescent="0.45">
      <c r="A790">
        <v>1</v>
      </c>
      <c r="B790" t="s">
        <v>93</v>
      </c>
      <c r="C790">
        <v>2025</v>
      </c>
      <c r="D790" t="s">
        <v>92</v>
      </c>
      <c r="E790" t="s">
        <v>302</v>
      </c>
      <c r="F790" t="s">
        <v>84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0.55998423412326903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0.861605163324629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0.15968610810317799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3.5766736306277302E-2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1.28328366313437E-2</v>
      </c>
      <c r="BK790">
        <v>4.5410756646774098E-3</v>
      </c>
      <c r="BL790">
        <v>0</v>
      </c>
      <c r="BM790">
        <v>0</v>
      </c>
      <c r="BN790">
        <v>0</v>
      </c>
      <c r="BO790">
        <v>0</v>
      </c>
      <c r="BP790">
        <v>6.5306789914451298E-4</v>
      </c>
      <c r="BQ790">
        <v>0.75763528621250997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0.73093917034170197</v>
      </c>
      <c r="BX790">
        <v>0</v>
      </c>
      <c r="BY790">
        <v>0.65670432377072796</v>
      </c>
      <c r="BZ790">
        <v>0</v>
      </c>
      <c r="CA790">
        <v>0</v>
      </c>
      <c r="CB790">
        <v>0</v>
      </c>
      <c r="CC790">
        <v>0</v>
      </c>
    </row>
    <row r="791" spans="1:81" x14ac:dyDescent="0.45">
      <c r="A791">
        <v>1</v>
      </c>
      <c r="B791" t="s">
        <v>93</v>
      </c>
      <c r="C791">
        <v>2025</v>
      </c>
      <c r="D791" t="s">
        <v>92</v>
      </c>
      <c r="E791" t="s">
        <v>302</v>
      </c>
      <c r="F791" t="s">
        <v>85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0.58488048228487799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0.36197886911282401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0.94569473111527902</v>
      </c>
      <c r="AG791">
        <v>0</v>
      </c>
      <c r="AH791">
        <v>0</v>
      </c>
      <c r="AI791">
        <v>1.1646202824230399E-3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0.78717324329452298</v>
      </c>
      <c r="AQ791">
        <v>0.15968610810317799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3.5766736306277302E-2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1.28328366313437E-2</v>
      </c>
      <c r="BK791">
        <v>4.5410756646774098E-3</v>
      </c>
      <c r="BL791">
        <v>0</v>
      </c>
      <c r="BM791">
        <v>0</v>
      </c>
      <c r="BN791">
        <v>0</v>
      </c>
      <c r="BO791">
        <v>1.2379986980572499E-3</v>
      </c>
      <c r="BP791">
        <v>6.5306789914451298E-4</v>
      </c>
      <c r="BQ791">
        <v>0.99810893340279805</v>
      </c>
      <c r="BR791">
        <v>0</v>
      </c>
      <c r="BS791">
        <v>0</v>
      </c>
      <c r="BT791">
        <v>0</v>
      </c>
      <c r="BU791" s="96" t="s">
        <v>303</v>
      </c>
      <c r="BV791">
        <v>0</v>
      </c>
      <c r="BW791">
        <v>0.99991928374280203</v>
      </c>
      <c r="BX791">
        <v>0</v>
      </c>
      <c r="BY791">
        <v>0.84096276674364401</v>
      </c>
      <c r="BZ791">
        <v>0.15903723325635599</v>
      </c>
      <c r="CA791">
        <v>0</v>
      </c>
      <c r="CB791">
        <v>0</v>
      </c>
      <c r="CC791">
        <v>0</v>
      </c>
    </row>
    <row r="792" spans="1:81" x14ac:dyDescent="0.45">
      <c r="A792">
        <v>1</v>
      </c>
      <c r="B792" t="s">
        <v>93</v>
      </c>
      <c r="C792">
        <v>2025</v>
      </c>
      <c r="D792" t="s">
        <v>92</v>
      </c>
      <c r="E792" t="s">
        <v>302</v>
      </c>
      <c r="F792" t="s">
        <v>86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BX792">
        <v>0</v>
      </c>
      <c r="BY792">
        <v>0</v>
      </c>
      <c r="BZ792">
        <v>0</v>
      </c>
      <c r="CA792">
        <v>0</v>
      </c>
      <c r="CB792">
        <v>0</v>
      </c>
      <c r="CC792">
        <v>0</v>
      </c>
    </row>
    <row r="793" spans="1:81" x14ac:dyDescent="0.45">
      <c r="A793">
        <v>1</v>
      </c>
      <c r="B793" t="s">
        <v>93</v>
      </c>
      <c r="C793">
        <v>2025</v>
      </c>
      <c r="D793" t="s">
        <v>92</v>
      </c>
      <c r="E793" t="s">
        <v>302</v>
      </c>
      <c r="F793" t="s">
        <v>87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BX793">
        <v>0</v>
      </c>
      <c r="BY793">
        <v>0</v>
      </c>
      <c r="BZ793">
        <v>0</v>
      </c>
      <c r="CA793">
        <v>0</v>
      </c>
      <c r="CB793">
        <v>0</v>
      </c>
      <c r="CC793">
        <v>0</v>
      </c>
    </row>
    <row r="794" spans="1:81" x14ac:dyDescent="0.45">
      <c r="A794">
        <v>1</v>
      </c>
      <c r="B794" t="s">
        <v>93</v>
      </c>
      <c r="C794">
        <v>2026</v>
      </c>
      <c r="D794" t="s">
        <v>82</v>
      </c>
      <c r="E794" t="s">
        <v>302</v>
      </c>
      <c r="F794" t="s">
        <v>84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0.95674820333619004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3.4713522779719098E-2</v>
      </c>
      <c r="BK794">
        <v>8.5382738840904596E-3</v>
      </c>
      <c r="BL794">
        <v>0</v>
      </c>
      <c r="BM794">
        <v>0</v>
      </c>
      <c r="BN794">
        <v>0</v>
      </c>
      <c r="BO794">
        <v>0</v>
      </c>
      <c r="BP794">
        <v>1.18678710358014E-2</v>
      </c>
      <c r="BQ794">
        <v>0.988132128964199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BX794">
        <v>0</v>
      </c>
      <c r="BY794">
        <v>0</v>
      </c>
      <c r="BZ794">
        <v>0</v>
      </c>
      <c r="CA794">
        <v>0</v>
      </c>
      <c r="CB794">
        <v>0</v>
      </c>
      <c r="CC794">
        <v>0</v>
      </c>
    </row>
    <row r="795" spans="1:81" x14ac:dyDescent="0.45">
      <c r="A795">
        <v>1</v>
      </c>
      <c r="B795" t="s">
        <v>93</v>
      </c>
      <c r="C795">
        <v>2026</v>
      </c>
      <c r="D795" t="s">
        <v>82</v>
      </c>
      <c r="E795" t="s">
        <v>302</v>
      </c>
      <c r="F795" t="s">
        <v>85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0.95674820333619004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3.4713522779719098E-2</v>
      </c>
      <c r="BK795">
        <v>8.5382738840904596E-3</v>
      </c>
      <c r="BL795">
        <v>0</v>
      </c>
      <c r="BM795">
        <v>0</v>
      </c>
      <c r="BN795">
        <v>0</v>
      </c>
      <c r="BO795">
        <v>0</v>
      </c>
      <c r="BP795">
        <v>1.18678710358014E-2</v>
      </c>
      <c r="BQ795">
        <v>0.988132128964199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1</v>
      </c>
      <c r="BX795">
        <v>0</v>
      </c>
      <c r="BY795">
        <v>1</v>
      </c>
      <c r="BZ795">
        <v>0</v>
      </c>
      <c r="CA795">
        <v>0</v>
      </c>
      <c r="CB795">
        <v>0</v>
      </c>
      <c r="CC795">
        <v>0</v>
      </c>
    </row>
    <row r="796" spans="1:81" x14ac:dyDescent="0.45">
      <c r="A796">
        <v>1</v>
      </c>
      <c r="B796" t="s">
        <v>93</v>
      </c>
      <c r="C796">
        <v>2026</v>
      </c>
      <c r="D796" t="s">
        <v>82</v>
      </c>
      <c r="E796" t="s">
        <v>302</v>
      </c>
      <c r="F796" t="s">
        <v>86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BX796">
        <v>0</v>
      </c>
      <c r="BY796">
        <v>0</v>
      </c>
      <c r="BZ796">
        <v>0</v>
      </c>
      <c r="CA796">
        <v>0</v>
      </c>
      <c r="CB796">
        <v>0</v>
      </c>
      <c r="CC796">
        <v>0</v>
      </c>
    </row>
    <row r="797" spans="1:81" x14ac:dyDescent="0.45">
      <c r="A797">
        <v>1</v>
      </c>
      <c r="B797" t="s">
        <v>93</v>
      </c>
      <c r="C797">
        <v>2026</v>
      </c>
      <c r="D797" t="s">
        <v>82</v>
      </c>
      <c r="E797" t="s">
        <v>302</v>
      </c>
      <c r="F797" t="s">
        <v>87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BX797">
        <v>0</v>
      </c>
      <c r="BY797">
        <v>0</v>
      </c>
      <c r="BZ797">
        <v>0</v>
      </c>
      <c r="CA797">
        <v>0</v>
      </c>
      <c r="CB797">
        <v>0</v>
      </c>
      <c r="CC797">
        <v>0</v>
      </c>
    </row>
    <row r="798" spans="1:81" x14ac:dyDescent="0.45">
      <c r="A798">
        <v>1</v>
      </c>
      <c r="B798" t="s">
        <v>93</v>
      </c>
      <c r="C798">
        <v>2026</v>
      </c>
      <c r="D798" t="s">
        <v>88</v>
      </c>
      <c r="E798" t="s">
        <v>302</v>
      </c>
      <c r="F798" t="s">
        <v>84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0.50825683290394597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0.74678611305409404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3.6407397913743099E-3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2.3325933102492501E-2</v>
      </c>
      <c r="BK798">
        <v>1.3424684910914801E-3</v>
      </c>
      <c r="BL798">
        <v>0</v>
      </c>
      <c r="BM798">
        <v>0</v>
      </c>
      <c r="BN798">
        <v>0</v>
      </c>
      <c r="BO798">
        <v>0</v>
      </c>
      <c r="BP798">
        <v>2.80658461244368E-3</v>
      </c>
      <c r="BQ798">
        <v>0.99719341538755601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0.71490574480933899</v>
      </c>
      <c r="BX798">
        <v>0</v>
      </c>
      <c r="BY798">
        <v>1</v>
      </c>
      <c r="BZ798">
        <v>0</v>
      </c>
      <c r="CA798">
        <v>0</v>
      </c>
      <c r="CB798">
        <v>0</v>
      </c>
      <c r="CC798">
        <v>0</v>
      </c>
    </row>
    <row r="799" spans="1:81" x14ac:dyDescent="0.45">
      <c r="A799">
        <v>1</v>
      </c>
      <c r="B799" t="s">
        <v>93</v>
      </c>
      <c r="C799">
        <v>2026</v>
      </c>
      <c r="D799" t="s">
        <v>88</v>
      </c>
      <c r="E799" t="s">
        <v>302</v>
      </c>
      <c r="F799" t="s">
        <v>85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0.50825683290394597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0.46707476550247001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0.97533159840641603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0.97169085861504201</v>
      </c>
      <c r="AQ799">
        <v>3.6407397913743099E-3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2.3325933102492501E-2</v>
      </c>
      <c r="BK799">
        <v>1.3424684910914801E-3</v>
      </c>
      <c r="BL799">
        <v>0</v>
      </c>
      <c r="BM799">
        <v>0</v>
      </c>
      <c r="BN799">
        <v>0</v>
      </c>
      <c r="BO799">
        <v>0</v>
      </c>
      <c r="BP799">
        <v>2.80658461244368E-3</v>
      </c>
      <c r="BQ799">
        <v>0.99719341538755601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1</v>
      </c>
      <c r="BX799">
        <v>0</v>
      </c>
      <c r="BY799">
        <v>1</v>
      </c>
      <c r="BZ799">
        <v>0</v>
      </c>
      <c r="CA799">
        <v>0</v>
      </c>
      <c r="CB799">
        <v>0</v>
      </c>
      <c r="CC799">
        <v>0</v>
      </c>
    </row>
    <row r="800" spans="1:81" x14ac:dyDescent="0.45">
      <c r="A800">
        <v>1</v>
      </c>
      <c r="B800" t="s">
        <v>93</v>
      </c>
      <c r="C800">
        <v>2026</v>
      </c>
      <c r="D800" t="s">
        <v>88</v>
      </c>
      <c r="E800" t="s">
        <v>302</v>
      </c>
      <c r="F800" t="s">
        <v>86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BX800">
        <v>0</v>
      </c>
      <c r="BY800">
        <v>0</v>
      </c>
      <c r="BZ800">
        <v>0</v>
      </c>
      <c r="CA800">
        <v>0</v>
      </c>
      <c r="CB800">
        <v>0</v>
      </c>
      <c r="CC800">
        <v>0</v>
      </c>
    </row>
    <row r="801" spans="1:81" x14ac:dyDescent="0.45">
      <c r="A801">
        <v>1</v>
      </c>
      <c r="B801" t="s">
        <v>93</v>
      </c>
      <c r="C801">
        <v>2026</v>
      </c>
      <c r="D801" t="s">
        <v>88</v>
      </c>
      <c r="E801" t="s">
        <v>302</v>
      </c>
      <c r="F801" t="s">
        <v>87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0</v>
      </c>
      <c r="CB801">
        <v>0</v>
      </c>
      <c r="CC801">
        <v>0</v>
      </c>
    </row>
    <row r="802" spans="1:81" x14ac:dyDescent="0.45">
      <c r="A802">
        <v>1</v>
      </c>
      <c r="B802" t="s">
        <v>93</v>
      </c>
      <c r="C802">
        <v>2026</v>
      </c>
      <c r="D802" t="s">
        <v>89</v>
      </c>
      <c r="E802" t="s">
        <v>302</v>
      </c>
      <c r="F802" t="s">
        <v>84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0.62799431322228105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0.96298367664814599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1.48912037883975E-2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1.19903199335149E-2</v>
      </c>
      <c r="BK802">
        <v>1.01347996299413E-2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1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0.591022417821358</v>
      </c>
      <c r="BX802">
        <v>0</v>
      </c>
      <c r="BY802">
        <v>0.46884816617099001</v>
      </c>
      <c r="BZ802">
        <v>0</v>
      </c>
      <c r="CA802">
        <v>0</v>
      </c>
      <c r="CB802">
        <v>0</v>
      </c>
      <c r="CC802">
        <v>0</v>
      </c>
    </row>
    <row r="803" spans="1:81" x14ac:dyDescent="0.45">
      <c r="A803">
        <v>1</v>
      </c>
      <c r="B803" t="s">
        <v>93</v>
      </c>
      <c r="C803">
        <v>2026</v>
      </c>
      <c r="D803" t="s">
        <v>89</v>
      </c>
      <c r="E803" t="s">
        <v>302</v>
      </c>
      <c r="F803" t="s">
        <v>85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0.69120744716993998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0.27177622947820701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0.96298367664814599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0.96298367664814599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1.48912037883975E-2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1.19903199335149E-2</v>
      </c>
      <c r="BK803">
        <v>1.01347996299413E-2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1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1</v>
      </c>
      <c r="BX803">
        <v>0</v>
      </c>
      <c r="BY803">
        <v>0.591022417821358</v>
      </c>
      <c r="BZ803">
        <v>0.408977582178642</v>
      </c>
      <c r="CA803">
        <v>0</v>
      </c>
      <c r="CB803">
        <v>0</v>
      </c>
      <c r="CC803">
        <v>0</v>
      </c>
    </row>
    <row r="804" spans="1:81" x14ac:dyDescent="0.45">
      <c r="A804">
        <v>1</v>
      </c>
      <c r="B804" t="s">
        <v>93</v>
      </c>
      <c r="C804">
        <v>2026</v>
      </c>
      <c r="D804" t="s">
        <v>89</v>
      </c>
      <c r="E804" t="s">
        <v>302</v>
      </c>
      <c r="F804" t="s">
        <v>86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BX804">
        <v>0</v>
      </c>
      <c r="BY804">
        <v>0</v>
      </c>
      <c r="BZ804">
        <v>0</v>
      </c>
      <c r="CA804">
        <v>0</v>
      </c>
      <c r="CB804">
        <v>0</v>
      </c>
      <c r="CC804">
        <v>0</v>
      </c>
    </row>
    <row r="805" spans="1:81" x14ac:dyDescent="0.45">
      <c r="A805">
        <v>1</v>
      </c>
      <c r="B805" t="s">
        <v>93</v>
      </c>
      <c r="C805">
        <v>2026</v>
      </c>
      <c r="D805" t="s">
        <v>89</v>
      </c>
      <c r="E805" t="s">
        <v>302</v>
      </c>
      <c r="F805" t="s">
        <v>87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0</v>
      </c>
      <c r="CC805">
        <v>0</v>
      </c>
    </row>
    <row r="806" spans="1:81" x14ac:dyDescent="0.45">
      <c r="A806">
        <v>1</v>
      </c>
      <c r="B806" t="s">
        <v>93</v>
      </c>
      <c r="C806">
        <v>2026</v>
      </c>
      <c r="D806" t="s">
        <v>90</v>
      </c>
      <c r="E806" t="s">
        <v>302</v>
      </c>
      <c r="F806" t="s">
        <v>84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0.53331083507746402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0.90436796413489096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0.48190025635627298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1.3381302091718599E-2</v>
      </c>
      <c r="BK806">
        <v>5.3500439644816496E-3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0.26737216243327899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1</v>
      </c>
      <c r="BX806">
        <v>0</v>
      </c>
      <c r="BY806">
        <v>0.73262783756672101</v>
      </c>
      <c r="BZ806">
        <v>0</v>
      </c>
      <c r="CA806">
        <v>0</v>
      </c>
      <c r="CB806">
        <v>0</v>
      </c>
      <c r="CC806">
        <v>0</v>
      </c>
    </row>
    <row r="807" spans="1:81" x14ac:dyDescent="0.45">
      <c r="A807">
        <v>1</v>
      </c>
      <c r="B807" t="s">
        <v>93</v>
      </c>
      <c r="C807">
        <v>2026</v>
      </c>
      <c r="D807" t="s">
        <v>90</v>
      </c>
      <c r="E807" t="s">
        <v>302</v>
      </c>
      <c r="F807" t="s">
        <v>85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0.53331083507746402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0.44795781886633601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0.98126865394380003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0.49936839758752599</v>
      </c>
      <c r="AQ807">
        <v>0.48190025635627298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1.3381302091718599E-2</v>
      </c>
      <c r="BK807">
        <v>5.3500439644816496E-3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1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1</v>
      </c>
      <c r="BX807">
        <v>0</v>
      </c>
      <c r="BY807">
        <v>1</v>
      </c>
      <c r="BZ807">
        <v>0</v>
      </c>
      <c r="CA807">
        <v>0</v>
      </c>
      <c r="CB807">
        <v>0</v>
      </c>
      <c r="CC807">
        <v>0</v>
      </c>
    </row>
    <row r="808" spans="1:81" x14ac:dyDescent="0.45">
      <c r="A808">
        <v>1</v>
      </c>
      <c r="B808" t="s">
        <v>93</v>
      </c>
      <c r="C808">
        <v>2026</v>
      </c>
      <c r="D808" t="s">
        <v>90</v>
      </c>
      <c r="E808" t="s">
        <v>302</v>
      </c>
      <c r="F808" t="s">
        <v>86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BX808">
        <v>0</v>
      </c>
      <c r="BY808">
        <v>0</v>
      </c>
      <c r="BZ808">
        <v>0</v>
      </c>
      <c r="CA808">
        <v>0</v>
      </c>
      <c r="CB808">
        <v>0</v>
      </c>
      <c r="CC808">
        <v>0</v>
      </c>
    </row>
    <row r="809" spans="1:81" x14ac:dyDescent="0.45">
      <c r="A809">
        <v>1</v>
      </c>
      <c r="B809" t="s">
        <v>93</v>
      </c>
      <c r="C809">
        <v>2026</v>
      </c>
      <c r="D809" t="s">
        <v>90</v>
      </c>
      <c r="E809" t="s">
        <v>302</v>
      </c>
      <c r="F809" t="s">
        <v>87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BX809">
        <v>0</v>
      </c>
      <c r="BY809">
        <v>0</v>
      </c>
      <c r="BZ809">
        <v>0</v>
      </c>
      <c r="CA809">
        <v>0</v>
      </c>
      <c r="CB809">
        <v>0</v>
      </c>
      <c r="CC809">
        <v>0</v>
      </c>
    </row>
    <row r="810" spans="1:81" x14ac:dyDescent="0.45">
      <c r="A810">
        <v>1</v>
      </c>
      <c r="B810" t="s">
        <v>93</v>
      </c>
      <c r="C810">
        <v>2026</v>
      </c>
      <c r="D810" t="s">
        <v>91</v>
      </c>
      <c r="E810" t="s">
        <v>302</v>
      </c>
      <c r="F810" t="s">
        <v>84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0.97486424452779497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0.64837933157924199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3.6164138162682602E-2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2.12170408106141E-2</v>
      </c>
      <c r="BK810">
        <v>3.9187146615910001E-3</v>
      </c>
      <c r="BL810">
        <v>0</v>
      </c>
      <c r="BM810">
        <v>0</v>
      </c>
      <c r="BN810">
        <v>0</v>
      </c>
      <c r="BO810">
        <v>0</v>
      </c>
      <c r="BP810">
        <v>6.04601690645468E-3</v>
      </c>
      <c r="BQ810">
        <v>0.99395398309354499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0.30924256843755199</v>
      </c>
      <c r="BX810">
        <v>0</v>
      </c>
      <c r="BY810">
        <v>0</v>
      </c>
      <c r="BZ810">
        <v>0</v>
      </c>
      <c r="CA810">
        <v>0</v>
      </c>
      <c r="CB810">
        <v>0</v>
      </c>
      <c r="CC810">
        <v>0</v>
      </c>
    </row>
    <row r="811" spans="1:81" x14ac:dyDescent="0.45">
      <c r="A811">
        <v>1</v>
      </c>
      <c r="B811" t="s">
        <v>93</v>
      </c>
      <c r="C811">
        <v>2026</v>
      </c>
      <c r="D811" t="s">
        <v>91</v>
      </c>
      <c r="E811" t="s">
        <v>302</v>
      </c>
      <c r="F811" t="s">
        <v>85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0.97486424452779497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0.91138106701002097</v>
      </c>
      <c r="AG811">
        <v>0</v>
      </c>
      <c r="AH811">
        <v>0</v>
      </c>
      <c r="AI811">
        <v>6.34831775177742E-2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0.93870010636511203</v>
      </c>
      <c r="AQ811">
        <v>3.6164138162682602E-2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2.12170408106141E-2</v>
      </c>
      <c r="BK811">
        <v>3.9187146615910001E-3</v>
      </c>
      <c r="BL811">
        <v>0</v>
      </c>
      <c r="BM811">
        <v>0</v>
      </c>
      <c r="BN811">
        <v>0</v>
      </c>
      <c r="BO811">
        <v>0</v>
      </c>
      <c r="BP811">
        <v>6.04601690645468E-3</v>
      </c>
      <c r="BQ811">
        <v>0.99395398309354499</v>
      </c>
      <c r="BR811">
        <v>0</v>
      </c>
      <c r="BS811">
        <v>0</v>
      </c>
      <c r="BT811">
        <v>0</v>
      </c>
      <c r="BU811">
        <v>6.2699434585456E-3</v>
      </c>
      <c r="BV811">
        <v>0</v>
      </c>
      <c r="BW811">
        <v>0.99373005654145397</v>
      </c>
      <c r="BX811">
        <v>0</v>
      </c>
      <c r="BY811">
        <v>1</v>
      </c>
      <c r="BZ811">
        <v>0</v>
      </c>
      <c r="CA811">
        <v>0</v>
      </c>
      <c r="CB811">
        <v>0</v>
      </c>
      <c r="CC811">
        <v>0</v>
      </c>
    </row>
    <row r="812" spans="1:81" x14ac:dyDescent="0.45">
      <c r="A812">
        <v>1</v>
      </c>
      <c r="B812" t="s">
        <v>93</v>
      </c>
      <c r="C812">
        <v>2026</v>
      </c>
      <c r="D812" t="s">
        <v>91</v>
      </c>
      <c r="E812" t="s">
        <v>302</v>
      </c>
      <c r="F812" t="s">
        <v>86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BX812">
        <v>0</v>
      </c>
      <c r="BY812">
        <v>0</v>
      </c>
      <c r="BZ812">
        <v>0</v>
      </c>
      <c r="CA812">
        <v>0</v>
      </c>
      <c r="CB812">
        <v>0</v>
      </c>
      <c r="CC812">
        <v>0</v>
      </c>
    </row>
    <row r="813" spans="1:81" x14ac:dyDescent="0.45">
      <c r="A813">
        <v>1</v>
      </c>
      <c r="B813" t="s">
        <v>93</v>
      </c>
      <c r="C813">
        <v>2026</v>
      </c>
      <c r="D813" t="s">
        <v>91</v>
      </c>
      <c r="E813" t="s">
        <v>302</v>
      </c>
      <c r="F813" t="s">
        <v>87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BX813">
        <v>0</v>
      </c>
      <c r="BY813">
        <v>0</v>
      </c>
      <c r="BZ813">
        <v>0</v>
      </c>
      <c r="CA813">
        <v>0</v>
      </c>
      <c r="CB813">
        <v>0</v>
      </c>
      <c r="CC813">
        <v>0</v>
      </c>
    </row>
    <row r="814" spans="1:81" x14ac:dyDescent="0.45">
      <c r="A814">
        <v>1</v>
      </c>
      <c r="B814" t="s">
        <v>93</v>
      </c>
      <c r="C814">
        <v>2026</v>
      </c>
      <c r="D814" t="s">
        <v>92</v>
      </c>
      <c r="E814" t="s">
        <v>302</v>
      </c>
      <c r="F814" t="s">
        <v>84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0.55584451219512199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0.85777439024390201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0.159686991869919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3.5284552845528498E-2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1.5966463414634102E-2</v>
      </c>
      <c r="BK814">
        <v>6.3455284552845501E-3</v>
      </c>
      <c r="BL814">
        <v>0</v>
      </c>
      <c r="BM814">
        <v>0</v>
      </c>
      <c r="BN814">
        <v>0</v>
      </c>
      <c r="BO814">
        <v>0</v>
      </c>
      <c r="BP814">
        <v>1.1321138211382101E-3</v>
      </c>
      <c r="BQ814">
        <v>0.75839024390243903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0.73090853658536603</v>
      </c>
      <c r="BX814">
        <v>0</v>
      </c>
      <c r="BY814">
        <v>0.65671138211382096</v>
      </c>
      <c r="BZ814">
        <v>0</v>
      </c>
      <c r="CA814">
        <v>0</v>
      </c>
      <c r="CB814">
        <v>0</v>
      </c>
      <c r="CC814">
        <v>0</v>
      </c>
    </row>
    <row r="815" spans="1:81" x14ac:dyDescent="0.45">
      <c r="A815">
        <v>1</v>
      </c>
      <c r="B815" t="s">
        <v>93</v>
      </c>
      <c r="C815">
        <v>2026</v>
      </c>
      <c r="D815" t="s">
        <v>92</v>
      </c>
      <c r="E815" t="s">
        <v>302</v>
      </c>
      <c r="F815" t="s">
        <v>85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0.58042581300813001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0.36197764227642298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0.94125101626016305</v>
      </c>
      <c r="AG815">
        <v>0</v>
      </c>
      <c r="AH815">
        <v>0</v>
      </c>
      <c r="AI815">
        <v>1.1524390243902399E-3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0.78271646341463397</v>
      </c>
      <c r="AQ815">
        <v>0.159686991869919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3.5284552845528498E-2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1.5966463414634102E-2</v>
      </c>
      <c r="BK815">
        <v>6.3455284552845501E-3</v>
      </c>
      <c r="BL815">
        <v>0</v>
      </c>
      <c r="BM815">
        <v>0</v>
      </c>
      <c r="BN815">
        <v>0</v>
      </c>
      <c r="BO815">
        <v>0</v>
      </c>
      <c r="BP815">
        <v>1.1321138211382101E-3</v>
      </c>
      <c r="BQ815">
        <v>0.99886788617886202</v>
      </c>
      <c r="BR815">
        <v>0</v>
      </c>
      <c r="BS815">
        <v>0</v>
      </c>
      <c r="BT815">
        <v>0</v>
      </c>
      <c r="BU815">
        <v>1.13821138211382E-4</v>
      </c>
      <c r="BV815">
        <v>0</v>
      </c>
      <c r="BW815">
        <v>0.99988617886178899</v>
      </c>
      <c r="BX815">
        <v>0</v>
      </c>
      <c r="BY815">
        <v>0.84096341463414603</v>
      </c>
      <c r="BZ815">
        <v>0.15903658536585399</v>
      </c>
      <c r="CA815">
        <v>0</v>
      </c>
      <c r="CB815">
        <v>0</v>
      </c>
      <c r="CC815">
        <v>0</v>
      </c>
    </row>
    <row r="816" spans="1:81" x14ac:dyDescent="0.45">
      <c r="A816">
        <v>1</v>
      </c>
      <c r="B816" t="s">
        <v>93</v>
      </c>
      <c r="C816">
        <v>2026</v>
      </c>
      <c r="D816" t="s">
        <v>92</v>
      </c>
      <c r="E816" t="s">
        <v>302</v>
      </c>
      <c r="F816" t="s">
        <v>86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BX816">
        <v>0</v>
      </c>
      <c r="BY816">
        <v>0</v>
      </c>
      <c r="BZ816">
        <v>0</v>
      </c>
      <c r="CA816">
        <v>0</v>
      </c>
      <c r="CB816">
        <v>0</v>
      </c>
      <c r="CC816">
        <v>0</v>
      </c>
    </row>
    <row r="817" spans="1:81" x14ac:dyDescent="0.45">
      <c r="A817">
        <v>1</v>
      </c>
      <c r="B817" t="s">
        <v>93</v>
      </c>
      <c r="C817">
        <v>2026</v>
      </c>
      <c r="D817" t="s">
        <v>92</v>
      </c>
      <c r="E817" t="s">
        <v>302</v>
      </c>
      <c r="F817" t="s">
        <v>87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BX817">
        <v>0</v>
      </c>
      <c r="BY817">
        <v>0</v>
      </c>
      <c r="BZ817">
        <v>0</v>
      </c>
      <c r="CA817">
        <v>0</v>
      </c>
      <c r="CB817">
        <v>0</v>
      </c>
      <c r="CC817">
        <v>0</v>
      </c>
    </row>
    <row r="818" spans="1:81" x14ac:dyDescent="0.45">
      <c r="A818">
        <v>1</v>
      </c>
      <c r="B818" t="s">
        <v>93</v>
      </c>
      <c r="C818">
        <v>2027</v>
      </c>
      <c r="D818" t="s">
        <v>82</v>
      </c>
      <c r="E818" t="s">
        <v>302</v>
      </c>
      <c r="F818" t="s">
        <v>84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0.93538104897131302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5.1901220258218202E-2</v>
      </c>
      <c r="BK818">
        <v>1.27177307704691E-2</v>
      </c>
      <c r="BL818">
        <v>0</v>
      </c>
      <c r="BM818">
        <v>0</v>
      </c>
      <c r="BN818">
        <v>0</v>
      </c>
      <c r="BO818">
        <v>0</v>
      </c>
      <c r="BP818">
        <v>1.7643839144853301E-2</v>
      </c>
      <c r="BQ818">
        <v>0.98235616085514699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BX818">
        <v>0</v>
      </c>
      <c r="BY818">
        <v>0</v>
      </c>
      <c r="BZ818">
        <v>0</v>
      </c>
      <c r="CA818">
        <v>0</v>
      </c>
      <c r="CB818">
        <v>0</v>
      </c>
      <c r="CC818">
        <v>0</v>
      </c>
    </row>
    <row r="819" spans="1:81" x14ac:dyDescent="0.45">
      <c r="A819">
        <v>1</v>
      </c>
      <c r="B819" t="s">
        <v>93</v>
      </c>
      <c r="C819">
        <v>2027</v>
      </c>
      <c r="D819" t="s">
        <v>82</v>
      </c>
      <c r="E819" t="s">
        <v>302</v>
      </c>
      <c r="F819" t="s">
        <v>85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0.93538104897131302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5.1901220258218202E-2</v>
      </c>
      <c r="BK819">
        <v>1.27177307704691E-2</v>
      </c>
      <c r="BL819">
        <v>0</v>
      </c>
      <c r="BM819">
        <v>0</v>
      </c>
      <c r="BN819">
        <v>0</v>
      </c>
      <c r="BO819">
        <v>0</v>
      </c>
      <c r="BP819">
        <v>1.7643839144853301E-2</v>
      </c>
      <c r="BQ819">
        <v>0.98235616085514699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1</v>
      </c>
      <c r="BX819">
        <v>0</v>
      </c>
      <c r="BY819">
        <v>1</v>
      </c>
      <c r="BZ819">
        <v>0</v>
      </c>
      <c r="CA819">
        <v>0</v>
      </c>
      <c r="CB819">
        <v>0</v>
      </c>
      <c r="CC819">
        <v>0</v>
      </c>
    </row>
    <row r="820" spans="1:81" x14ac:dyDescent="0.45">
      <c r="A820">
        <v>1</v>
      </c>
      <c r="B820" t="s">
        <v>93</v>
      </c>
      <c r="C820">
        <v>2027</v>
      </c>
      <c r="D820" t="s">
        <v>82</v>
      </c>
      <c r="E820" t="s">
        <v>302</v>
      </c>
      <c r="F820" t="s">
        <v>86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BX820">
        <v>0</v>
      </c>
      <c r="BY820">
        <v>0</v>
      </c>
      <c r="BZ820">
        <v>0</v>
      </c>
      <c r="CA820">
        <v>0</v>
      </c>
      <c r="CB820">
        <v>0</v>
      </c>
      <c r="CC820">
        <v>0</v>
      </c>
    </row>
    <row r="821" spans="1:81" x14ac:dyDescent="0.45">
      <c r="A821">
        <v>1</v>
      </c>
      <c r="B821" t="s">
        <v>93</v>
      </c>
      <c r="C821">
        <v>2027</v>
      </c>
      <c r="D821" t="s">
        <v>82</v>
      </c>
      <c r="E821" t="s">
        <v>302</v>
      </c>
      <c r="F821" t="s">
        <v>87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BX821">
        <v>0</v>
      </c>
      <c r="BY821">
        <v>0</v>
      </c>
      <c r="BZ821">
        <v>0</v>
      </c>
      <c r="CA821">
        <v>0</v>
      </c>
      <c r="CB821">
        <v>0</v>
      </c>
      <c r="CC821">
        <v>0</v>
      </c>
    </row>
    <row r="822" spans="1:81" x14ac:dyDescent="0.45">
      <c r="A822">
        <v>1</v>
      </c>
      <c r="B822" t="s">
        <v>93</v>
      </c>
      <c r="C822">
        <v>2027</v>
      </c>
      <c r="D822" t="s">
        <v>88</v>
      </c>
      <c r="E822" t="s">
        <v>302</v>
      </c>
      <c r="F822" t="s">
        <v>84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0.49770013493673199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0.74092571690443298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3.6407458012611099E-3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3.3029796406779097E-2</v>
      </c>
      <c r="BK822">
        <v>2.1895394329262598E-3</v>
      </c>
      <c r="BL822">
        <v>0</v>
      </c>
      <c r="BM822">
        <v>0</v>
      </c>
      <c r="BN822">
        <v>0</v>
      </c>
      <c r="BO822">
        <v>0</v>
      </c>
      <c r="BP822">
        <v>4.6294331808576497E-3</v>
      </c>
      <c r="BQ822">
        <v>0.99537056681914204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0.71489735473084803</v>
      </c>
      <c r="BX822">
        <v>0</v>
      </c>
      <c r="BY822">
        <v>1</v>
      </c>
      <c r="BZ822">
        <v>0</v>
      </c>
      <c r="CA822">
        <v>0</v>
      </c>
      <c r="CB822">
        <v>0</v>
      </c>
      <c r="CC822">
        <v>0</v>
      </c>
    </row>
    <row r="823" spans="1:81" x14ac:dyDescent="0.45">
      <c r="A823">
        <v>1</v>
      </c>
      <c r="B823" t="s">
        <v>93</v>
      </c>
      <c r="C823">
        <v>2027</v>
      </c>
      <c r="D823" t="s">
        <v>88</v>
      </c>
      <c r="E823" t="s">
        <v>302</v>
      </c>
      <c r="F823" t="s">
        <v>85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0.49770013493673199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0.46708052922356202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0.96478066416029495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0.96113991835903401</v>
      </c>
      <c r="AQ823">
        <v>3.6407458012611099E-3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3.3029796406779097E-2</v>
      </c>
      <c r="BK823">
        <v>2.1895394329262598E-3</v>
      </c>
      <c r="BL823">
        <v>0</v>
      </c>
      <c r="BM823">
        <v>0</v>
      </c>
      <c r="BN823">
        <v>0</v>
      </c>
      <c r="BO823">
        <v>0</v>
      </c>
      <c r="BP823">
        <v>4.6294331808576497E-3</v>
      </c>
      <c r="BQ823">
        <v>0.99537056681914204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1</v>
      </c>
      <c r="BX823">
        <v>0</v>
      </c>
      <c r="BY823">
        <v>1</v>
      </c>
      <c r="BZ823">
        <v>0</v>
      </c>
      <c r="CA823">
        <v>0</v>
      </c>
      <c r="CB823">
        <v>0</v>
      </c>
      <c r="CC823">
        <v>0</v>
      </c>
    </row>
    <row r="824" spans="1:81" x14ac:dyDescent="0.45">
      <c r="A824">
        <v>1</v>
      </c>
      <c r="B824" t="s">
        <v>93</v>
      </c>
      <c r="C824">
        <v>2027</v>
      </c>
      <c r="D824" t="s">
        <v>88</v>
      </c>
      <c r="E824" t="s">
        <v>302</v>
      </c>
      <c r="F824" t="s">
        <v>86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BX824">
        <v>0</v>
      </c>
      <c r="BY824">
        <v>0</v>
      </c>
      <c r="BZ824">
        <v>0</v>
      </c>
      <c r="CA824">
        <v>0</v>
      </c>
      <c r="CB824">
        <v>0</v>
      </c>
      <c r="CC824">
        <v>0</v>
      </c>
    </row>
    <row r="825" spans="1:81" x14ac:dyDescent="0.45">
      <c r="A825">
        <v>1</v>
      </c>
      <c r="B825" t="s">
        <v>93</v>
      </c>
      <c r="C825">
        <v>2027</v>
      </c>
      <c r="D825" t="s">
        <v>88</v>
      </c>
      <c r="E825" t="s">
        <v>302</v>
      </c>
      <c r="F825" t="s">
        <v>87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BX825">
        <v>0</v>
      </c>
      <c r="BY825">
        <v>0</v>
      </c>
      <c r="BZ825">
        <v>0</v>
      </c>
      <c r="CA825">
        <v>0</v>
      </c>
      <c r="CB825">
        <v>0</v>
      </c>
      <c r="CC825">
        <v>0</v>
      </c>
    </row>
    <row r="826" spans="1:81" x14ac:dyDescent="0.45">
      <c r="A826">
        <v>1</v>
      </c>
      <c r="B826" t="s">
        <v>93</v>
      </c>
      <c r="C826">
        <v>2027</v>
      </c>
      <c r="D826" t="s">
        <v>89</v>
      </c>
      <c r="E826" t="s">
        <v>302</v>
      </c>
      <c r="F826" t="s">
        <v>84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0.60670170593055295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0.94032944395802398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1.4588348210980999E-2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2.98990940674051E-2</v>
      </c>
      <c r="BK826">
        <v>1.5183113763589599E-2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1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0.59099785322819898</v>
      </c>
      <c r="BX826">
        <v>0</v>
      </c>
      <c r="BY826">
        <v>0.468810545474038</v>
      </c>
      <c r="BZ826">
        <v>0</v>
      </c>
      <c r="CA826">
        <v>0</v>
      </c>
      <c r="CB826">
        <v>0</v>
      </c>
      <c r="CC826">
        <v>0</v>
      </c>
    </row>
    <row r="827" spans="1:81" x14ac:dyDescent="0.45">
      <c r="A827">
        <v>1</v>
      </c>
      <c r="B827" t="s">
        <v>93</v>
      </c>
      <c r="C827">
        <v>2027</v>
      </c>
      <c r="D827" t="s">
        <v>89</v>
      </c>
      <c r="E827" t="s">
        <v>302</v>
      </c>
      <c r="F827" t="s">
        <v>85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0.66855477075999803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0.27177467319802601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0.94032944395802398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0.94032944395802398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1.4588348210980999E-2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2.98990940674051E-2</v>
      </c>
      <c r="BK827">
        <v>1.5183113763589599E-2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1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1</v>
      </c>
      <c r="BX827">
        <v>0</v>
      </c>
      <c r="BY827">
        <v>0.59099785322819898</v>
      </c>
      <c r="BZ827">
        <v>0.40900214677180102</v>
      </c>
      <c r="CA827">
        <v>0</v>
      </c>
      <c r="CB827">
        <v>0</v>
      </c>
      <c r="CC827">
        <v>0</v>
      </c>
    </row>
    <row r="828" spans="1:81" x14ac:dyDescent="0.45">
      <c r="A828">
        <v>1</v>
      </c>
      <c r="B828" t="s">
        <v>93</v>
      </c>
      <c r="C828">
        <v>2027</v>
      </c>
      <c r="D828" t="s">
        <v>89</v>
      </c>
      <c r="E828" t="s">
        <v>302</v>
      </c>
      <c r="F828" t="s">
        <v>86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0</v>
      </c>
      <c r="CB828">
        <v>0</v>
      </c>
      <c r="CC828">
        <v>0</v>
      </c>
    </row>
    <row r="829" spans="1:81" x14ac:dyDescent="0.45">
      <c r="A829">
        <v>1</v>
      </c>
      <c r="B829" t="s">
        <v>93</v>
      </c>
      <c r="C829">
        <v>2027</v>
      </c>
      <c r="D829" t="s">
        <v>89</v>
      </c>
      <c r="E829" t="s">
        <v>302</v>
      </c>
      <c r="F829" t="s">
        <v>87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BX829">
        <v>0</v>
      </c>
      <c r="BY829">
        <v>0</v>
      </c>
      <c r="BZ829">
        <v>0</v>
      </c>
      <c r="CA829">
        <v>0</v>
      </c>
      <c r="CB829">
        <v>0</v>
      </c>
      <c r="CC829">
        <v>0</v>
      </c>
    </row>
    <row r="830" spans="1:81" x14ac:dyDescent="0.45">
      <c r="A830">
        <v>1</v>
      </c>
      <c r="B830" t="s">
        <v>93</v>
      </c>
      <c r="C830">
        <v>2027</v>
      </c>
      <c r="D830" t="s">
        <v>90</v>
      </c>
      <c r="E830" t="s">
        <v>302</v>
      </c>
      <c r="F830" t="s">
        <v>84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0.52401486584152601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0.45195363647634801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3.5979207175278402E-2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0.44593291017898901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2.0045903880057201E-2</v>
      </c>
      <c r="BK830">
        <v>8.0104992273754005E-3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0.26737044552165001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1</v>
      </c>
      <c r="BX830">
        <v>0</v>
      </c>
      <c r="BY830">
        <v>0.73262955447834999</v>
      </c>
      <c r="BZ830">
        <v>0</v>
      </c>
      <c r="CA830">
        <v>0</v>
      </c>
      <c r="CB830">
        <v>0</v>
      </c>
      <c r="CC830">
        <v>0</v>
      </c>
    </row>
    <row r="831" spans="1:81" x14ac:dyDescent="0.45">
      <c r="A831">
        <v>1</v>
      </c>
      <c r="B831" t="s">
        <v>93</v>
      </c>
      <c r="C831">
        <v>2027</v>
      </c>
      <c r="D831" t="s">
        <v>90</v>
      </c>
      <c r="E831" t="s">
        <v>302</v>
      </c>
      <c r="F831" t="s">
        <v>85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0.52401486584152601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1.99582087205276E-3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0.52601068671357898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0.49003147953830001</v>
      </c>
      <c r="AQ831">
        <v>3.5979207175278402E-2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0.44593291017898901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2.0045903880057201E-2</v>
      </c>
      <c r="BK831">
        <v>8.0104992273754005E-3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1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1</v>
      </c>
      <c r="BX831">
        <v>0</v>
      </c>
      <c r="BY831">
        <v>1</v>
      </c>
      <c r="BZ831">
        <v>0</v>
      </c>
      <c r="CA831">
        <v>0</v>
      </c>
      <c r="CB831">
        <v>0</v>
      </c>
      <c r="CC831">
        <v>0</v>
      </c>
    </row>
    <row r="832" spans="1:81" x14ac:dyDescent="0.45">
      <c r="A832">
        <v>1</v>
      </c>
      <c r="B832" t="s">
        <v>93</v>
      </c>
      <c r="C832">
        <v>2027</v>
      </c>
      <c r="D832" t="s">
        <v>90</v>
      </c>
      <c r="E832" t="s">
        <v>302</v>
      </c>
      <c r="F832" t="s">
        <v>86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BX832">
        <v>0</v>
      </c>
      <c r="BY832">
        <v>0</v>
      </c>
      <c r="BZ832">
        <v>0</v>
      </c>
      <c r="CA832">
        <v>0</v>
      </c>
      <c r="CB832">
        <v>0</v>
      </c>
      <c r="CC832">
        <v>0</v>
      </c>
    </row>
    <row r="833" spans="1:81" x14ac:dyDescent="0.45">
      <c r="A833">
        <v>1</v>
      </c>
      <c r="B833" t="s">
        <v>93</v>
      </c>
      <c r="C833">
        <v>2027</v>
      </c>
      <c r="D833" t="s">
        <v>90</v>
      </c>
      <c r="E833" t="s">
        <v>302</v>
      </c>
      <c r="F833" t="s">
        <v>87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BX833">
        <v>0</v>
      </c>
      <c r="BY833">
        <v>0</v>
      </c>
      <c r="BZ833">
        <v>0</v>
      </c>
      <c r="CA833">
        <v>0</v>
      </c>
      <c r="CB833">
        <v>0</v>
      </c>
      <c r="CC833">
        <v>0</v>
      </c>
    </row>
    <row r="834" spans="1:81" x14ac:dyDescent="0.45">
      <c r="A834">
        <v>1</v>
      </c>
      <c r="B834" t="s">
        <v>93</v>
      </c>
      <c r="C834">
        <v>2027</v>
      </c>
      <c r="D834" t="s">
        <v>91</v>
      </c>
      <c r="E834" t="s">
        <v>302</v>
      </c>
      <c r="F834" t="s">
        <v>84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0.96259637994203495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0.64040028435500596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3.5763110406299599E-2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3.1661836277136798E-2</v>
      </c>
      <c r="BK834">
        <v>5.7417837808279096E-3</v>
      </c>
      <c r="BL834">
        <v>0</v>
      </c>
      <c r="BM834">
        <v>0</v>
      </c>
      <c r="BN834">
        <v>0</v>
      </c>
      <c r="BO834">
        <v>0</v>
      </c>
      <c r="BP834">
        <v>8.8040684639361308E-3</v>
      </c>
      <c r="BQ834">
        <v>0.991195931536064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0.30611910100071099</v>
      </c>
      <c r="BX834">
        <v>0</v>
      </c>
      <c r="BY834">
        <v>0</v>
      </c>
      <c r="BZ834">
        <v>0</v>
      </c>
      <c r="CA834">
        <v>0</v>
      </c>
      <c r="CB834">
        <v>0</v>
      </c>
      <c r="CC834">
        <v>0</v>
      </c>
    </row>
    <row r="835" spans="1:81" x14ac:dyDescent="0.45">
      <c r="A835">
        <v>1</v>
      </c>
      <c r="B835" t="s">
        <v>93</v>
      </c>
      <c r="C835">
        <v>2027</v>
      </c>
      <c r="D835" t="s">
        <v>91</v>
      </c>
      <c r="E835" t="s">
        <v>302</v>
      </c>
      <c r="F835" t="s">
        <v>85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0.96259637994203495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0.90009296221359403</v>
      </c>
      <c r="AG835">
        <v>0</v>
      </c>
      <c r="AH835">
        <v>0</v>
      </c>
      <c r="AI835">
        <v>6.2503417728440994E-2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0.92683326953573597</v>
      </c>
      <c r="AQ835">
        <v>3.5763110406299599E-2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3.1661836277136798E-2</v>
      </c>
      <c r="BK835">
        <v>5.7417837808279096E-3</v>
      </c>
      <c r="BL835">
        <v>0</v>
      </c>
      <c r="BM835">
        <v>0</v>
      </c>
      <c r="BN835">
        <v>0</v>
      </c>
      <c r="BO835">
        <v>0</v>
      </c>
      <c r="BP835">
        <v>8.8040684639361308E-3</v>
      </c>
      <c r="BQ835">
        <v>0.991195931536064</v>
      </c>
      <c r="BR835">
        <v>0</v>
      </c>
      <c r="BS835">
        <v>0</v>
      </c>
      <c r="BT835">
        <v>0</v>
      </c>
      <c r="BU835">
        <v>9.3509050144911701E-3</v>
      </c>
      <c r="BV835">
        <v>0</v>
      </c>
      <c r="BW835">
        <v>0.99064909498550902</v>
      </c>
      <c r="BX835">
        <v>0</v>
      </c>
      <c r="BY835">
        <v>1</v>
      </c>
      <c r="BZ835">
        <v>0</v>
      </c>
      <c r="CA835">
        <v>0</v>
      </c>
      <c r="CB835">
        <v>0</v>
      </c>
      <c r="CC835">
        <v>0</v>
      </c>
    </row>
    <row r="836" spans="1:81" x14ac:dyDescent="0.45">
      <c r="A836">
        <v>1</v>
      </c>
      <c r="B836" t="s">
        <v>93</v>
      </c>
      <c r="C836">
        <v>2027</v>
      </c>
      <c r="D836" t="s">
        <v>91</v>
      </c>
      <c r="E836" t="s">
        <v>302</v>
      </c>
      <c r="F836" t="s">
        <v>86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BX836">
        <v>0</v>
      </c>
      <c r="BY836">
        <v>0</v>
      </c>
      <c r="BZ836">
        <v>0</v>
      </c>
      <c r="CA836">
        <v>0</v>
      </c>
      <c r="CB836">
        <v>0</v>
      </c>
      <c r="CC836">
        <v>0</v>
      </c>
    </row>
    <row r="837" spans="1:81" x14ac:dyDescent="0.45">
      <c r="A837">
        <v>1</v>
      </c>
      <c r="B837" t="s">
        <v>93</v>
      </c>
      <c r="C837">
        <v>2027</v>
      </c>
      <c r="D837" t="s">
        <v>91</v>
      </c>
      <c r="E837" t="s">
        <v>302</v>
      </c>
      <c r="F837" t="s">
        <v>87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BX837">
        <v>0</v>
      </c>
      <c r="BY837">
        <v>0</v>
      </c>
      <c r="BZ837">
        <v>0</v>
      </c>
      <c r="CA837">
        <v>0</v>
      </c>
      <c r="CB837">
        <v>0</v>
      </c>
      <c r="CC837">
        <v>0</v>
      </c>
    </row>
    <row r="838" spans="1:81" x14ac:dyDescent="0.45">
      <c r="A838">
        <v>1</v>
      </c>
      <c r="B838" t="s">
        <v>93</v>
      </c>
      <c r="C838">
        <v>2027</v>
      </c>
      <c r="D838" t="s">
        <v>92</v>
      </c>
      <c r="E838" t="s">
        <v>302</v>
      </c>
      <c r="F838" t="s">
        <v>84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0.54181828649248498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0.698944070895545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1.33107814351822E-2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0.18088468555388099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2.8107486793441699E-2</v>
      </c>
      <c r="BK838">
        <v>9.5418748647580903E-3</v>
      </c>
      <c r="BL838">
        <v>0</v>
      </c>
      <c r="BM838">
        <v>0</v>
      </c>
      <c r="BN838">
        <v>0</v>
      </c>
      <c r="BO838">
        <v>0</v>
      </c>
      <c r="BP838">
        <v>1.7866820718365299E-3</v>
      </c>
      <c r="BQ838">
        <v>0.757731866665873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0.73084230148473295</v>
      </c>
      <c r="BX838">
        <v>0</v>
      </c>
      <c r="BY838">
        <v>0.65670194371157398</v>
      </c>
      <c r="BZ838">
        <v>0</v>
      </c>
      <c r="CA838">
        <v>0</v>
      </c>
      <c r="CB838">
        <v>0</v>
      </c>
      <c r="CC838">
        <v>0</v>
      </c>
    </row>
    <row r="839" spans="1:81" x14ac:dyDescent="0.45">
      <c r="A839">
        <v>1</v>
      </c>
      <c r="B839" t="s">
        <v>93</v>
      </c>
      <c r="C839">
        <v>2027</v>
      </c>
      <c r="D839" t="s">
        <v>92</v>
      </c>
      <c r="E839" t="s">
        <v>302</v>
      </c>
      <c r="F839" t="s">
        <v>85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0.565870004982858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0.215595947805061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0.78033140967230297</v>
      </c>
      <c r="AG839">
        <v>0</v>
      </c>
      <c r="AH839">
        <v>0</v>
      </c>
      <c r="AI839">
        <v>1.1345431156162E-3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0.76815517135273703</v>
      </c>
      <c r="AQ839">
        <v>1.33107814351822E-2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0.18088468555388099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2.8107486793441699E-2</v>
      </c>
      <c r="BK839">
        <v>9.5418748647580903E-3</v>
      </c>
      <c r="BL839">
        <v>0</v>
      </c>
      <c r="BM839">
        <v>0</v>
      </c>
      <c r="BN839">
        <v>0</v>
      </c>
      <c r="BO839">
        <v>0</v>
      </c>
      <c r="BP839">
        <v>1.7866820718365299E-3</v>
      </c>
      <c r="BQ839">
        <v>0.99821331792816304</v>
      </c>
      <c r="BR839">
        <v>0</v>
      </c>
      <c r="BS839">
        <v>0</v>
      </c>
      <c r="BT839">
        <v>0</v>
      </c>
      <c r="BU839">
        <v>1.6973479682447001E-4</v>
      </c>
      <c r="BV839">
        <v>0</v>
      </c>
      <c r="BW839">
        <v>0.99983026520317597</v>
      </c>
      <c r="BX839">
        <v>0</v>
      </c>
      <c r="BY839">
        <v>0.84095849537547096</v>
      </c>
      <c r="BZ839">
        <v>0.15904150462452901</v>
      </c>
      <c r="CA839">
        <v>0</v>
      </c>
      <c r="CB839">
        <v>0</v>
      </c>
      <c r="CC839">
        <v>0</v>
      </c>
    </row>
    <row r="840" spans="1:81" x14ac:dyDescent="0.45">
      <c r="A840">
        <v>1</v>
      </c>
      <c r="B840" t="s">
        <v>93</v>
      </c>
      <c r="C840">
        <v>2027</v>
      </c>
      <c r="D840" t="s">
        <v>92</v>
      </c>
      <c r="E840" t="s">
        <v>302</v>
      </c>
      <c r="F840" t="s">
        <v>86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BX840">
        <v>0</v>
      </c>
      <c r="BY840">
        <v>0</v>
      </c>
      <c r="BZ840">
        <v>0</v>
      </c>
      <c r="CA840">
        <v>0</v>
      </c>
      <c r="CB840">
        <v>0</v>
      </c>
      <c r="CC840">
        <v>0</v>
      </c>
    </row>
    <row r="841" spans="1:81" x14ac:dyDescent="0.45">
      <c r="A841">
        <v>1</v>
      </c>
      <c r="B841" t="s">
        <v>93</v>
      </c>
      <c r="C841">
        <v>2027</v>
      </c>
      <c r="D841" t="s">
        <v>92</v>
      </c>
      <c r="E841" t="s">
        <v>302</v>
      </c>
      <c r="F841" t="s">
        <v>87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BX841">
        <v>0</v>
      </c>
      <c r="BY841">
        <v>0</v>
      </c>
      <c r="BZ841">
        <v>0</v>
      </c>
      <c r="CA841">
        <v>0</v>
      </c>
      <c r="CB841">
        <v>0</v>
      </c>
      <c r="CC841">
        <v>0</v>
      </c>
    </row>
    <row r="842" spans="1:81" x14ac:dyDescent="0.45">
      <c r="A842">
        <v>1</v>
      </c>
      <c r="B842" t="s">
        <v>93</v>
      </c>
      <c r="C842">
        <v>2028</v>
      </c>
      <c r="D842" t="s">
        <v>82</v>
      </c>
      <c r="E842" t="s">
        <v>302</v>
      </c>
      <c r="F842" t="s">
        <v>84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0.45206817251047499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0.53107771792206204</v>
      </c>
      <c r="BK842">
        <v>1.68541095674637E-2</v>
      </c>
      <c r="BL842">
        <v>0</v>
      </c>
      <c r="BM842">
        <v>0</v>
      </c>
      <c r="BN842">
        <v>0</v>
      </c>
      <c r="BO842">
        <v>0</v>
      </c>
      <c r="BP842">
        <v>5.2610024257316599E-3</v>
      </c>
      <c r="BQ842">
        <v>0.99473899757426798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BX842">
        <v>0</v>
      </c>
      <c r="BY842">
        <v>0</v>
      </c>
      <c r="BZ842">
        <v>0</v>
      </c>
      <c r="CA842">
        <v>0</v>
      </c>
      <c r="CB842">
        <v>0</v>
      </c>
      <c r="CC842">
        <v>0</v>
      </c>
    </row>
    <row r="843" spans="1:81" x14ac:dyDescent="0.45">
      <c r="A843">
        <v>1</v>
      </c>
      <c r="B843" t="s">
        <v>93</v>
      </c>
      <c r="C843">
        <v>2028</v>
      </c>
      <c r="D843" t="s">
        <v>82</v>
      </c>
      <c r="E843" t="s">
        <v>302</v>
      </c>
      <c r="F843" t="s">
        <v>85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0.45206817251047499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0.53107771792206204</v>
      </c>
      <c r="BK843">
        <v>1.68541095674637E-2</v>
      </c>
      <c r="BL843">
        <v>0</v>
      </c>
      <c r="BM843">
        <v>0</v>
      </c>
      <c r="BN843">
        <v>0</v>
      </c>
      <c r="BO843">
        <v>0</v>
      </c>
      <c r="BP843">
        <v>5.2610024257316599E-3</v>
      </c>
      <c r="BQ843">
        <v>0.99473899757426798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1</v>
      </c>
      <c r="BX843">
        <v>0</v>
      </c>
      <c r="BY843">
        <v>1</v>
      </c>
      <c r="BZ843">
        <v>0</v>
      </c>
      <c r="CA843">
        <v>0</v>
      </c>
      <c r="CB843">
        <v>0</v>
      </c>
      <c r="CC843">
        <v>0</v>
      </c>
    </row>
    <row r="844" spans="1:81" x14ac:dyDescent="0.45">
      <c r="A844">
        <v>1</v>
      </c>
      <c r="B844" t="s">
        <v>93</v>
      </c>
      <c r="C844">
        <v>2028</v>
      </c>
      <c r="D844" t="s">
        <v>82</v>
      </c>
      <c r="E844" t="s">
        <v>302</v>
      </c>
      <c r="F844" t="s">
        <v>86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BX844">
        <v>0</v>
      </c>
      <c r="BY844">
        <v>0</v>
      </c>
      <c r="BZ844">
        <v>0</v>
      </c>
      <c r="CA844">
        <v>0</v>
      </c>
      <c r="CB844">
        <v>0</v>
      </c>
      <c r="CC844">
        <v>0</v>
      </c>
    </row>
    <row r="845" spans="1:81" x14ac:dyDescent="0.45">
      <c r="A845">
        <v>1</v>
      </c>
      <c r="B845" t="s">
        <v>93</v>
      </c>
      <c r="C845">
        <v>2028</v>
      </c>
      <c r="D845" t="s">
        <v>82</v>
      </c>
      <c r="E845" t="s">
        <v>302</v>
      </c>
      <c r="F845" t="s">
        <v>87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BX845">
        <v>0</v>
      </c>
      <c r="BY845">
        <v>0</v>
      </c>
      <c r="BZ845">
        <v>0</v>
      </c>
      <c r="CA845">
        <v>0</v>
      </c>
      <c r="CB845">
        <v>0</v>
      </c>
      <c r="CC845">
        <v>0</v>
      </c>
    </row>
    <row r="846" spans="1:81" x14ac:dyDescent="0.45">
      <c r="A846">
        <v>1</v>
      </c>
      <c r="B846" t="s">
        <v>93</v>
      </c>
      <c r="C846">
        <v>2028</v>
      </c>
      <c r="D846" t="s">
        <v>88</v>
      </c>
      <c r="E846" t="s">
        <v>302</v>
      </c>
      <c r="F846" t="s">
        <v>84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0.48599035019972298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0.73442288049029603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3.6456646486791701E-3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4.3839325012249103E-2</v>
      </c>
      <c r="BK846">
        <v>3.0851125671624399E-3</v>
      </c>
      <c r="BL846">
        <v>0</v>
      </c>
      <c r="BM846">
        <v>0</v>
      </c>
      <c r="BN846">
        <v>0</v>
      </c>
      <c r="BO846">
        <v>0</v>
      </c>
      <c r="BP846">
        <v>7.7231620120082705E-4</v>
      </c>
      <c r="BQ846">
        <v>0.999227683798799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0.71489490686530999</v>
      </c>
      <c r="BX846">
        <v>0</v>
      </c>
      <c r="BY846">
        <v>1</v>
      </c>
      <c r="BZ846">
        <v>0</v>
      </c>
      <c r="CA846">
        <v>0</v>
      </c>
      <c r="CB846">
        <v>0</v>
      </c>
      <c r="CC846">
        <v>0</v>
      </c>
    </row>
    <row r="847" spans="1:81" x14ac:dyDescent="0.45">
      <c r="A847">
        <v>1</v>
      </c>
      <c r="B847" t="s">
        <v>93</v>
      </c>
      <c r="C847">
        <v>2028</v>
      </c>
      <c r="D847" t="s">
        <v>88</v>
      </c>
      <c r="E847" t="s">
        <v>302</v>
      </c>
      <c r="F847" t="s">
        <v>85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0.48599035019972298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0.46708521222086602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0.953075562420588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0.949429897771909</v>
      </c>
      <c r="AQ847">
        <v>3.6456646486791701E-3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>
        <v>0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4.3839325012249103E-2</v>
      </c>
      <c r="BK847">
        <v>3.0851125671624399E-3</v>
      </c>
      <c r="BL847">
        <v>0</v>
      </c>
      <c r="BM847">
        <v>0</v>
      </c>
      <c r="BN847">
        <v>0</v>
      </c>
      <c r="BO847">
        <v>0</v>
      </c>
      <c r="BP847">
        <v>7.7231620120082705E-4</v>
      </c>
      <c r="BQ847">
        <v>0.999227683798799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1</v>
      </c>
      <c r="BX847">
        <v>0</v>
      </c>
      <c r="BY847">
        <v>1</v>
      </c>
      <c r="BZ847">
        <v>0</v>
      </c>
      <c r="CA847">
        <v>0</v>
      </c>
      <c r="CB847">
        <v>0</v>
      </c>
      <c r="CC847">
        <v>0</v>
      </c>
    </row>
    <row r="848" spans="1:81" x14ac:dyDescent="0.45">
      <c r="A848">
        <v>1</v>
      </c>
      <c r="B848" t="s">
        <v>93</v>
      </c>
      <c r="C848">
        <v>2028</v>
      </c>
      <c r="D848" t="s">
        <v>88</v>
      </c>
      <c r="E848" t="s">
        <v>302</v>
      </c>
      <c r="F848" t="s">
        <v>86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BX848">
        <v>0</v>
      </c>
      <c r="BY848">
        <v>0</v>
      </c>
      <c r="BZ848">
        <v>0</v>
      </c>
      <c r="CA848">
        <v>0</v>
      </c>
      <c r="CB848">
        <v>0</v>
      </c>
      <c r="CC848">
        <v>0</v>
      </c>
    </row>
    <row r="849" spans="1:81" x14ac:dyDescent="0.45">
      <c r="A849">
        <v>1</v>
      </c>
      <c r="B849" t="s">
        <v>93</v>
      </c>
      <c r="C849">
        <v>2028</v>
      </c>
      <c r="D849" t="s">
        <v>88</v>
      </c>
      <c r="E849" t="s">
        <v>302</v>
      </c>
      <c r="F849" t="s">
        <v>87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BX849">
        <v>0</v>
      </c>
      <c r="BY849">
        <v>0</v>
      </c>
      <c r="BZ849">
        <v>0</v>
      </c>
      <c r="CA849">
        <v>0</v>
      </c>
      <c r="CB849">
        <v>0</v>
      </c>
      <c r="CC849">
        <v>0</v>
      </c>
    </row>
    <row r="850" spans="1:81" x14ac:dyDescent="0.45">
      <c r="A850">
        <v>1</v>
      </c>
      <c r="B850" t="s">
        <v>93</v>
      </c>
      <c r="C850">
        <v>2028</v>
      </c>
      <c r="D850" t="s">
        <v>89</v>
      </c>
      <c r="E850" t="s">
        <v>302</v>
      </c>
      <c r="F850" t="s">
        <v>84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0.60657019456788597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0.94016831408637502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1.45832240465824E-2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2.9978292528783E-2</v>
      </c>
      <c r="BK850">
        <v>1.52701693382594E-2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1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0.59097528745537997</v>
      </c>
      <c r="BX850">
        <v>0</v>
      </c>
      <c r="BY850">
        <v>0.46878895292051698</v>
      </c>
      <c r="BZ850">
        <v>0</v>
      </c>
      <c r="CA850">
        <v>0</v>
      </c>
      <c r="CB850">
        <v>0</v>
      </c>
      <c r="CC850">
        <v>0</v>
      </c>
    </row>
    <row r="851" spans="1:81" x14ac:dyDescent="0.45">
      <c r="A851">
        <v>1</v>
      </c>
      <c r="B851" t="s">
        <v>93</v>
      </c>
      <c r="C851">
        <v>2028</v>
      </c>
      <c r="D851" t="s">
        <v>89</v>
      </c>
      <c r="E851" t="s">
        <v>302</v>
      </c>
      <c r="F851" t="s">
        <v>85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0.66840026678457098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0.27176804730180398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0.94016831408637502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0.94016831408637502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1.45832240465824E-2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2.9978292528783E-2</v>
      </c>
      <c r="BK851">
        <v>1.52701693382594E-2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1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1</v>
      </c>
      <c r="BX851">
        <v>0</v>
      </c>
      <c r="BY851">
        <v>0.59097528745537997</v>
      </c>
      <c r="BZ851">
        <v>0.40902471254461997</v>
      </c>
      <c r="CA851">
        <v>0</v>
      </c>
      <c r="CB851">
        <v>0</v>
      </c>
      <c r="CC851">
        <v>0</v>
      </c>
    </row>
    <row r="852" spans="1:81" x14ac:dyDescent="0.45">
      <c r="A852">
        <v>1</v>
      </c>
      <c r="B852" t="s">
        <v>93</v>
      </c>
      <c r="C852">
        <v>2028</v>
      </c>
      <c r="D852" t="s">
        <v>89</v>
      </c>
      <c r="E852" t="s">
        <v>302</v>
      </c>
      <c r="F852" t="s">
        <v>86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BX852">
        <v>0</v>
      </c>
      <c r="BY852">
        <v>0</v>
      </c>
      <c r="BZ852">
        <v>0</v>
      </c>
      <c r="CA852">
        <v>0</v>
      </c>
      <c r="CB852">
        <v>0</v>
      </c>
      <c r="CC852">
        <v>0</v>
      </c>
    </row>
    <row r="853" spans="1:81" x14ac:dyDescent="0.45">
      <c r="A853">
        <v>1</v>
      </c>
      <c r="B853" t="s">
        <v>93</v>
      </c>
      <c r="C853">
        <v>2028</v>
      </c>
      <c r="D853" t="s">
        <v>89</v>
      </c>
      <c r="E853" t="s">
        <v>302</v>
      </c>
      <c r="F853" t="s">
        <v>87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BX853">
        <v>0</v>
      </c>
      <c r="BY853">
        <v>0</v>
      </c>
      <c r="BZ853">
        <v>0</v>
      </c>
      <c r="CA853">
        <v>0</v>
      </c>
      <c r="CB853">
        <v>0</v>
      </c>
      <c r="CC853">
        <v>0</v>
      </c>
    </row>
    <row r="854" spans="1:81" x14ac:dyDescent="0.45">
      <c r="A854">
        <v>1</v>
      </c>
      <c r="B854" t="s">
        <v>93</v>
      </c>
      <c r="C854">
        <v>2028</v>
      </c>
      <c r="D854" t="s">
        <v>90</v>
      </c>
      <c r="E854" t="s">
        <v>302</v>
      </c>
      <c r="F854" t="s">
        <v>84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0.514684515936214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0.44544461903113303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3.5979653253082597E-2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0.44594174722806601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2.6753190645704399E-2</v>
      </c>
      <c r="BK854">
        <v>1.06557061735628E-2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0.26736323796165601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1</v>
      </c>
      <c r="BX854">
        <v>0</v>
      </c>
      <c r="BY854">
        <v>0.73263676203834405</v>
      </c>
      <c r="BZ854">
        <v>0</v>
      </c>
      <c r="CA854">
        <v>0</v>
      </c>
      <c r="CB854">
        <v>0</v>
      </c>
      <c r="CC854">
        <v>0</v>
      </c>
    </row>
    <row r="855" spans="1:81" x14ac:dyDescent="0.45">
      <c r="A855">
        <v>1</v>
      </c>
      <c r="B855" t="s">
        <v>93</v>
      </c>
      <c r="C855">
        <v>2028</v>
      </c>
      <c r="D855" t="s">
        <v>90</v>
      </c>
      <c r="E855" t="s">
        <v>302</v>
      </c>
      <c r="F855" t="s">
        <v>85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0.514684515936214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1.96484001645258E-3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0.51664935595266603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0.48066970269958398</v>
      </c>
      <c r="AQ855">
        <v>3.5979653253082597E-2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0.44594174722806601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2.6753190645704399E-2</v>
      </c>
      <c r="BK855">
        <v>1.06557061735628E-2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1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1</v>
      </c>
      <c r="BX855">
        <v>0</v>
      </c>
      <c r="BY855">
        <v>1</v>
      </c>
      <c r="BZ855">
        <v>0</v>
      </c>
      <c r="CA855">
        <v>0</v>
      </c>
      <c r="CB855">
        <v>0</v>
      </c>
      <c r="CC855">
        <v>0</v>
      </c>
    </row>
    <row r="856" spans="1:81" x14ac:dyDescent="0.45">
      <c r="A856">
        <v>1</v>
      </c>
      <c r="B856" t="s">
        <v>93</v>
      </c>
      <c r="C856">
        <v>2028</v>
      </c>
      <c r="D856" t="s">
        <v>90</v>
      </c>
      <c r="E856" t="s">
        <v>302</v>
      </c>
      <c r="F856" t="s">
        <v>86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BX856">
        <v>0</v>
      </c>
      <c r="BY856">
        <v>0</v>
      </c>
      <c r="BZ856">
        <v>0</v>
      </c>
      <c r="CA856">
        <v>0</v>
      </c>
      <c r="CB856">
        <v>0</v>
      </c>
      <c r="CC856">
        <v>0</v>
      </c>
    </row>
    <row r="857" spans="1:81" x14ac:dyDescent="0.45">
      <c r="A857">
        <v>1</v>
      </c>
      <c r="B857" t="s">
        <v>93</v>
      </c>
      <c r="C857">
        <v>2028</v>
      </c>
      <c r="D857" t="s">
        <v>90</v>
      </c>
      <c r="E857" t="s">
        <v>302</v>
      </c>
      <c r="F857" t="s">
        <v>87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BX857">
        <v>0</v>
      </c>
      <c r="BY857">
        <v>0</v>
      </c>
      <c r="BZ857">
        <v>0</v>
      </c>
      <c r="CA857">
        <v>0</v>
      </c>
      <c r="CB857">
        <v>0</v>
      </c>
      <c r="CC857">
        <v>0</v>
      </c>
    </row>
    <row r="858" spans="1:81" x14ac:dyDescent="0.45">
      <c r="A858">
        <v>1</v>
      </c>
      <c r="B858" t="s">
        <v>93</v>
      </c>
      <c r="C858">
        <v>2028</v>
      </c>
      <c r="D858" t="s">
        <v>91</v>
      </c>
      <c r="E858" t="s">
        <v>302</v>
      </c>
      <c r="F858" t="s">
        <v>84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0.46192540268636001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0.40027826831487101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0.53047573179215501</v>
      </c>
      <c r="BK858">
        <v>7.5988655214855204E-3</v>
      </c>
      <c r="BL858">
        <v>0</v>
      </c>
      <c r="BM858">
        <v>0</v>
      </c>
      <c r="BN858">
        <v>0</v>
      </c>
      <c r="BO858">
        <v>0</v>
      </c>
      <c r="BP858">
        <v>2.0870123615347601E-3</v>
      </c>
      <c r="BQ858">
        <v>0.99791298763846503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0.31540643227912502</v>
      </c>
      <c r="BX858">
        <v>0</v>
      </c>
      <c r="BY858">
        <v>0</v>
      </c>
      <c r="BZ858">
        <v>0</v>
      </c>
      <c r="CA858">
        <v>0</v>
      </c>
      <c r="CB858">
        <v>0</v>
      </c>
      <c r="CC858">
        <v>0</v>
      </c>
    </row>
    <row r="859" spans="1:81" x14ac:dyDescent="0.45">
      <c r="A859">
        <v>1</v>
      </c>
      <c r="B859" t="s">
        <v>93</v>
      </c>
      <c r="C859">
        <v>2028</v>
      </c>
      <c r="D859" t="s">
        <v>91</v>
      </c>
      <c r="E859" t="s">
        <v>302</v>
      </c>
      <c r="F859" t="s">
        <v>85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0.46192540268636001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0.40027826831487101</v>
      </c>
      <c r="AG859">
        <v>0</v>
      </c>
      <c r="AH859">
        <v>0</v>
      </c>
      <c r="AI859">
        <v>6.1647134371488201E-2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0.46192540268636001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0.53047573179215501</v>
      </c>
      <c r="BK859">
        <v>7.5988655214855204E-3</v>
      </c>
      <c r="BL859">
        <v>0</v>
      </c>
      <c r="BM859">
        <v>0</v>
      </c>
      <c r="BN859">
        <v>0</v>
      </c>
      <c r="BO859">
        <v>0</v>
      </c>
      <c r="BP859">
        <v>2.0870123615347601E-3</v>
      </c>
      <c r="BQ859">
        <v>0.99791298763846503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1</v>
      </c>
      <c r="BX859">
        <v>0</v>
      </c>
      <c r="BY859">
        <v>1</v>
      </c>
      <c r="BZ859">
        <v>0</v>
      </c>
      <c r="CA859">
        <v>0</v>
      </c>
      <c r="CB859">
        <v>0</v>
      </c>
      <c r="CC859">
        <v>0</v>
      </c>
    </row>
    <row r="860" spans="1:81" x14ac:dyDescent="0.45">
      <c r="A860">
        <v>1</v>
      </c>
      <c r="B860" t="s">
        <v>93</v>
      </c>
      <c r="C860">
        <v>2028</v>
      </c>
      <c r="D860" t="s">
        <v>91</v>
      </c>
      <c r="E860" t="s">
        <v>302</v>
      </c>
      <c r="F860" t="s">
        <v>86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BX860">
        <v>0</v>
      </c>
      <c r="BY860">
        <v>0</v>
      </c>
      <c r="BZ860">
        <v>0</v>
      </c>
      <c r="CA860">
        <v>0</v>
      </c>
      <c r="CB860">
        <v>0</v>
      </c>
      <c r="CC860">
        <v>0</v>
      </c>
    </row>
    <row r="861" spans="1:81" x14ac:dyDescent="0.45">
      <c r="A861">
        <v>1</v>
      </c>
      <c r="B861" t="s">
        <v>93</v>
      </c>
      <c r="C861">
        <v>2028</v>
      </c>
      <c r="D861" t="s">
        <v>91</v>
      </c>
      <c r="E861" t="s">
        <v>302</v>
      </c>
      <c r="F861" t="s">
        <v>87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BX861">
        <v>0</v>
      </c>
      <c r="BY861">
        <v>0</v>
      </c>
      <c r="BZ861">
        <v>0</v>
      </c>
      <c r="CA861">
        <v>0</v>
      </c>
      <c r="CB861">
        <v>0</v>
      </c>
      <c r="CC861">
        <v>0</v>
      </c>
    </row>
    <row r="862" spans="1:81" x14ac:dyDescent="0.45">
      <c r="A862">
        <v>1</v>
      </c>
      <c r="B862" t="s">
        <v>93</v>
      </c>
      <c r="C862">
        <v>2028</v>
      </c>
      <c r="D862" t="s">
        <v>92</v>
      </c>
      <c r="E862" t="s">
        <v>302</v>
      </c>
      <c r="F862" t="s">
        <v>84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0.52687445120482401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0.690859306400603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1.2663084442579501E-2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0.165988686077503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5.66968552579434E-2</v>
      </c>
      <c r="BK862">
        <v>1.0814664584159001E-2</v>
      </c>
      <c r="BL862">
        <v>0</v>
      </c>
      <c r="BM862">
        <v>0</v>
      </c>
      <c r="BN862">
        <v>0</v>
      </c>
      <c r="BO862">
        <v>0</v>
      </c>
      <c r="BP862">
        <v>3.8075700709451298E-4</v>
      </c>
      <c r="BQ862">
        <v>0.75913234025689402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0.73100197371999598</v>
      </c>
      <c r="BX862">
        <v>0</v>
      </c>
      <c r="BY862">
        <v>0.65669802084061801</v>
      </c>
      <c r="BZ862">
        <v>0</v>
      </c>
      <c r="CA862">
        <v>0</v>
      </c>
      <c r="CB862">
        <v>0</v>
      </c>
      <c r="CC862">
        <v>0</v>
      </c>
    </row>
    <row r="863" spans="1:81" x14ac:dyDescent="0.45">
      <c r="A863">
        <v>1</v>
      </c>
      <c r="B863" t="s">
        <v>93</v>
      </c>
      <c r="C863">
        <v>2028</v>
      </c>
      <c r="D863" t="s">
        <v>92</v>
      </c>
      <c r="E863" t="s">
        <v>302</v>
      </c>
      <c r="F863" t="s">
        <v>85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0.550916536509935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0.21558325757045901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0.76538083471260598</v>
      </c>
      <c r="AG863">
        <v>0</v>
      </c>
      <c r="AH863">
        <v>0</v>
      </c>
      <c r="AI863">
        <v>1.1189593677879599E-3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0.75383670963781502</v>
      </c>
      <c r="AQ863">
        <v>1.2663084442579501E-2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0.165988686077503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5.66968552579434E-2</v>
      </c>
      <c r="BK863">
        <v>1.0814664584159001E-2</v>
      </c>
      <c r="BL863">
        <v>0</v>
      </c>
      <c r="BM863">
        <v>0</v>
      </c>
      <c r="BN863">
        <v>0</v>
      </c>
      <c r="BO863">
        <v>0</v>
      </c>
      <c r="BP863">
        <v>3.8075700709451298E-4</v>
      </c>
      <c r="BQ863">
        <v>0.99961924299290505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1</v>
      </c>
      <c r="BX863">
        <v>0</v>
      </c>
      <c r="BY863">
        <v>0.84095430138859795</v>
      </c>
      <c r="BZ863">
        <v>0.159045698611402</v>
      </c>
      <c r="CA863">
        <v>0</v>
      </c>
      <c r="CB863">
        <v>0</v>
      </c>
      <c r="CC863">
        <v>0</v>
      </c>
    </row>
    <row r="864" spans="1:81" x14ac:dyDescent="0.45">
      <c r="A864">
        <v>1</v>
      </c>
      <c r="B864" t="s">
        <v>93</v>
      </c>
      <c r="C864">
        <v>2028</v>
      </c>
      <c r="D864" t="s">
        <v>92</v>
      </c>
      <c r="E864" t="s">
        <v>302</v>
      </c>
      <c r="F864" t="s">
        <v>86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BX864">
        <v>0</v>
      </c>
      <c r="BY864">
        <v>0</v>
      </c>
      <c r="BZ864">
        <v>0</v>
      </c>
      <c r="CA864">
        <v>0</v>
      </c>
      <c r="CB864">
        <v>0</v>
      </c>
      <c r="CC864">
        <v>0</v>
      </c>
    </row>
    <row r="865" spans="1:81" x14ac:dyDescent="0.45">
      <c r="A865">
        <v>1</v>
      </c>
      <c r="B865" t="s">
        <v>93</v>
      </c>
      <c r="C865">
        <v>2028</v>
      </c>
      <c r="D865" t="s">
        <v>92</v>
      </c>
      <c r="E865" t="s">
        <v>302</v>
      </c>
      <c r="F865" t="s">
        <v>87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BX865">
        <v>0</v>
      </c>
      <c r="BY865">
        <v>0</v>
      </c>
      <c r="BZ865">
        <v>0</v>
      </c>
      <c r="CA865">
        <v>0</v>
      </c>
      <c r="CB865">
        <v>0</v>
      </c>
      <c r="CC865">
        <v>0</v>
      </c>
    </row>
    <row r="866" spans="1:81" x14ac:dyDescent="0.45">
      <c r="A866">
        <v>1</v>
      </c>
      <c r="B866" t="s">
        <v>93</v>
      </c>
      <c r="C866">
        <v>2029</v>
      </c>
      <c r="D866" t="s">
        <v>82</v>
      </c>
      <c r="E866" t="s">
        <v>302</v>
      </c>
      <c r="F866" t="s">
        <v>84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0.45187889469377501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0.53122049474413002</v>
      </c>
      <c r="BK866">
        <v>1.6900610562094801E-2</v>
      </c>
      <c r="BL866">
        <v>0</v>
      </c>
      <c r="BM866">
        <v>0</v>
      </c>
      <c r="BN866">
        <v>0</v>
      </c>
      <c r="BO866">
        <v>0</v>
      </c>
      <c r="BP866">
        <v>5.3188141247560898E-3</v>
      </c>
      <c r="BQ866">
        <v>0.99468118587524401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BX866">
        <v>0</v>
      </c>
      <c r="BY866">
        <v>0</v>
      </c>
      <c r="BZ866">
        <v>0</v>
      </c>
      <c r="CA866">
        <v>0</v>
      </c>
      <c r="CB866">
        <v>0</v>
      </c>
      <c r="CC866">
        <v>0</v>
      </c>
    </row>
    <row r="867" spans="1:81" x14ac:dyDescent="0.45">
      <c r="A867">
        <v>1</v>
      </c>
      <c r="B867" t="s">
        <v>93</v>
      </c>
      <c r="C867">
        <v>2029</v>
      </c>
      <c r="D867" t="s">
        <v>82</v>
      </c>
      <c r="E867" t="s">
        <v>302</v>
      </c>
      <c r="F867" t="s">
        <v>85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0.45187889469377501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0.53122049474413002</v>
      </c>
      <c r="BK867">
        <v>1.6900610562094801E-2</v>
      </c>
      <c r="BL867">
        <v>0</v>
      </c>
      <c r="BM867">
        <v>0</v>
      </c>
      <c r="BN867">
        <v>0</v>
      </c>
      <c r="BO867">
        <v>0</v>
      </c>
      <c r="BP867">
        <v>5.3188141247560898E-3</v>
      </c>
      <c r="BQ867">
        <v>0.99468118587524401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1</v>
      </c>
      <c r="BX867">
        <v>0</v>
      </c>
      <c r="BY867">
        <v>1</v>
      </c>
      <c r="BZ867">
        <v>0</v>
      </c>
      <c r="CA867">
        <v>0</v>
      </c>
      <c r="CB867">
        <v>0</v>
      </c>
      <c r="CC867">
        <v>0</v>
      </c>
    </row>
    <row r="868" spans="1:81" x14ac:dyDescent="0.45">
      <c r="A868">
        <v>1</v>
      </c>
      <c r="B868" t="s">
        <v>93</v>
      </c>
      <c r="C868">
        <v>2029</v>
      </c>
      <c r="D868" t="s">
        <v>82</v>
      </c>
      <c r="E868" t="s">
        <v>302</v>
      </c>
      <c r="F868" t="s">
        <v>86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BX868">
        <v>0</v>
      </c>
      <c r="BY868">
        <v>0</v>
      </c>
      <c r="BZ868">
        <v>0</v>
      </c>
      <c r="CA868">
        <v>0</v>
      </c>
      <c r="CB868">
        <v>0</v>
      </c>
      <c r="CC868">
        <v>0</v>
      </c>
    </row>
    <row r="869" spans="1:81" x14ac:dyDescent="0.45">
      <c r="A869">
        <v>1</v>
      </c>
      <c r="B869" t="s">
        <v>93</v>
      </c>
      <c r="C869">
        <v>2029</v>
      </c>
      <c r="D869" t="s">
        <v>82</v>
      </c>
      <c r="E869" t="s">
        <v>302</v>
      </c>
      <c r="F869" t="s">
        <v>87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BX869">
        <v>0</v>
      </c>
      <c r="BY869">
        <v>0</v>
      </c>
      <c r="BZ869">
        <v>0</v>
      </c>
      <c r="CA869">
        <v>0</v>
      </c>
      <c r="CB869">
        <v>0</v>
      </c>
      <c r="CC869">
        <v>0</v>
      </c>
    </row>
    <row r="870" spans="1:81" x14ac:dyDescent="0.45">
      <c r="A870">
        <v>1</v>
      </c>
      <c r="B870" t="s">
        <v>93</v>
      </c>
      <c r="C870">
        <v>2029</v>
      </c>
      <c r="D870" t="s">
        <v>88</v>
      </c>
      <c r="E870" t="s">
        <v>302</v>
      </c>
      <c r="F870" t="s">
        <v>84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0.47426559038983201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0.72791378723898503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3.6419747965388801E-3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  <c r="AZ870">
        <v>0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5.4654510158537901E-2</v>
      </c>
      <c r="BK870">
        <v>3.9862617078289999E-3</v>
      </c>
      <c r="BL870">
        <v>0</v>
      </c>
      <c r="BM870">
        <v>0</v>
      </c>
      <c r="BN870">
        <v>0</v>
      </c>
      <c r="BO870">
        <v>0</v>
      </c>
      <c r="BP870">
        <v>1.00382448833987E-3</v>
      </c>
      <c r="BQ870">
        <v>0.99899617551165998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0.71488895710102096</v>
      </c>
      <c r="BX870">
        <v>0</v>
      </c>
      <c r="BY870">
        <v>1</v>
      </c>
      <c r="BZ870">
        <v>0</v>
      </c>
      <c r="CA870">
        <v>0</v>
      </c>
      <c r="CB870">
        <v>0</v>
      </c>
      <c r="CC870">
        <v>0</v>
      </c>
    </row>
    <row r="871" spans="1:81" x14ac:dyDescent="0.45">
      <c r="A871">
        <v>1</v>
      </c>
      <c r="B871" t="s">
        <v>93</v>
      </c>
      <c r="C871">
        <v>2029</v>
      </c>
      <c r="D871" t="s">
        <v>88</v>
      </c>
      <c r="E871" t="s">
        <v>302</v>
      </c>
      <c r="F871" t="s">
        <v>85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0.47426559038983201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0.46709363774380103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0.94135922813363304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0.93771725333709399</v>
      </c>
      <c r="AQ871">
        <v>3.6419747965388801E-3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5.4654510158537901E-2</v>
      </c>
      <c r="BK871">
        <v>3.9862617078289999E-3</v>
      </c>
      <c r="BL871">
        <v>0</v>
      </c>
      <c r="BM871">
        <v>0</v>
      </c>
      <c r="BN871">
        <v>0</v>
      </c>
      <c r="BO871">
        <v>0</v>
      </c>
      <c r="BP871">
        <v>1.00382448833987E-3</v>
      </c>
      <c r="BQ871">
        <v>0.99899617551165998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1</v>
      </c>
      <c r="BX871">
        <v>0</v>
      </c>
      <c r="BY871">
        <v>1</v>
      </c>
      <c r="BZ871">
        <v>0</v>
      </c>
      <c r="CA871">
        <v>0</v>
      </c>
      <c r="CB871">
        <v>0</v>
      </c>
      <c r="CC871">
        <v>0</v>
      </c>
    </row>
    <row r="872" spans="1:81" x14ac:dyDescent="0.45">
      <c r="A872">
        <v>1</v>
      </c>
      <c r="B872" t="s">
        <v>93</v>
      </c>
      <c r="C872">
        <v>2029</v>
      </c>
      <c r="D872" t="s">
        <v>88</v>
      </c>
      <c r="E872" t="s">
        <v>302</v>
      </c>
      <c r="F872" t="s">
        <v>86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BX872">
        <v>0</v>
      </c>
      <c r="BY872">
        <v>0</v>
      </c>
      <c r="BZ872">
        <v>0</v>
      </c>
      <c r="CA872">
        <v>0</v>
      </c>
      <c r="CB872">
        <v>0</v>
      </c>
      <c r="CC872">
        <v>0</v>
      </c>
    </row>
    <row r="873" spans="1:81" x14ac:dyDescent="0.45">
      <c r="A873">
        <v>1</v>
      </c>
      <c r="B873" t="s">
        <v>93</v>
      </c>
      <c r="C873">
        <v>2029</v>
      </c>
      <c r="D873" t="s">
        <v>88</v>
      </c>
      <c r="E873" t="s">
        <v>302</v>
      </c>
      <c r="F873" t="s">
        <v>87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BX873">
        <v>0</v>
      </c>
      <c r="BY873">
        <v>0</v>
      </c>
      <c r="BZ873">
        <v>0</v>
      </c>
      <c r="CA873">
        <v>0</v>
      </c>
      <c r="CB873">
        <v>0</v>
      </c>
      <c r="CC873">
        <v>0</v>
      </c>
    </row>
    <row r="874" spans="1:81" x14ac:dyDescent="0.45">
      <c r="A874">
        <v>1</v>
      </c>
      <c r="B874" t="s">
        <v>93</v>
      </c>
      <c r="C874">
        <v>2029</v>
      </c>
      <c r="D874" t="s">
        <v>89</v>
      </c>
      <c r="E874" t="s">
        <v>302</v>
      </c>
      <c r="F874" t="s">
        <v>84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0.59804594402365796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0.65959995507917302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0.28512496724523001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3.5405098513869297E-2</v>
      </c>
      <c r="BK874">
        <v>1.9869979161727499E-2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1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0.59097840056899698</v>
      </c>
      <c r="BX874">
        <v>0</v>
      </c>
      <c r="BY874">
        <v>0.468783768607829</v>
      </c>
      <c r="BZ874">
        <v>0</v>
      </c>
      <c r="CA874">
        <v>0</v>
      </c>
      <c r="CB874">
        <v>0</v>
      </c>
      <c r="CC874">
        <v>0</v>
      </c>
    </row>
    <row r="875" spans="1:81" x14ac:dyDescent="0.45">
      <c r="A875">
        <v>1</v>
      </c>
      <c r="B875" t="s">
        <v>93</v>
      </c>
      <c r="C875">
        <v>2029</v>
      </c>
      <c r="D875" t="s">
        <v>89</v>
      </c>
      <c r="E875" t="s">
        <v>302</v>
      </c>
      <c r="F875" t="s">
        <v>85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0.658644139703772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9.5581537540085596E-4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0.65959995507917302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0.65959995507917302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0.28512496724523001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3.5405098513869297E-2</v>
      </c>
      <c r="BK875">
        <v>1.9869979161727499E-2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1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1</v>
      </c>
      <c r="BX875">
        <v>0</v>
      </c>
      <c r="BY875">
        <v>0.59097840056899698</v>
      </c>
      <c r="BZ875">
        <v>0.40902159943100302</v>
      </c>
      <c r="CA875">
        <v>0</v>
      </c>
      <c r="CB875">
        <v>0</v>
      </c>
      <c r="CC875">
        <v>0</v>
      </c>
    </row>
    <row r="876" spans="1:81" x14ac:dyDescent="0.45">
      <c r="A876">
        <v>1</v>
      </c>
      <c r="B876" t="s">
        <v>93</v>
      </c>
      <c r="C876">
        <v>2029</v>
      </c>
      <c r="D876" t="s">
        <v>89</v>
      </c>
      <c r="E876" t="s">
        <v>302</v>
      </c>
      <c r="F876" t="s">
        <v>86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BX876">
        <v>0</v>
      </c>
      <c r="BY876">
        <v>0</v>
      </c>
      <c r="BZ876">
        <v>0</v>
      </c>
      <c r="CA876">
        <v>0</v>
      </c>
      <c r="CB876">
        <v>0</v>
      </c>
      <c r="CC876">
        <v>0</v>
      </c>
    </row>
    <row r="877" spans="1:81" x14ac:dyDescent="0.45">
      <c r="A877">
        <v>1</v>
      </c>
      <c r="B877" t="s">
        <v>93</v>
      </c>
      <c r="C877">
        <v>2029</v>
      </c>
      <c r="D877" t="s">
        <v>89</v>
      </c>
      <c r="E877" t="s">
        <v>302</v>
      </c>
      <c r="F877" t="s">
        <v>87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0</v>
      </c>
      <c r="CB877">
        <v>0</v>
      </c>
      <c r="CC877">
        <v>0</v>
      </c>
    </row>
    <row r="878" spans="1:81" x14ac:dyDescent="0.45">
      <c r="A878">
        <v>1</v>
      </c>
      <c r="B878" t="s">
        <v>93</v>
      </c>
      <c r="C878">
        <v>2029</v>
      </c>
      <c r="D878" t="s">
        <v>90</v>
      </c>
      <c r="E878" t="s">
        <v>302</v>
      </c>
      <c r="F878" t="s">
        <v>84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0.50536394729762901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0.43893909429254702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3.5976433514545797E-2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0.44596292387599501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3.3440050609411798E-2</v>
      </c>
      <c r="BK878">
        <v>1.3305663701640999E-2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0.26735781622753002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1</v>
      </c>
      <c r="BX878">
        <v>0</v>
      </c>
      <c r="BY878">
        <v>0.73264218377247003</v>
      </c>
      <c r="BZ878">
        <v>0</v>
      </c>
      <c r="CA878">
        <v>0</v>
      </c>
      <c r="CB878">
        <v>0</v>
      </c>
      <c r="CC878">
        <v>0</v>
      </c>
    </row>
    <row r="879" spans="1:81" x14ac:dyDescent="0.45">
      <c r="A879">
        <v>1</v>
      </c>
      <c r="B879" t="s">
        <v>93</v>
      </c>
      <c r="C879">
        <v>2029</v>
      </c>
      <c r="D879" t="s">
        <v>90</v>
      </c>
      <c r="E879" t="s">
        <v>302</v>
      </c>
      <c r="F879" t="s">
        <v>85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0.50536394729762901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1.9274145153232399E-3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0.50729136181295198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0.47131492829840599</v>
      </c>
      <c r="AQ879">
        <v>3.5976433514545797E-2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0.44596292387599501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3.3440050609411798E-2</v>
      </c>
      <c r="BK879">
        <v>1.3305663701640999E-2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1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1</v>
      </c>
      <c r="BX879">
        <v>0</v>
      </c>
      <c r="BY879">
        <v>1</v>
      </c>
      <c r="BZ879">
        <v>0</v>
      </c>
      <c r="CA879">
        <v>0</v>
      </c>
      <c r="CB879">
        <v>0</v>
      </c>
      <c r="CC879">
        <v>0</v>
      </c>
    </row>
    <row r="880" spans="1:81" x14ac:dyDescent="0.45">
      <c r="A880">
        <v>1</v>
      </c>
      <c r="B880" t="s">
        <v>93</v>
      </c>
      <c r="C880">
        <v>2029</v>
      </c>
      <c r="D880" t="s">
        <v>90</v>
      </c>
      <c r="E880" t="s">
        <v>302</v>
      </c>
      <c r="F880" t="s">
        <v>86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BX880">
        <v>0</v>
      </c>
      <c r="BY880">
        <v>0</v>
      </c>
      <c r="BZ880">
        <v>0</v>
      </c>
      <c r="CA880">
        <v>0</v>
      </c>
      <c r="CB880">
        <v>0</v>
      </c>
      <c r="CC880">
        <v>0</v>
      </c>
    </row>
    <row r="881" spans="1:81" x14ac:dyDescent="0.45">
      <c r="A881">
        <v>1</v>
      </c>
      <c r="B881" t="s">
        <v>93</v>
      </c>
      <c r="C881">
        <v>2029</v>
      </c>
      <c r="D881" t="s">
        <v>90</v>
      </c>
      <c r="E881" t="s">
        <v>302</v>
      </c>
      <c r="F881" t="s">
        <v>87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BX881">
        <v>0</v>
      </c>
      <c r="BY881">
        <v>0</v>
      </c>
      <c r="BZ881">
        <v>0</v>
      </c>
      <c r="CA881">
        <v>0</v>
      </c>
      <c r="CB881">
        <v>0</v>
      </c>
      <c r="CC881">
        <v>0</v>
      </c>
    </row>
    <row r="882" spans="1:81" x14ac:dyDescent="0.45">
      <c r="A882">
        <v>1</v>
      </c>
      <c r="B882" t="s">
        <v>93</v>
      </c>
      <c r="C882">
        <v>2029</v>
      </c>
      <c r="D882" t="s">
        <v>91</v>
      </c>
      <c r="E882" t="s">
        <v>302</v>
      </c>
      <c r="F882" t="s">
        <v>84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0.44613163663583399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0.39998930652836401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0.54611559642838003</v>
      </c>
      <c r="BK882">
        <v>7.7527669357857001E-3</v>
      </c>
      <c r="BL882">
        <v>0</v>
      </c>
      <c r="BM882">
        <v>0</v>
      </c>
      <c r="BN882">
        <v>0</v>
      </c>
      <c r="BO882">
        <v>0</v>
      </c>
      <c r="BP882">
        <v>2.08522696893546E-3</v>
      </c>
      <c r="BQ882">
        <v>0.99791477303106502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0.31535047853285603</v>
      </c>
      <c r="BX882">
        <v>0</v>
      </c>
      <c r="BY882">
        <v>0</v>
      </c>
      <c r="BZ882">
        <v>0</v>
      </c>
      <c r="CA882">
        <v>0</v>
      </c>
      <c r="CB882">
        <v>0</v>
      </c>
      <c r="CC882">
        <v>0</v>
      </c>
    </row>
    <row r="883" spans="1:81" x14ac:dyDescent="0.45">
      <c r="A883">
        <v>1</v>
      </c>
      <c r="B883" t="s">
        <v>93</v>
      </c>
      <c r="C883">
        <v>2029</v>
      </c>
      <c r="D883" t="s">
        <v>91</v>
      </c>
      <c r="E883" t="s">
        <v>302</v>
      </c>
      <c r="F883" t="s">
        <v>85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0.44613163663583399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0.39998930652836401</v>
      </c>
      <c r="AG883">
        <v>0</v>
      </c>
      <c r="AH883">
        <v>0</v>
      </c>
      <c r="AI883">
        <v>4.6142330107469397E-2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0.44613163663583399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0.54611559642838003</v>
      </c>
      <c r="BK883">
        <v>7.7527669357857001E-3</v>
      </c>
      <c r="BL883">
        <v>0</v>
      </c>
      <c r="BM883">
        <v>0</v>
      </c>
      <c r="BN883">
        <v>0</v>
      </c>
      <c r="BO883">
        <v>0</v>
      </c>
      <c r="BP883">
        <v>2.08522696893546E-3</v>
      </c>
      <c r="BQ883">
        <v>0.99791477303106502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1</v>
      </c>
      <c r="BX883">
        <v>0</v>
      </c>
      <c r="BY883">
        <v>1</v>
      </c>
      <c r="BZ883">
        <v>0</v>
      </c>
      <c r="CA883">
        <v>0</v>
      </c>
      <c r="CB883">
        <v>0</v>
      </c>
      <c r="CC883">
        <v>0</v>
      </c>
    </row>
    <row r="884" spans="1:81" x14ac:dyDescent="0.45">
      <c r="A884">
        <v>1</v>
      </c>
      <c r="B884" t="s">
        <v>93</v>
      </c>
      <c r="C884">
        <v>2029</v>
      </c>
      <c r="D884" t="s">
        <v>91</v>
      </c>
      <c r="E884" t="s">
        <v>302</v>
      </c>
      <c r="F884" t="s">
        <v>86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0</v>
      </c>
      <c r="BZ884">
        <v>0</v>
      </c>
      <c r="CA884">
        <v>0</v>
      </c>
      <c r="CB884">
        <v>0</v>
      </c>
      <c r="CC884">
        <v>0</v>
      </c>
    </row>
    <row r="885" spans="1:81" x14ac:dyDescent="0.45">
      <c r="A885">
        <v>1</v>
      </c>
      <c r="B885" t="s">
        <v>93</v>
      </c>
      <c r="C885">
        <v>2029</v>
      </c>
      <c r="D885" t="s">
        <v>91</v>
      </c>
      <c r="E885" t="s">
        <v>302</v>
      </c>
      <c r="F885" t="s">
        <v>87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BX885">
        <v>0</v>
      </c>
      <c r="BY885">
        <v>0</v>
      </c>
      <c r="BZ885">
        <v>0</v>
      </c>
      <c r="CA885">
        <v>0</v>
      </c>
      <c r="CB885">
        <v>0</v>
      </c>
      <c r="CC885">
        <v>0</v>
      </c>
    </row>
    <row r="886" spans="1:81" x14ac:dyDescent="0.45">
      <c r="A886">
        <v>1</v>
      </c>
      <c r="B886" t="s">
        <v>93</v>
      </c>
      <c r="C886">
        <v>2029</v>
      </c>
      <c r="D886" t="s">
        <v>92</v>
      </c>
      <c r="E886" t="s">
        <v>302</v>
      </c>
      <c r="F886" t="s">
        <v>84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0.51747001805854598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0.578099573329245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1.2661360048207899E-2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0.27118676961622901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6.3819154479654805E-2</v>
      </c>
      <c r="BK886">
        <v>1.3688009261191E-2</v>
      </c>
      <c r="BL886">
        <v>0</v>
      </c>
      <c r="BM886">
        <v>0</v>
      </c>
      <c r="BN886">
        <v>0</v>
      </c>
      <c r="BO886">
        <v>0</v>
      </c>
      <c r="BP886">
        <v>4.3666554427448999E-4</v>
      </c>
      <c r="BQ886">
        <v>0.75907124149836402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0.73100432104815305</v>
      </c>
      <c r="BX886">
        <v>0</v>
      </c>
      <c r="BY886">
        <v>0.656704223138034</v>
      </c>
      <c r="BZ886">
        <v>0</v>
      </c>
      <c r="CA886">
        <v>0</v>
      </c>
      <c r="CB886">
        <v>0</v>
      </c>
      <c r="CC886">
        <v>0</v>
      </c>
    </row>
    <row r="887" spans="1:81" x14ac:dyDescent="0.45">
      <c r="A887">
        <v>1</v>
      </c>
      <c r="B887" t="s">
        <v>93</v>
      </c>
      <c r="C887">
        <v>2029</v>
      </c>
      <c r="D887" t="s">
        <v>92</v>
      </c>
      <c r="E887" t="s">
        <v>302</v>
      </c>
      <c r="F887" t="s">
        <v>85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0.54103249082759797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0.110273575815327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0.650468639165794</v>
      </c>
      <c r="AG887">
        <v>0</v>
      </c>
      <c r="AH887">
        <v>0</v>
      </c>
      <c r="AI887">
        <v>8.3742747713085497E-4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0.63864470659471695</v>
      </c>
      <c r="AQ887">
        <v>1.2661360048207899E-2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0.27118676961622901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6.3819154479654805E-2</v>
      </c>
      <c r="BK887">
        <v>1.3688009261191E-2</v>
      </c>
      <c r="BL887">
        <v>0</v>
      </c>
      <c r="BM887">
        <v>0</v>
      </c>
      <c r="BN887">
        <v>0</v>
      </c>
      <c r="BO887">
        <v>0</v>
      </c>
      <c r="BP887">
        <v>4.3666554427448999E-4</v>
      </c>
      <c r="BQ887">
        <v>0.99956333445572598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1</v>
      </c>
      <c r="BX887">
        <v>0</v>
      </c>
      <c r="BY887">
        <v>0.84095961620009796</v>
      </c>
      <c r="BZ887">
        <v>0.15904038379990201</v>
      </c>
      <c r="CA887">
        <v>0</v>
      </c>
      <c r="CB887">
        <v>0</v>
      </c>
      <c r="CC887">
        <v>0</v>
      </c>
    </row>
    <row r="888" spans="1:81" x14ac:dyDescent="0.45">
      <c r="A888">
        <v>1</v>
      </c>
      <c r="B888" t="s">
        <v>93</v>
      </c>
      <c r="C888">
        <v>2029</v>
      </c>
      <c r="D888" t="s">
        <v>92</v>
      </c>
      <c r="E888" t="s">
        <v>302</v>
      </c>
      <c r="F888" t="s">
        <v>86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BX888">
        <v>0</v>
      </c>
      <c r="BY888">
        <v>0</v>
      </c>
      <c r="BZ888">
        <v>0</v>
      </c>
      <c r="CA888">
        <v>0</v>
      </c>
      <c r="CB888">
        <v>0</v>
      </c>
      <c r="CC888">
        <v>0</v>
      </c>
    </row>
    <row r="889" spans="1:81" x14ac:dyDescent="0.45">
      <c r="A889">
        <v>1</v>
      </c>
      <c r="B889" t="s">
        <v>93</v>
      </c>
      <c r="C889">
        <v>2029</v>
      </c>
      <c r="D889" t="s">
        <v>92</v>
      </c>
      <c r="E889" t="s">
        <v>302</v>
      </c>
      <c r="F889" t="s">
        <v>87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BX889">
        <v>0</v>
      </c>
      <c r="BY889">
        <v>0</v>
      </c>
      <c r="BZ889">
        <v>0</v>
      </c>
      <c r="CA889">
        <v>0</v>
      </c>
      <c r="CB889">
        <v>0</v>
      </c>
      <c r="CC889">
        <v>0</v>
      </c>
    </row>
    <row r="890" spans="1:81" x14ac:dyDescent="0.45">
      <c r="A890">
        <v>1</v>
      </c>
      <c r="B890" t="s">
        <v>93</v>
      </c>
      <c r="C890">
        <v>2030</v>
      </c>
      <c r="D890" t="s">
        <v>82</v>
      </c>
      <c r="E890" t="s">
        <v>302</v>
      </c>
      <c r="F890" t="s">
        <v>84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0.45188007810039699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0.53120866662467703</v>
      </c>
      <c r="BK890">
        <v>1.6911255274925999E-2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1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BX890">
        <v>0</v>
      </c>
      <c r="BY890">
        <v>0</v>
      </c>
      <c r="BZ890">
        <v>0</v>
      </c>
      <c r="CA890">
        <v>0</v>
      </c>
      <c r="CB890">
        <v>0</v>
      </c>
      <c r="CC890">
        <v>0</v>
      </c>
    </row>
    <row r="891" spans="1:81" x14ac:dyDescent="0.45">
      <c r="A891">
        <v>1</v>
      </c>
      <c r="B891" t="s">
        <v>93</v>
      </c>
      <c r="C891">
        <v>2030</v>
      </c>
      <c r="D891" t="s">
        <v>82</v>
      </c>
      <c r="E891" t="s">
        <v>302</v>
      </c>
      <c r="F891" t="s">
        <v>85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0.45188007810039699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0.53120866662467703</v>
      </c>
      <c r="BK891">
        <v>1.6911255274925999E-2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1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1</v>
      </c>
      <c r="BX891">
        <v>0</v>
      </c>
      <c r="BY891">
        <v>1</v>
      </c>
      <c r="BZ891">
        <v>0</v>
      </c>
      <c r="CA891">
        <v>0</v>
      </c>
      <c r="CB891">
        <v>0</v>
      </c>
      <c r="CC891">
        <v>0</v>
      </c>
    </row>
    <row r="892" spans="1:81" x14ac:dyDescent="0.45">
      <c r="A892">
        <v>1</v>
      </c>
      <c r="B892" t="s">
        <v>93</v>
      </c>
      <c r="C892">
        <v>2030</v>
      </c>
      <c r="D892" t="s">
        <v>82</v>
      </c>
      <c r="E892" t="s">
        <v>302</v>
      </c>
      <c r="F892" t="s">
        <v>86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 s="1">
        <v>-6.6010827679763295E-5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 s="96" t="s">
        <v>307</v>
      </c>
      <c r="BK892" s="96" t="s">
        <v>308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BX892">
        <v>0</v>
      </c>
      <c r="BY892">
        <v>0</v>
      </c>
      <c r="BZ892">
        <v>0</v>
      </c>
      <c r="CA892">
        <v>0</v>
      </c>
      <c r="CB892">
        <v>0</v>
      </c>
      <c r="CC892">
        <v>0</v>
      </c>
    </row>
    <row r="893" spans="1:81" x14ac:dyDescent="0.45">
      <c r="A893">
        <v>1</v>
      </c>
      <c r="B893" t="s">
        <v>93</v>
      </c>
      <c r="C893">
        <v>2030</v>
      </c>
      <c r="D893" t="s">
        <v>82</v>
      </c>
      <c r="E893" t="s">
        <v>302</v>
      </c>
      <c r="F893" t="s">
        <v>87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 s="1">
        <v>-6.6010827679763295E-5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 s="96" t="s">
        <v>307</v>
      </c>
      <c r="BK893" s="96" t="s">
        <v>308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BX893">
        <v>0</v>
      </c>
      <c r="BY893">
        <v>0</v>
      </c>
      <c r="BZ893">
        <v>0</v>
      </c>
      <c r="CA893">
        <v>0</v>
      </c>
      <c r="CB893">
        <v>0</v>
      </c>
      <c r="CC893">
        <v>0</v>
      </c>
    </row>
    <row r="894" spans="1:81" x14ac:dyDescent="0.45">
      <c r="A894">
        <v>1</v>
      </c>
      <c r="B894" t="s">
        <v>93</v>
      </c>
      <c r="C894">
        <v>2030</v>
      </c>
      <c r="D894" t="s">
        <v>88</v>
      </c>
      <c r="E894" t="s">
        <v>302</v>
      </c>
      <c r="F894" t="s">
        <v>84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0.211910632892476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0.47072571338431002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3.64475661494267E-3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0.31610583908274997</v>
      </c>
      <c r="BK894">
        <v>4.9025712554069401E-3</v>
      </c>
      <c r="BL894">
        <v>0</v>
      </c>
      <c r="BM894">
        <v>0</v>
      </c>
      <c r="BN894">
        <v>0</v>
      </c>
      <c r="BO894">
        <v>0</v>
      </c>
      <c r="BP894">
        <v>2.0340896825989899E-4</v>
      </c>
      <c r="BQ894">
        <v>0.99979659103174001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0.71489119695799797</v>
      </c>
      <c r="BX894">
        <v>0</v>
      </c>
      <c r="BY894">
        <v>1</v>
      </c>
      <c r="BZ894">
        <v>0</v>
      </c>
      <c r="CA894">
        <v>0</v>
      </c>
      <c r="CB894">
        <v>0</v>
      </c>
      <c r="CC894">
        <v>0</v>
      </c>
    </row>
    <row r="895" spans="1:81" x14ac:dyDescent="0.45">
      <c r="A895">
        <v>1</v>
      </c>
      <c r="B895" t="s">
        <v>93</v>
      </c>
      <c r="C895">
        <v>2030</v>
      </c>
      <c r="D895" t="s">
        <v>88</v>
      </c>
      <c r="E895" t="s">
        <v>302</v>
      </c>
      <c r="F895" t="s">
        <v>85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0.211910632892476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0.46708095676936701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0.67899158966184303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0.67534683304690002</v>
      </c>
      <c r="AQ895">
        <v>3.64475661494267E-3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0.31610583908274997</v>
      </c>
      <c r="BK895">
        <v>4.9025712554069401E-3</v>
      </c>
      <c r="BL895">
        <v>0</v>
      </c>
      <c r="BM895">
        <v>0</v>
      </c>
      <c r="BN895">
        <v>0</v>
      </c>
      <c r="BO895">
        <v>0</v>
      </c>
      <c r="BP895">
        <v>2.0340896825989899E-4</v>
      </c>
      <c r="BQ895">
        <v>0.99979659103174001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1</v>
      </c>
      <c r="BX895">
        <v>0</v>
      </c>
      <c r="BY895">
        <v>1</v>
      </c>
      <c r="BZ895">
        <v>0</v>
      </c>
      <c r="CA895">
        <v>0</v>
      </c>
      <c r="CB895">
        <v>0</v>
      </c>
      <c r="CC895">
        <v>0</v>
      </c>
    </row>
    <row r="896" spans="1:81" x14ac:dyDescent="0.45">
      <c r="A896">
        <v>1</v>
      </c>
      <c r="B896" t="s">
        <v>93</v>
      </c>
      <c r="C896">
        <v>2030</v>
      </c>
      <c r="D896" t="s">
        <v>88</v>
      </c>
      <c r="E896" t="s">
        <v>302</v>
      </c>
      <c r="F896" t="s">
        <v>86</v>
      </c>
      <c r="G896">
        <v>0</v>
      </c>
      <c r="H896">
        <v>0</v>
      </c>
      <c r="I896">
        <v>0</v>
      </c>
      <c r="J896">
        <v>0</v>
      </c>
      <c r="K896">
        <v>0</v>
      </c>
      <c r="L896" s="1">
        <v>-3.5105279259511901E-5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 s="1">
        <v>-1.45820958957765E-6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 s="96" t="s">
        <v>309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 s="96" t="s">
        <v>310</v>
      </c>
      <c r="BK896" s="96" t="s">
        <v>311</v>
      </c>
      <c r="BL896">
        <v>0</v>
      </c>
      <c r="BM896">
        <v>0</v>
      </c>
      <c r="BN896">
        <v>0</v>
      </c>
      <c r="BO896">
        <v>0</v>
      </c>
      <c r="BP896" s="96" t="s">
        <v>312</v>
      </c>
      <c r="BQ896" s="1">
        <v>-1.0132199301793299E-8</v>
      </c>
      <c r="BR896">
        <v>0</v>
      </c>
      <c r="BS896">
        <v>0</v>
      </c>
      <c r="BT896">
        <v>0</v>
      </c>
      <c r="BU896">
        <v>0</v>
      </c>
      <c r="BV896">
        <v>0</v>
      </c>
      <c r="BW896" s="1">
        <v>-5.8998349419248103E-6</v>
      </c>
      <c r="BX896">
        <v>0</v>
      </c>
      <c r="BY896">
        <v>0</v>
      </c>
      <c r="BZ896">
        <v>0</v>
      </c>
      <c r="CA896">
        <v>0</v>
      </c>
      <c r="CB896">
        <v>0</v>
      </c>
      <c r="CC896">
        <v>0</v>
      </c>
    </row>
    <row r="897" spans="1:81" x14ac:dyDescent="0.45">
      <c r="A897">
        <v>1</v>
      </c>
      <c r="B897" t="s">
        <v>93</v>
      </c>
      <c r="C897">
        <v>2030</v>
      </c>
      <c r="D897" t="s">
        <v>88</v>
      </c>
      <c r="E897" t="s">
        <v>302</v>
      </c>
      <c r="F897" t="s">
        <v>87</v>
      </c>
      <c r="G897">
        <v>0</v>
      </c>
      <c r="H897">
        <v>0</v>
      </c>
      <c r="I897">
        <v>0</v>
      </c>
      <c r="J897">
        <v>0</v>
      </c>
      <c r="K897">
        <v>0</v>
      </c>
      <c r="L897" s="1">
        <v>-3.5105279259511901E-5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 s="1">
        <v>-1.63976205974636E-6</v>
      </c>
      <c r="AA897">
        <v>0</v>
      </c>
      <c r="AB897">
        <v>0</v>
      </c>
      <c r="AC897">
        <v>0</v>
      </c>
      <c r="AD897">
        <v>0</v>
      </c>
      <c r="AE897">
        <v>0</v>
      </c>
      <c r="AF897" s="1">
        <v>-3.6745041319341498E-5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 s="1">
        <v>-3.6926593789510202E-5</v>
      </c>
      <c r="AQ897" s="96" t="s">
        <v>309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 s="96" t="s">
        <v>310</v>
      </c>
      <c r="BK897" s="96" t="s">
        <v>311</v>
      </c>
      <c r="BL897">
        <v>0</v>
      </c>
      <c r="BM897">
        <v>0</v>
      </c>
      <c r="BN897">
        <v>0</v>
      </c>
      <c r="BO897">
        <v>0</v>
      </c>
      <c r="BP897" s="96" t="s">
        <v>312</v>
      </c>
      <c r="BQ897" s="1">
        <v>-1.0132199301793299E-8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BX897">
        <v>0</v>
      </c>
      <c r="BY897">
        <v>0</v>
      </c>
      <c r="BZ897">
        <v>0</v>
      </c>
      <c r="CA897">
        <v>0</v>
      </c>
      <c r="CB897">
        <v>0</v>
      </c>
      <c r="CC897">
        <v>0</v>
      </c>
    </row>
    <row r="898" spans="1:81" x14ac:dyDescent="0.45">
      <c r="A898">
        <v>1</v>
      </c>
      <c r="B898" t="s">
        <v>93</v>
      </c>
      <c r="C898">
        <v>2030</v>
      </c>
      <c r="D898" t="s">
        <v>89</v>
      </c>
      <c r="E898" t="s">
        <v>302</v>
      </c>
      <c r="F898" t="s">
        <v>84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0.30625073361021099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0.31188236263695102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0.27868447143852498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0.38452163619426699</v>
      </c>
      <c r="BK898">
        <v>2.4911529730256201E-2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1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0.59098389928499495</v>
      </c>
      <c r="BX898">
        <v>0</v>
      </c>
      <c r="BY898">
        <v>0.46879378248176301</v>
      </c>
      <c r="BZ898">
        <v>0</v>
      </c>
      <c r="CA898">
        <v>0</v>
      </c>
      <c r="CB898">
        <v>0</v>
      </c>
      <c r="CC898">
        <v>0</v>
      </c>
    </row>
    <row r="899" spans="1:81" x14ac:dyDescent="0.45">
      <c r="A899">
        <v>1</v>
      </c>
      <c r="B899" t="s">
        <v>93</v>
      </c>
      <c r="C899">
        <v>2030</v>
      </c>
      <c r="D899" t="s">
        <v>89</v>
      </c>
      <c r="E899" t="s">
        <v>302</v>
      </c>
      <c r="F899" t="s">
        <v>85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0.31188236263695102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0.31188236263695102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0.31188236263695102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0.27868447143852498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0.38452163619426699</v>
      </c>
      <c r="BK899">
        <v>2.4911529730256201E-2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1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1</v>
      </c>
      <c r="BX899">
        <v>0</v>
      </c>
      <c r="BY899">
        <v>0.59098389928499495</v>
      </c>
      <c r="BZ899">
        <v>0.40901610071500499</v>
      </c>
      <c r="CA899">
        <v>0</v>
      </c>
      <c r="CB899">
        <v>0</v>
      </c>
      <c r="CC899">
        <v>0</v>
      </c>
    </row>
    <row r="900" spans="1:81" x14ac:dyDescent="0.45">
      <c r="A900">
        <v>1</v>
      </c>
      <c r="B900" t="s">
        <v>93</v>
      </c>
      <c r="C900">
        <v>2030</v>
      </c>
      <c r="D900" t="s">
        <v>89</v>
      </c>
      <c r="E900" t="s">
        <v>302</v>
      </c>
      <c r="F900" t="s">
        <v>86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-3.5836943796994599E-3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-1.9089342779726098E-2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-1.1272309813733E-3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2.0195786482707399E-2</v>
      </c>
      <c r="BK900" s="96" t="s">
        <v>313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 s="1">
        <v>-5.7868024605500804E-6</v>
      </c>
      <c r="BX900">
        <v>0</v>
      </c>
      <c r="BY900" s="96" t="s">
        <v>314</v>
      </c>
      <c r="BZ900">
        <v>0</v>
      </c>
      <c r="CA900">
        <v>0</v>
      </c>
      <c r="CB900">
        <v>0</v>
      </c>
      <c r="CC900">
        <v>0</v>
      </c>
    </row>
    <row r="901" spans="1:81" x14ac:dyDescent="0.45">
      <c r="A901">
        <v>1</v>
      </c>
      <c r="B901" t="s">
        <v>93</v>
      </c>
      <c r="C901">
        <v>2030</v>
      </c>
      <c r="D901" t="s">
        <v>89</v>
      </c>
      <c r="E901" t="s">
        <v>302</v>
      </c>
      <c r="F901" t="s">
        <v>87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-1.9089342779726098E-2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-1.9089342779726098E-2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-1.9089342779726098E-2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-1.1272309813733E-3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2.0195786482707399E-2</v>
      </c>
      <c r="BK901" s="96" t="s">
        <v>313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BX901">
        <v>0</v>
      </c>
      <c r="BY901" s="1">
        <v>-5.7868024605500804E-6</v>
      </c>
      <c r="BZ901" s="96" t="s">
        <v>315</v>
      </c>
      <c r="CA901">
        <v>0</v>
      </c>
      <c r="CB901">
        <v>0</v>
      </c>
      <c r="CC901">
        <v>0</v>
      </c>
    </row>
    <row r="902" spans="1:81" x14ac:dyDescent="0.45">
      <c r="A902">
        <v>1</v>
      </c>
      <c r="B902" t="s">
        <v>93</v>
      </c>
      <c r="C902">
        <v>2030</v>
      </c>
      <c r="D902" t="s">
        <v>90</v>
      </c>
      <c r="E902" t="s">
        <v>302</v>
      </c>
      <c r="F902" t="s">
        <v>84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0.49609504425616502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0.43247976522932702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3.5981800539593899E-2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0.44594002934633398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4.0120461968097702E-2</v>
      </c>
      <c r="BK902">
        <v>1.5951152553604402E-2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0.26736817816064801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1</v>
      </c>
      <c r="BX902">
        <v>0</v>
      </c>
      <c r="BY902">
        <v>0.73263182183935205</v>
      </c>
      <c r="BZ902">
        <v>0</v>
      </c>
      <c r="CA902">
        <v>0</v>
      </c>
      <c r="CB902">
        <v>0</v>
      </c>
      <c r="CC902">
        <v>0</v>
      </c>
    </row>
    <row r="903" spans="1:81" x14ac:dyDescent="0.45">
      <c r="A903">
        <v>1</v>
      </c>
      <c r="B903" t="s">
        <v>93</v>
      </c>
      <c r="C903">
        <v>2030</v>
      </c>
      <c r="D903" t="s">
        <v>90</v>
      </c>
      <c r="E903" t="s">
        <v>302</v>
      </c>
      <c r="F903" t="s">
        <v>85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0.49609504425616502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1.8933118757987399E-3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0.49798835613196402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0.46200655559237003</v>
      </c>
      <c r="AQ903">
        <v>3.5981800539593899E-2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0.44594002934633398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4.0120461968097702E-2</v>
      </c>
      <c r="BK903">
        <v>1.5951152553604402E-2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1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1</v>
      </c>
      <c r="BX903">
        <v>0</v>
      </c>
      <c r="BY903">
        <v>1</v>
      </c>
      <c r="BZ903">
        <v>0</v>
      </c>
      <c r="CA903">
        <v>0</v>
      </c>
      <c r="CB903">
        <v>0</v>
      </c>
      <c r="CC903">
        <v>0</v>
      </c>
    </row>
    <row r="904" spans="1:81" x14ac:dyDescent="0.45">
      <c r="A904">
        <v>1</v>
      </c>
      <c r="B904" t="s">
        <v>93</v>
      </c>
      <c r="C904">
        <v>2030</v>
      </c>
      <c r="D904" t="s">
        <v>90</v>
      </c>
      <c r="E904" t="s">
        <v>302</v>
      </c>
      <c r="F904" t="s">
        <v>86</v>
      </c>
      <c r="G904">
        <v>0</v>
      </c>
      <c r="H904">
        <v>0</v>
      </c>
      <c r="I904">
        <v>0</v>
      </c>
      <c r="J904">
        <v>0</v>
      </c>
      <c r="K904">
        <v>0</v>
      </c>
      <c r="L904" s="96" t="s">
        <v>316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 s="96" t="s">
        <v>317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 s="96" t="s">
        <v>318</v>
      </c>
      <c r="AR904">
        <v>0</v>
      </c>
      <c r="AS904">
        <v>0</v>
      </c>
      <c r="AT904">
        <v>0</v>
      </c>
      <c r="AU904">
        <v>0</v>
      </c>
      <c r="AV904">
        <v>0</v>
      </c>
      <c r="AW904" s="1">
        <v>-5.5568138426775898E-6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 s="1">
        <v>-1.69186299989743E-5</v>
      </c>
      <c r="BK904" s="96" t="s">
        <v>319</v>
      </c>
      <c r="BL904">
        <v>0</v>
      </c>
      <c r="BM904">
        <v>0</v>
      </c>
      <c r="BN904">
        <v>0</v>
      </c>
      <c r="BO904">
        <v>0</v>
      </c>
      <c r="BP904">
        <v>0</v>
      </c>
      <c r="BQ904" s="96" t="s">
        <v>320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BX904">
        <v>0</v>
      </c>
      <c r="BY904" s="1">
        <v>-2.57833340866487E-6</v>
      </c>
      <c r="BZ904">
        <v>0</v>
      </c>
      <c r="CA904">
        <v>0</v>
      </c>
      <c r="CB904">
        <v>0</v>
      </c>
      <c r="CC904">
        <v>0</v>
      </c>
    </row>
    <row r="905" spans="1:81" x14ac:dyDescent="0.45">
      <c r="A905">
        <v>1</v>
      </c>
      <c r="B905" t="s">
        <v>93</v>
      </c>
      <c r="C905">
        <v>2030</v>
      </c>
      <c r="D905" t="s">
        <v>90</v>
      </c>
      <c r="E905" t="s">
        <v>302</v>
      </c>
      <c r="F905" t="s">
        <v>87</v>
      </c>
      <c r="G905">
        <v>0</v>
      </c>
      <c r="H905">
        <v>0</v>
      </c>
      <c r="I905">
        <v>0</v>
      </c>
      <c r="J905">
        <v>0</v>
      </c>
      <c r="K905">
        <v>0</v>
      </c>
      <c r="L905" s="96" t="s">
        <v>316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 s="96" t="s">
        <v>321</v>
      </c>
      <c r="AA905">
        <v>0</v>
      </c>
      <c r="AB905">
        <v>0</v>
      </c>
      <c r="AC905">
        <v>0</v>
      </c>
      <c r="AD905">
        <v>0</v>
      </c>
      <c r="AE905">
        <v>0</v>
      </c>
      <c r="AF905" s="96" t="s">
        <v>322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 s="96" t="s">
        <v>323</v>
      </c>
      <c r="AQ905" s="96" t="s">
        <v>318</v>
      </c>
      <c r="AR905">
        <v>0</v>
      </c>
      <c r="AS905">
        <v>0</v>
      </c>
      <c r="AT905">
        <v>0</v>
      </c>
      <c r="AU905">
        <v>0</v>
      </c>
      <c r="AV905">
        <v>0</v>
      </c>
      <c r="AW905" s="1">
        <v>-5.5568138426775898E-6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 s="1">
        <v>-1.69186299989743E-5</v>
      </c>
      <c r="BK905" s="96" t="s">
        <v>319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0</v>
      </c>
      <c r="CB905">
        <v>0</v>
      </c>
      <c r="CC905">
        <v>0</v>
      </c>
    </row>
    <row r="906" spans="1:81" x14ac:dyDescent="0.45">
      <c r="A906">
        <v>1</v>
      </c>
      <c r="B906" t="s">
        <v>93</v>
      </c>
      <c r="C906">
        <v>2030</v>
      </c>
      <c r="D906" t="s">
        <v>91</v>
      </c>
      <c r="E906" t="s">
        <v>302</v>
      </c>
      <c r="F906" t="s">
        <v>84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0.44609705205714001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0.39992509764057599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0.54614520357391305</v>
      </c>
      <c r="BK906">
        <v>7.7577443689476203E-3</v>
      </c>
      <c r="BL906">
        <v>0</v>
      </c>
      <c r="BM906">
        <v>0</v>
      </c>
      <c r="BN906">
        <v>0</v>
      </c>
      <c r="BO906">
        <v>0</v>
      </c>
      <c r="BP906">
        <v>2.0865657268203902E-3</v>
      </c>
      <c r="BQ906">
        <v>0.99791343427318002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0.31539243486169799</v>
      </c>
      <c r="BX906">
        <v>0</v>
      </c>
      <c r="BY906">
        <v>0</v>
      </c>
      <c r="BZ906">
        <v>0</v>
      </c>
      <c r="CA906">
        <v>0</v>
      </c>
      <c r="CB906">
        <v>0</v>
      </c>
      <c r="CC906">
        <v>0</v>
      </c>
    </row>
    <row r="907" spans="1:81" x14ac:dyDescent="0.45">
      <c r="A907">
        <v>1</v>
      </c>
      <c r="B907" t="s">
        <v>93</v>
      </c>
      <c r="C907">
        <v>2030</v>
      </c>
      <c r="D907" t="s">
        <v>91</v>
      </c>
      <c r="E907" t="s">
        <v>302</v>
      </c>
      <c r="F907" t="s">
        <v>85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0.44609705205714001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0.39992509764057599</v>
      </c>
      <c r="AG907">
        <v>0</v>
      </c>
      <c r="AH907">
        <v>0</v>
      </c>
      <c r="AI907">
        <v>4.6171954416564097E-2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0.44609705205714001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0.54614520357391305</v>
      </c>
      <c r="BK907">
        <v>7.7577443689476203E-3</v>
      </c>
      <c r="BL907">
        <v>0</v>
      </c>
      <c r="BM907">
        <v>0</v>
      </c>
      <c r="BN907">
        <v>0</v>
      </c>
      <c r="BO907">
        <v>0</v>
      </c>
      <c r="BP907">
        <v>2.0865657268203902E-3</v>
      </c>
      <c r="BQ907">
        <v>0.99791343427318002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1</v>
      </c>
      <c r="BX907">
        <v>0</v>
      </c>
      <c r="BY907">
        <v>1</v>
      </c>
      <c r="BZ907">
        <v>0</v>
      </c>
      <c r="CA907">
        <v>0</v>
      </c>
      <c r="CB907">
        <v>0</v>
      </c>
      <c r="CC907">
        <v>0</v>
      </c>
    </row>
    <row r="908" spans="1:81" x14ac:dyDescent="0.45">
      <c r="A908">
        <v>1</v>
      </c>
      <c r="B908" t="s">
        <v>93</v>
      </c>
      <c r="C908">
        <v>2030</v>
      </c>
      <c r="D908" t="s">
        <v>91</v>
      </c>
      <c r="E908" t="s">
        <v>302</v>
      </c>
      <c r="F908" t="s">
        <v>86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1.60505055909255E-4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1.60505055909255E-4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-2.14006741212303E-4</v>
      </c>
      <c r="BK908" s="96" t="s">
        <v>324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BX908">
        <v>0</v>
      </c>
      <c r="BY908">
        <v>0</v>
      </c>
      <c r="BZ908">
        <v>0</v>
      </c>
      <c r="CA908">
        <v>0</v>
      </c>
      <c r="CB908">
        <v>0</v>
      </c>
      <c r="CC908">
        <v>0</v>
      </c>
    </row>
    <row r="909" spans="1:81" x14ac:dyDescent="0.45">
      <c r="A909">
        <v>1</v>
      </c>
      <c r="B909" t="s">
        <v>93</v>
      </c>
      <c r="C909">
        <v>2030</v>
      </c>
      <c r="D909" t="s">
        <v>91</v>
      </c>
      <c r="E909" t="s">
        <v>302</v>
      </c>
      <c r="F909" t="s">
        <v>87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1.60505055909255E-4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1.60505055909255E-4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1.60505055909255E-4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-2.14006741212303E-4</v>
      </c>
      <c r="BK909" s="96" t="s">
        <v>324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BX909">
        <v>0</v>
      </c>
      <c r="BY909">
        <v>0</v>
      </c>
      <c r="BZ909">
        <v>0</v>
      </c>
      <c r="CA909">
        <v>0</v>
      </c>
      <c r="CB909">
        <v>0</v>
      </c>
      <c r="CC909">
        <v>0</v>
      </c>
    </row>
    <row r="910" spans="1:81" x14ac:dyDescent="0.45">
      <c r="A910">
        <v>1</v>
      </c>
      <c r="B910" t="s">
        <v>93</v>
      </c>
      <c r="C910">
        <v>2030</v>
      </c>
      <c r="D910" t="s">
        <v>92</v>
      </c>
      <c r="E910" t="s">
        <v>302</v>
      </c>
      <c r="F910" t="s">
        <v>84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0.33959416889689897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0.38060746483742303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1.2663771572401301E-2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0.26867763073564699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0.26292304823905499</v>
      </c>
      <c r="BK910">
        <v>1.6731599125256801E-2</v>
      </c>
      <c r="BL910">
        <v>0</v>
      </c>
      <c r="BM910">
        <v>0</v>
      </c>
      <c r="BN910">
        <v>0</v>
      </c>
      <c r="BO910">
        <v>0</v>
      </c>
      <c r="BP910" s="96" t="s">
        <v>325</v>
      </c>
      <c r="BQ910">
        <v>0.75942524092337405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0.73100482817822698</v>
      </c>
      <c r="BX910">
        <v>0</v>
      </c>
      <c r="BY910">
        <v>0.656698271877318</v>
      </c>
      <c r="BZ910">
        <v>0</v>
      </c>
      <c r="CA910">
        <v>0</v>
      </c>
      <c r="CB910">
        <v>0</v>
      </c>
      <c r="CC910">
        <v>0</v>
      </c>
    </row>
    <row r="911" spans="1:81" x14ac:dyDescent="0.45">
      <c r="A911">
        <v>1</v>
      </c>
      <c r="B911" t="s">
        <v>93</v>
      </c>
      <c r="C911">
        <v>2030</v>
      </c>
      <c r="D911" t="s">
        <v>92</v>
      </c>
      <c r="E911" t="s">
        <v>302</v>
      </c>
      <c r="F911" t="s">
        <v>85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0.34178393999541701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0.109883781904625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0.45082968533329199</v>
      </c>
      <c r="AG911">
        <v>0</v>
      </c>
      <c r="AH911">
        <v>0</v>
      </c>
      <c r="AI911">
        <v>8.3803656674966099E-4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0.43900395032764</v>
      </c>
      <c r="AQ911">
        <v>1.2663771572401301E-2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0.26867763073564699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0.26292304823905499</v>
      </c>
      <c r="BK911">
        <v>1.6731599125256801E-2</v>
      </c>
      <c r="BL911">
        <v>0</v>
      </c>
      <c r="BM911">
        <v>0</v>
      </c>
      <c r="BN911">
        <v>0</v>
      </c>
      <c r="BO911">
        <v>0</v>
      </c>
      <c r="BP911" s="96" t="s">
        <v>325</v>
      </c>
      <c r="BQ911">
        <v>0.99991454551810699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1</v>
      </c>
      <c r="BX911">
        <v>0</v>
      </c>
      <c r="BY911">
        <v>0.84096046953353498</v>
      </c>
      <c r="BZ911">
        <v>0.15903953046646499</v>
      </c>
      <c r="CA911">
        <v>0</v>
      </c>
      <c r="CB911">
        <v>0</v>
      </c>
      <c r="CC911">
        <v>0</v>
      </c>
    </row>
    <row r="912" spans="1:81" x14ac:dyDescent="0.45">
      <c r="A912">
        <v>1</v>
      </c>
      <c r="B912" t="s">
        <v>93</v>
      </c>
      <c r="C912">
        <v>2030</v>
      </c>
      <c r="D912" t="s">
        <v>92</v>
      </c>
      <c r="E912" t="s">
        <v>302</v>
      </c>
      <c r="F912" t="s">
        <v>86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-1.3919432661736999E-3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-7.4129891827864301E-3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 s="96" t="s">
        <v>326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-4.4072175633752498E-4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7.8498414130210303E-3</v>
      </c>
      <c r="BK912" s="96" t="s">
        <v>327</v>
      </c>
      <c r="BL912">
        <v>0</v>
      </c>
      <c r="BM912">
        <v>0</v>
      </c>
      <c r="BN912">
        <v>0</v>
      </c>
      <c r="BO912">
        <v>0</v>
      </c>
      <c r="BP912" s="96" t="s">
        <v>328</v>
      </c>
      <c r="BQ912" s="1">
        <v>-2.11642575964621E-6</v>
      </c>
      <c r="BR912">
        <v>0</v>
      </c>
      <c r="BS912">
        <v>0</v>
      </c>
      <c r="BT912">
        <v>0</v>
      </c>
      <c r="BU912">
        <v>0</v>
      </c>
      <c r="BV912">
        <v>0</v>
      </c>
      <c r="BW912" s="1">
        <v>-2.0836958638526001E-6</v>
      </c>
      <c r="BX912">
        <v>0</v>
      </c>
      <c r="BY912" s="1">
        <v>-6.5279121652661598E-7</v>
      </c>
      <c r="BZ912">
        <v>0</v>
      </c>
      <c r="CA912">
        <v>0</v>
      </c>
      <c r="CB912">
        <v>0</v>
      </c>
      <c r="CC912">
        <v>0</v>
      </c>
    </row>
    <row r="913" spans="1:81" x14ac:dyDescent="0.45">
      <c r="A913">
        <v>1</v>
      </c>
      <c r="B913" t="s">
        <v>93</v>
      </c>
      <c r="C913">
        <v>2030</v>
      </c>
      <c r="D913" t="s">
        <v>92</v>
      </c>
      <c r="E913" t="s">
        <v>302</v>
      </c>
      <c r="F913" t="s">
        <v>87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-7.4210682487266802E-3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 s="1">
        <v>-2.1983909988809699E-6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-7.4232943078499898E-3</v>
      </c>
      <c r="AG913">
        <v>0</v>
      </c>
      <c r="AH913">
        <v>0</v>
      </c>
      <c r="AI913" s="96" t="s">
        <v>329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-7.4246557809882199E-3</v>
      </c>
      <c r="AQ913" s="96" t="s">
        <v>326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-4.4072175633752498E-4</v>
      </c>
      <c r="AX913">
        <v>0</v>
      </c>
      <c r="AY913">
        <v>0</v>
      </c>
      <c r="AZ913">
        <v>0</v>
      </c>
      <c r="BA913">
        <v>0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7.8498414130210303E-3</v>
      </c>
      <c r="BK913" s="96" t="s">
        <v>327</v>
      </c>
      <c r="BL913">
        <v>0</v>
      </c>
      <c r="BM913">
        <v>0</v>
      </c>
      <c r="BN913">
        <v>0</v>
      </c>
      <c r="BO913">
        <v>0</v>
      </c>
      <c r="BP913" s="96" t="s">
        <v>328</v>
      </c>
      <c r="BQ913" s="1">
        <v>-2.8213150704559102E-9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BX913">
        <v>0</v>
      </c>
      <c r="BY913" s="1">
        <v>-2.3376311982792301E-6</v>
      </c>
      <c r="BZ913" s="96" t="s">
        <v>330</v>
      </c>
      <c r="CA913">
        <v>0</v>
      </c>
      <c r="CB913">
        <v>0</v>
      </c>
      <c r="CC913">
        <v>0</v>
      </c>
    </row>
    <row r="914" spans="1:81" x14ac:dyDescent="0.45">
      <c r="A914">
        <v>1</v>
      </c>
      <c r="B914" t="s">
        <v>93</v>
      </c>
      <c r="C914">
        <v>2031</v>
      </c>
      <c r="D914" t="s">
        <v>82</v>
      </c>
      <c r="E914" t="s">
        <v>302</v>
      </c>
      <c r="F914" t="s">
        <v>84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0.45170937480324902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0.53132279796008297</v>
      </c>
      <c r="BK914">
        <v>1.69678272366681E-2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1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BX914">
        <v>0</v>
      </c>
      <c r="BY914">
        <v>0</v>
      </c>
      <c r="BZ914">
        <v>0</v>
      </c>
      <c r="CA914">
        <v>0</v>
      </c>
      <c r="CB914">
        <v>0</v>
      </c>
      <c r="CC914">
        <v>0</v>
      </c>
    </row>
    <row r="915" spans="1:81" x14ac:dyDescent="0.45">
      <c r="A915">
        <v>1</v>
      </c>
      <c r="B915" t="s">
        <v>93</v>
      </c>
      <c r="C915">
        <v>2031</v>
      </c>
      <c r="D915" t="s">
        <v>82</v>
      </c>
      <c r="E915" t="s">
        <v>302</v>
      </c>
      <c r="F915" t="s">
        <v>85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0.45170937480324902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0.53132279796008297</v>
      </c>
      <c r="BK915">
        <v>1.69678272366681E-2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1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1</v>
      </c>
      <c r="BX915">
        <v>0</v>
      </c>
      <c r="BY915">
        <v>1</v>
      </c>
      <c r="BZ915">
        <v>0</v>
      </c>
      <c r="CA915">
        <v>0</v>
      </c>
      <c r="CB915">
        <v>0</v>
      </c>
      <c r="CC915">
        <v>0</v>
      </c>
    </row>
    <row r="916" spans="1:81" x14ac:dyDescent="0.45">
      <c r="A916">
        <v>1</v>
      </c>
      <c r="B916" t="s">
        <v>93</v>
      </c>
      <c r="C916">
        <v>2031</v>
      </c>
      <c r="D916" t="s">
        <v>82</v>
      </c>
      <c r="E916" t="s">
        <v>302</v>
      </c>
      <c r="F916" t="s">
        <v>86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1.2287266272997799E-4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 s="1">
        <v>-2.9506245406762899E-5</v>
      </c>
      <c r="BK916" s="1">
        <v>-9.3366417323301906E-5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BX916">
        <v>0</v>
      </c>
      <c r="BY916">
        <v>0</v>
      </c>
      <c r="BZ916">
        <v>0</v>
      </c>
      <c r="CA916">
        <v>0</v>
      </c>
      <c r="CB916">
        <v>0</v>
      </c>
      <c r="CC916">
        <v>0</v>
      </c>
    </row>
    <row r="917" spans="1:81" x14ac:dyDescent="0.45">
      <c r="A917">
        <v>1</v>
      </c>
      <c r="B917" t="s">
        <v>93</v>
      </c>
      <c r="C917">
        <v>2031</v>
      </c>
      <c r="D917" t="s">
        <v>82</v>
      </c>
      <c r="E917" t="s">
        <v>302</v>
      </c>
      <c r="F917" t="s">
        <v>87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1.2287266272997799E-4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 s="1">
        <v>-2.9506245406762899E-5</v>
      </c>
      <c r="BK917" s="1">
        <v>-9.3366417323301906E-5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BX917">
        <v>0</v>
      </c>
      <c r="BY917">
        <v>0</v>
      </c>
      <c r="BZ917">
        <v>0</v>
      </c>
      <c r="CA917">
        <v>0</v>
      </c>
      <c r="CB917">
        <v>0</v>
      </c>
      <c r="CC917">
        <v>0</v>
      </c>
    </row>
    <row r="918" spans="1:81" x14ac:dyDescent="0.45">
      <c r="A918">
        <v>1</v>
      </c>
      <c r="B918" t="s">
        <v>93</v>
      </c>
      <c r="C918">
        <v>2031</v>
      </c>
      <c r="D918" t="s">
        <v>88</v>
      </c>
      <c r="E918" t="s">
        <v>302</v>
      </c>
      <c r="F918" t="s">
        <v>84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1.32165902442061E-2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0.46709546237317701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0</v>
      </c>
      <c r="BD918">
        <v>0</v>
      </c>
      <c r="BE918">
        <v>1.00919144345084E-2</v>
      </c>
      <c r="BF918">
        <v>0</v>
      </c>
      <c r="BG918">
        <v>0</v>
      </c>
      <c r="BH918">
        <v>0</v>
      </c>
      <c r="BI918">
        <v>0</v>
      </c>
      <c r="BJ918">
        <v>0.50468701371454605</v>
      </c>
      <c r="BK918">
        <v>4.9090192335622604E-3</v>
      </c>
      <c r="BL918">
        <v>0</v>
      </c>
      <c r="BM918">
        <v>0</v>
      </c>
      <c r="BN918">
        <v>0</v>
      </c>
      <c r="BO918">
        <v>0</v>
      </c>
      <c r="BP918">
        <v>2.0333215760316999E-4</v>
      </c>
      <c r="BQ918">
        <v>0.99979666784239696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0.71489096831752996</v>
      </c>
      <c r="BX918">
        <v>0</v>
      </c>
      <c r="BY918">
        <v>1</v>
      </c>
      <c r="BZ918">
        <v>0</v>
      </c>
      <c r="CA918">
        <v>0</v>
      </c>
      <c r="CB918">
        <v>0</v>
      </c>
      <c r="CC918">
        <v>0</v>
      </c>
    </row>
    <row r="919" spans="1:81" x14ac:dyDescent="0.45">
      <c r="A919">
        <v>1</v>
      </c>
      <c r="B919" t="s">
        <v>93</v>
      </c>
      <c r="C919">
        <v>2031</v>
      </c>
      <c r="D919" t="s">
        <v>88</v>
      </c>
      <c r="E919" t="s">
        <v>302</v>
      </c>
      <c r="F919" t="s">
        <v>85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1.32165902442061E-2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1.32165902442061E-2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1.32165902442061E-2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0.46709546237317701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1.00919144345084E-2</v>
      </c>
      <c r="BF919">
        <v>0</v>
      </c>
      <c r="BG919">
        <v>0</v>
      </c>
      <c r="BH919">
        <v>0</v>
      </c>
      <c r="BI919">
        <v>0</v>
      </c>
      <c r="BJ919">
        <v>0.50468701371454605</v>
      </c>
      <c r="BK919">
        <v>4.9090192335622604E-3</v>
      </c>
      <c r="BL919">
        <v>0</v>
      </c>
      <c r="BM919">
        <v>0</v>
      </c>
      <c r="BN919">
        <v>0</v>
      </c>
      <c r="BO919">
        <v>0</v>
      </c>
      <c r="BP919">
        <v>2.0333215760316999E-4</v>
      </c>
      <c r="BQ919">
        <v>0.99979666784239696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1</v>
      </c>
      <c r="BX919">
        <v>0</v>
      </c>
      <c r="BY919">
        <v>1</v>
      </c>
      <c r="BZ919">
        <v>0</v>
      </c>
      <c r="CA919">
        <v>0</v>
      </c>
      <c r="CB919">
        <v>0</v>
      </c>
      <c r="CC919">
        <v>0</v>
      </c>
    </row>
    <row r="920" spans="1:81" x14ac:dyDescent="0.45">
      <c r="A920">
        <v>1</v>
      </c>
      <c r="B920" t="s">
        <v>93</v>
      </c>
      <c r="C920">
        <v>2031</v>
      </c>
      <c r="D920" t="s">
        <v>88</v>
      </c>
      <c r="E920" t="s">
        <v>302</v>
      </c>
      <c r="F920" t="s">
        <v>86</v>
      </c>
      <c r="G920">
        <v>0</v>
      </c>
      <c r="H920">
        <v>0</v>
      </c>
      <c r="I920">
        <v>0</v>
      </c>
      <c r="J920">
        <v>0</v>
      </c>
      <c r="K920">
        <v>0</v>
      </c>
      <c r="L920" s="1">
        <v>-1.5774901022145398E-5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 s="1">
        <v>-4.12268906391233E-6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-7.1446000883131997E-3</v>
      </c>
      <c r="BF920">
        <v>0</v>
      </c>
      <c r="BG920">
        <v>0</v>
      </c>
      <c r="BH920">
        <v>0</v>
      </c>
      <c r="BI920">
        <v>0</v>
      </c>
      <c r="BJ920">
        <v>7.1434452498161903E-3</v>
      </c>
      <c r="BK920" s="96" t="s">
        <v>331</v>
      </c>
      <c r="BL920">
        <v>0</v>
      </c>
      <c r="BM920">
        <v>0</v>
      </c>
      <c r="BN920">
        <v>0</v>
      </c>
      <c r="BO920">
        <v>0</v>
      </c>
      <c r="BP920" s="1">
        <v>-4.1367220648794804E-6</v>
      </c>
      <c r="BQ920" s="96" t="s">
        <v>332</v>
      </c>
      <c r="BR920">
        <v>0</v>
      </c>
      <c r="BS920">
        <v>0</v>
      </c>
      <c r="BT920">
        <v>0</v>
      </c>
      <c r="BU920">
        <v>0</v>
      </c>
      <c r="BV920">
        <v>0</v>
      </c>
      <c r="BW920" s="1">
        <v>-5.2972426357600397E-6</v>
      </c>
      <c r="BX920">
        <v>0</v>
      </c>
      <c r="BY920">
        <v>0</v>
      </c>
      <c r="BZ920">
        <v>0</v>
      </c>
      <c r="CA920">
        <v>0</v>
      </c>
      <c r="CB920">
        <v>0</v>
      </c>
      <c r="CC920">
        <v>0</v>
      </c>
    </row>
    <row r="921" spans="1:81" x14ac:dyDescent="0.45">
      <c r="A921">
        <v>1</v>
      </c>
      <c r="B921" t="s">
        <v>93</v>
      </c>
      <c r="C921">
        <v>2031</v>
      </c>
      <c r="D921" t="s">
        <v>88</v>
      </c>
      <c r="E921" t="s">
        <v>302</v>
      </c>
      <c r="F921" t="s">
        <v>87</v>
      </c>
      <c r="G921">
        <v>0</v>
      </c>
      <c r="H921">
        <v>0</v>
      </c>
      <c r="I921">
        <v>0</v>
      </c>
      <c r="J921">
        <v>0</v>
      </c>
      <c r="K921">
        <v>0</v>
      </c>
      <c r="L921" s="1">
        <v>-1.5774901022145398E-5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 s="1">
        <v>-1.5774901022145398E-5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 s="1">
        <v>-1.5774901022145398E-5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 s="1">
        <v>-4.12268906391233E-6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  <c r="BD921">
        <v>0</v>
      </c>
      <c r="BE921">
        <v>-7.1446000883131997E-3</v>
      </c>
      <c r="BF921">
        <v>0</v>
      </c>
      <c r="BG921">
        <v>0</v>
      </c>
      <c r="BH921">
        <v>0</v>
      </c>
      <c r="BI921">
        <v>0</v>
      </c>
      <c r="BJ921">
        <v>7.1434452498161903E-3</v>
      </c>
      <c r="BK921" s="96" t="s">
        <v>331</v>
      </c>
      <c r="BL921">
        <v>0</v>
      </c>
      <c r="BM921">
        <v>0</v>
      </c>
      <c r="BN921">
        <v>0</v>
      </c>
      <c r="BO921">
        <v>0</v>
      </c>
      <c r="BP921" s="1">
        <v>-4.1367220648794804E-6</v>
      </c>
      <c r="BQ921" s="96" t="s">
        <v>332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BX921">
        <v>0</v>
      </c>
      <c r="BY921">
        <v>0</v>
      </c>
      <c r="BZ921">
        <v>0</v>
      </c>
      <c r="CA921">
        <v>0</v>
      </c>
      <c r="CB921">
        <v>0</v>
      </c>
      <c r="CC921">
        <v>0</v>
      </c>
    </row>
    <row r="922" spans="1:81" x14ac:dyDescent="0.45">
      <c r="A922">
        <v>1</v>
      </c>
      <c r="B922" t="s">
        <v>93</v>
      </c>
      <c r="C922">
        <v>2031</v>
      </c>
      <c r="D922" t="s">
        <v>89</v>
      </c>
      <c r="E922" t="s">
        <v>302</v>
      </c>
      <c r="F922" t="s">
        <v>84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0.30621395581076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0.31184371489202301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0.27868930220946198</v>
      </c>
      <c r="AX922">
        <v>0</v>
      </c>
      <c r="AY922">
        <v>0</v>
      </c>
      <c r="AZ922">
        <v>0</v>
      </c>
      <c r="BA922">
        <v>0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0.38450880039945101</v>
      </c>
      <c r="BK922">
        <v>2.49581824990638E-2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1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0.59097740606665805</v>
      </c>
      <c r="BX922">
        <v>0</v>
      </c>
      <c r="BY922">
        <v>0.46878791661465502</v>
      </c>
      <c r="BZ922">
        <v>0</v>
      </c>
      <c r="CA922">
        <v>0</v>
      </c>
      <c r="CB922">
        <v>0</v>
      </c>
      <c r="CC922">
        <v>0</v>
      </c>
    </row>
    <row r="923" spans="1:81" x14ac:dyDescent="0.45">
      <c r="A923">
        <v>1</v>
      </c>
      <c r="B923" t="s">
        <v>93</v>
      </c>
      <c r="C923">
        <v>2031</v>
      </c>
      <c r="D923" t="s">
        <v>89</v>
      </c>
      <c r="E923" t="s">
        <v>302</v>
      </c>
      <c r="F923" t="s">
        <v>85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0.31184371489202301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0.31184371489202301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0.31184371489202301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0.27868930220946198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0.38450880039945101</v>
      </c>
      <c r="BK923">
        <v>2.49581824990638E-2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1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1</v>
      </c>
      <c r="BX923">
        <v>0</v>
      </c>
      <c r="BY923">
        <v>0.59097740606665805</v>
      </c>
      <c r="BZ923">
        <v>0.409022593933342</v>
      </c>
      <c r="CA923">
        <v>0</v>
      </c>
      <c r="CB923">
        <v>0</v>
      </c>
      <c r="CC923">
        <v>0</v>
      </c>
    </row>
    <row r="924" spans="1:81" x14ac:dyDescent="0.45">
      <c r="A924">
        <v>1</v>
      </c>
      <c r="B924" t="s">
        <v>93</v>
      </c>
      <c r="C924">
        <v>2031</v>
      </c>
      <c r="D924" t="s">
        <v>89</v>
      </c>
      <c r="E924" t="s">
        <v>302</v>
      </c>
      <c r="F924" t="s">
        <v>86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-3.58785111888238E-3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-1.91080062846028E-2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-1.13265106200938E-3</v>
      </c>
      <c r="AX924">
        <v>0</v>
      </c>
      <c r="AY924">
        <v>0</v>
      </c>
      <c r="AZ924">
        <v>0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2.02095161313222E-2</v>
      </c>
      <c r="BK924" s="96" t="s">
        <v>333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 s="1">
        <v>-4.4222825149598E-6</v>
      </c>
      <c r="BX924">
        <v>0</v>
      </c>
      <c r="BY924" s="96" t="s">
        <v>334</v>
      </c>
      <c r="BZ924">
        <v>0</v>
      </c>
      <c r="CA924">
        <v>0</v>
      </c>
      <c r="CB924">
        <v>0</v>
      </c>
      <c r="CC924">
        <v>0</v>
      </c>
    </row>
    <row r="925" spans="1:81" x14ac:dyDescent="0.45">
      <c r="A925">
        <v>1</v>
      </c>
      <c r="B925" t="s">
        <v>93</v>
      </c>
      <c r="C925">
        <v>2031</v>
      </c>
      <c r="D925" t="s">
        <v>89</v>
      </c>
      <c r="E925" t="s">
        <v>302</v>
      </c>
      <c r="F925" t="s">
        <v>87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-1.91080062846028E-2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-1.91080062846028E-2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-1.91080062846028E-2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-1.13265106200938E-3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2.02095161313222E-2</v>
      </c>
      <c r="BK925" s="96" t="s">
        <v>333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BX925">
        <v>0</v>
      </c>
      <c r="BY925" s="1">
        <v>-4.4222825149598E-6</v>
      </c>
      <c r="BZ925" s="96" t="s">
        <v>335</v>
      </c>
      <c r="CA925">
        <v>0</v>
      </c>
      <c r="CB925">
        <v>0</v>
      </c>
      <c r="CC925">
        <v>0</v>
      </c>
    </row>
    <row r="926" spans="1:81" x14ac:dyDescent="0.45">
      <c r="A926">
        <v>1</v>
      </c>
      <c r="B926" t="s">
        <v>93</v>
      </c>
      <c r="C926">
        <v>2031</v>
      </c>
      <c r="D926" t="s">
        <v>90</v>
      </c>
      <c r="E926" t="s">
        <v>302</v>
      </c>
      <c r="F926" t="s">
        <v>84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0.313144486141053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0.313144486141053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3.5977371457636499E-2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0.44594966243490403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0.222305023997729</v>
      </c>
      <c r="BK926">
        <v>1.8600827426313801E-2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0.267366933110951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1</v>
      </c>
      <c r="BX926">
        <v>0</v>
      </c>
      <c r="BY926">
        <v>0.73263306688904895</v>
      </c>
      <c r="BZ926">
        <v>0</v>
      </c>
      <c r="CA926">
        <v>0</v>
      </c>
      <c r="CB926">
        <v>0</v>
      </c>
      <c r="CC926">
        <v>0</v>
      </c>
    </row>
    <row r="927" spans="1:81" x14ac:dyDescent="0.45">
      <c r="A927">
        <v>1</v>
      </c>
      <c r="B927" t="s">
        <v>93</v>
      </c>
      <c r="C927">
        <v>2031</v>
      </c>
      <c r="D927" t="s">
        <v>90</v>
      </c>
      <c r="E927" t="s">
        <v>302</v>
      </c>
      <c r="F927" t="s">
        <v>85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0.313144486141053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0.313144486141053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0.27716711468341598</v>
      </c>
      <c r="AQ927">
        <v>3.5977371457636499E-2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0.44594966243490403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0.222305023997729</v>
      </c>
      <c r="BK927">
        <v>1.8600827426313801E-2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1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1</v>
      </c>
      <c r="BX927">
        <v>0</v>
      </c>
      <c r="BY927">
        <v>1</v>
      </c>
      <c r="BZ927">
        <v>0</v>
      </c>
      <c r="CA927">
        <v>0</v>
      </c>
      <c r="CB927">
        <v>0</v>
      </c>
      <c r="CC927">
        <v>0</v>
      </c>
    </row>
    <row r="928" spans="1:81" x14ac:dyDescent="0.45">
      <c r="A928">
        <v>1</v>
      </c>
      <c r="B928" t="s">
        <v>93</v>
      </c>
      <c r="C928">
        <v>2031</v>
      </c>
      <c r="D928" t="s">
        <v>90</v>
      </c>
      <c r="E928" t="s">
        <v>302</v>
      </c>
      <c r="F928" t="s">
        <v>86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-4.8956557288815095E-4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-1.70197684737916E-4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 s="96" t="s">
        <v>336</v>
      </c>
      <c r="AR928">
        <v>0</v>
      </c>
      <c r="AS928">
        <v>0</v>
      </c>
      <c r="AT928">
        <v>0</v>
      </c>
      <c r="AU928">
        <v>0</v>
      </c>
      <c r="AV928">
        <v>0</v>
      </c>
      <c r="AW928" s="1">
        <v>-6.1938258889560103E-6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4.7741168668818902E-4</v>
      </c>
      <c r="BK928" s="96" t="s">
        <v>337</v>
      </c>
      <c r="BL928">
        <v>0</v>
      </c>
      <c r="BM928">
        <v>0</v>
      </c>
      <c r="BN928">
        <v>0</v>
      </c>
      <c r="BO928">
        <v>0</v>
      </c>
      <c r="BP928">
        <v>0</v>
      </c>
      <c r="BQ928" s="96" t="s">
        <v>338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BX928">
        <v>0</v>
      </c>
      <c r="BY928" s="1">
        <v>-5.7398578937606402E-6</v>
      </c>
      <c r="BZ928">
        <v>0</v>
      </c>
      <c r="CA928">
        <v>0</v>
      </c>
      <c r="CB928">
        <v>0</v>
      </c>
      <c r="CC928">
        <v>0</v>
      </c>
    </row>
    <row r="929" spans="1:81" x14ac:dyDescent="0.45">
      <c r="A929">
        <v>1</v>
      </c>
      <c r="B929" t="s">
        <v>93</v>
      </c>
      <c r="C929">
        <v>2031</v>
      </c>
      <c r="D929" t="s">
        <v>90</v>
      </c>
      <c r="E929" t="s">
        <v>302</v>
      </c>
      <c r="F929" t="s">
        <v>87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-4.8956557288815095E-4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-4.8956557288815095E-4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-4.9369296248752404E-4</v>
      </c>
      <c r="AQ929" s="96" t="s">
        <v>336</v>
      </c>
      <c r="AR929">
        <v>0</v>
      </c>
      <c r="AS929">
        <v>0</v>
      </c>
      <c r="AT929">
        <v>0</v>
      </c>
      <c r="AU929">
        <v>0</v>
      </c>
      <c r="AV929">
        <v>0</v>
      </c>
      <c r="AW929" s="1">
        <v>-6.1938258889560103E-6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4.7741168668818902E-4</v>
      </c>
      <c r="BK929" s="96" t="s">
        <v>337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BX929">
        <v>0</v>
      </c>
      <c r="BY929">
        <v>0</v>
      </c>
      <c r="BZ929">
        <v>0</v>
      </c>
      <c r="CA929">
        <v>0</v>
      </c>
      <c r="CB929">
        <v>0</v>
      </c>
      <c r="CC929">
        <v>0</v>
      </c>
    </row>
    <row r="930" spans="1:81" x14ac:dyDescent="0.45">
      <c r="A930">
        <v>1</v>
      </c>
      <c r="B930" t="s">
        <v>93</v>
      </c>
      <c r="C930">
        <v>2031</v>
      </c>
      <c r="D930" t="s">
        <v>91</v>
      </c>
      <c r="E930" t="s">
        <v>302</v>
      </c>
      <c r="F930" t="s">
        <v>84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0.445977749251177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0.399818142918271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0.54621309370988402</v>
      </c>
      <c r="BK930">
        <v>7.8091570389388102E-3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1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0.315361574668378</v>
      </c>
      <c r="BX930">
        <v>0</v>
      </c>
      <c r="BY930">
        <v>0</v>
      </c>
      <c r="BZ930">
        <v>0</v>
      </c>
      <c r="CA930">
        <v>0</v>
      </c>
      <c r="CB930">
        <v>0</v>
      </c>
      <c r="CC930">
        <v>0</v>
      </c>
    </row>
    <row r="931" spans="1:81" x14ac:dyDescent="0.45">
      <c r="A931">
        <v>1</v>
      </c>
      <c r="B931" t="s">
        <v>93</v>
      </c>
      <c r="C931">
        <v>2031</v>
      </c>
      <c r="D931" t="s">
        <v>91</v>
      </c>
      <c r="E931" t="s">
        <v>302</v>
      </c>
      <c r="F931" t="s">
        <v>85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0.445977749251177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0.399818142918271</v>
      </c>
      <c r="AG931">
        <v>0</v>
      </c>
      <c r="AH931">
        <v>0</v>
      </c>
      <c r="AI931">
        <v>4.6159606332905397E-2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0.445977749251177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0.54621309370988402</v>
      </c>
      <c r="BK931">
        <v>7.8091570389388102E-3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1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1</v>
      </c>
      <c r="BX931">
        <v>0</v>
      </c>
      <c r="BY931">
        <v>1</v>
      </c>
      <c r="BZ931">
        <v>0</v>
      </c>
      <c r="CA931">
        <v>0</v>
      </c>
      <c r="CB931">
        <v>0</v>
      </c>
      <c r="CC931">
        <v>0</v>
      </c>
    </row>
    <row r="932" spans="1:81" x14ac:dyDescent="0.45">
      <c r="A932">
        <v>1</v>
      </c>
      <c r="B932" t="s">
        <v>93</v>
      </c>
      <c r="C932">
        <v>2031</v>
      </c>
      <c r="D932" t="s">
        <v>91</v>
      </c>
      <c r="E932" t="s">
        <v>302</v>
      </c>
      <c r="F932" t="s">
        <v>86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4.2789901583228902E-4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2.6743688489516698E-4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-3.74411638853211E-4</v>
      </c>
      <c r="BK932" s="1">
        <v>-5.3487376979033599E-5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BX932">
        <v>0</v>
      </c>
      <c r="BY932">
        <v>0</v>
      </c>
      <c r="BZ932">
        <v>0</v>
      </c>
      <c r="CA932">
        <v>0</v>
      </c>
      <c r="CB932">
        <v>0</v>
      </c>
      <c r="CC932">
        <v>0</v>
      </c>
    </row>
    <row r="933" spans="1:81" x14ac:dyDescent="0.45">
      <c r="A933">
        <v>1</v>
      </c>
      <c r="B933" t="s">
        <v>93</v>
      </c>
      <c r="C933">
        <v>2031</v>
      </c>
      <c r="D933" t="s">
        <v>91</v>
      </c>
      <c r="E933" t="s">
        <v>302</v>
      </c>
      <c r="F933" t="s">
        <v>87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4.2789901583228902E-4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2.6743688489516698E-4</v>
      </c>
      <c r="AG933">
        <v>0</v>
      </c>
      <c r="AH933">
        <v>0</v>
      </c>
      <c r="AI933">
        <v>1.6046213093709501E-4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4.2789901583228902E-4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-3.74411638853211E-4</v>
      </c>
      <c r="BK933" s="1">
        <v>-5.3487376979033599E-5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BX933">
        <v>0</v>
      </c>
      <c r="BY933">
        <v>0</v>
      </c>
      <c r="BZ933">
        <v>0</v>
      </c>
      <c r="CA933">
        <v>0</v>
      </c>
      <c r="CB933">
        <v>0</v>
      </c>
      <c r="CC933">
        <v>0</v>
      </c>
    </row>
    <row r="934" spans="1:81" x14ac:dyDescent="0.45">
      <c r="A934">
        <v>1</v>
      </c>
      <c r="B934" t="s">
        <v>93</v>
      </c>
      <c r="C934">
        <v>2031</v>
      </c>
      <c r="D934" t="s">
        <v>92</v>
      </c>
      <c r="E934" t="s">
        <v>302</v>
      </c>
      <c r="F934" t="s">
        <v>84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0.233041855877859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0.231301339411389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1.1809884735680299E-2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0.37794543340122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2.3608120727580499E-3</v>
      </c>
      <c r="BF934">
        <v>0</v>
      </c>
      <c r="BG934">
        <v>0</v>
      </c>
      <c r="BH934">
        <v>0</v>
      </c>
      <c r="BI934">
        <v>0</v>
      </c>
      <c r="BJ934">
        <v>0.36683932693558402</v>
      </c>
      <c r="BK934">
        <v>1.7623578610576701E-2</v>
      </c>
      <c r="BL934">
        <v>0</v>
      </c>
      <c r="BM934">
        <v>0</v>
      </c>
      <c r="BN934">
        <v>0</v>
      </c>
      <c r="BO934">
        <v>0</v>
      </c>
      <c r="BP934" s="96" t="s">
        <v>339</v>
      </c>
      <c r="BQ934">
        <v>0.75945926531372998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0.73100429644499798</v>
      </c>
      <c r="BX934">
        <v>0</v>
      </c>
      <c r="BY934">
        <v>0.656700842786612</v>
      </c>
      <c r="BZ934">
        <v>0</v>
      </c>
      <c r="CA934">
        <v>0</v>
      </c>
      <c r="CB934">
        <v>0</v>
      </c>
      <c r="CC934">
        <v>0</v>
      </c>
    </row>
    <row r="935" spans="1:81" x14ac:dyDescent="0.45">
      <c r="A935">
        <v>1</v>
      </c>
      <c r="B935" t="s">
        <v>93</v>
      </c>
      <c r="C935">
        <v>2031</v>
      </c>
      <c r="D935" t="s">
        <v>92</v>
      </c>
      <c r="E935" t="s">
        <v>302</v>
      </c>
      <c r="F935" t="s">
        <v>85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0.23523084897986099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0.23439311015634601</v>
      </c>
      <c r="AG935">
        <v>0</v>
      </c>
      <c r="AH935">
        <v>0</v>
      </c>
      <c r="AI935">
        <v>8.37738823515707E-4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0.22342096424418101</v>
      </c>
      <c r="AQ935">
        <v>1.1809884735680299E-2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0.37794543340122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2.3608120727580499E-3</v>
      </c>
      <c r="BF935">
        <v>0</v>
      </c>
      <c r="BG935">
        <v>0</v>
      </c>
      <c r="BH935">
        <v>0</v>
      </c>
      <c r="BI935">
        <v>0</v>
      </c>
      <c r="BJ935">
        <v>0.36683932693558402</v>
      </c>
      <c r="BK935">
        <v>1.7623578610576701E-2</v>
      </c>
      <c r="BL935">
        <v>0</v>
      </c>
      <c r="BM935">
        <v>0</v>
      </c>
      <c r="BN935">
        <v>0</v>
      </c>
      <c r="BO935">
        <v>0</v>
      </c>
      <c r="BP935" s="96" t="s">
        <v>339</v>
      </c>
      <c r="BQ935">
        <v>0.99995243429623104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1</v>
      </c>
      <c r="BX935">
        <v>0</v>
      </c>
      <c r="BY935">
        <v>0.84096164262818995</v>
      </c>
      <c r="BZ935">
        <v>0.15903835737180999</v>
      </c>
      <c r="CA935">
        <v>0</v>
      </c>
      <c r="CB935">
        <v>0</v>
      </c>
      <c r="CC935">
        <v>0</v>
      </c>
    </row>
    <row r="936" spans="1:81" x14ac:dyDescent="0.45">
      <c r="A936">
        <v>1</v>
      </c>
      <c r="B936" t="s">
        <v>93</v>
      </c>
      <c r="C936">
        <v>2031</v>
      </c>
      <c r="D936" t="s">
        <v>92</v>
      </c>
      <c r="E936" t="s">
        <v>302</v>
      </c>
      <c r="F936" t="s">
        <v>86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-1.55022857944589E-3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-7.4792480662003403E-3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 s="96" t="s">
        <v>340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-4.3994964538973701E-4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0</v>
      </c>
      <c r="BE936">
        <v>-1.67141076530947E-3</v>
      </c>
      <c r="BF936">
        <v>0</v>
      </c>
      <c r="BG936">
        <v>0</v>
      </c>
      <c r="BH936">
        <v>0</v>
      </c>
      <c r="BI936">
        <v>0</v>
      </c>
      <c r="BJ936">
        <v>9.6769867708981199E-3</v>
      </c>
      <c r="BK936" s="96" t="s">
        <v>341</v>
      </c>
      <c r="BL936">
        <v>0</v>
      </c>
      <c r="BM936">
        <v>0</v>
      </c>
      <c r="BN936">
        <v>0</v>
      </c>
      <c r="BO936">
        <v>0</v>
      </c>
      <c r="BP936" s="1">
        <v>-9.6851431121002293E-7</v>
      </c>
      <c r="BQ936" s="1">
        <v>-2.9646110832892703E-7</v>
      </c>
      <c r="BR936">
        <v>0</v>
      </c>
      <c r="BS936">
        <v>0</v>
      </c>
      <c r="BT936">
        <v>0</v>
      </c>
      <c r="BU936">
        <v>0</v>
      </c>
      <c r="BV936">
        <v>0</v>
      </c>
      <c r="BW936" s="1">
        <v>-1.59463839299878E-6</v>
      </c>
      <c r="BX936">
        <v>0</v>
      </c>
      <c r="BY936" s="1">
        <v>-2.0724697307184001E-6</v>
      </c>
      <c r="BZ936">
        <v>0</v>
      </c>
      <c r="CA936">
        <v>0</v>
      </c>
      <c r="CB936">
        <v>0</v>
      </c>
      <c r="CC936">
        <v>0</v>
      </c>
    </row>
    <row r="937" spans="1:81" x14ac:dyDescent="0.45">
      <c r="A937">
        <v>1</v>
      </c>
      <c r="B937" t="s">
        <v>93</v>
      </c>
      <c r="C937">
        <v>2031</v>
      </c>
      <c r="D937" t="s">
        <v>92</v>
      </c>
      <c r="E937" t="s">
        <v>302</v>
      </c>
      <c r="F937" t="s">
        <v>87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-7.58487338888036E-3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-7.5878236614239898E-3</v>
      </c>
      <c r="AG937">
        <v>0</v>
      </c>
      <c r="AH937">
        <v>0</v>
      </c>
      <c r="AI937" s="96" t="s">
        <v>342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-7.5863828657519398E-3</v>
      </c>
      <c r="AQ937" s="96" t="s">
        <v>340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-4.3994964538973701E-4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0</v>
      </c>
      <c r="BE937">
        <v>-1.67141076530947E-3</v>
      </c>
      <c r="BF937">
        <v>0</v>
      </c>
      <c r="BG937">
        <v>0</v>
      </c>
      <c r="BH937">
        <v>0</v>
      </c>
      <c r="BI937">
        <v>0</v>
      </c>
      <c r="BJ937">
        <v>9.6769867708981199E-3</v>
      </c>
      <c r="BK937" s="96" t="s">
        <v>341</v>
      </c>
      <c r="BL937">
        <v>0</v>
      </c>
      <c r="BM937">
        <v>0</v>
      </c>
      <c r="BN937">
        <v>0</v>
      </c>
      <c r="BO937">
        <v>0</v>
      </c>
      <c r="BP937" s="1">
        <v>-9.6851431121002293E-7</v>
      </c>
      <c r="BQ937" s="96" t="s">
        <v>343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BX937">
        <v>0</v>
      </c>
      <c r="BY937" s="1">
        <v>-1.4315680109122699E-6</v>
      </c>
      <c r="BZ937" s="96" t="s">
        <v>344</v>
      </c>
      <c r="CA937">
        <v>0</v>
      </c>
      <c r="CB937">
        <v>0</v>
      </c>
      <c r="CC937">
        <v>0</v>
      </c>
    </row>
    <row r="938" spans="1:81" x14ac:dyDescent="0.45">
      <c r="A938">
        <v>1</v>
      </c>
      <c r="B938" t="s">
        <v>93</v>
      </c>
      <c r="C938">
        <v>2032</v>
      </c>
      <c r="D938" t="s">
        <v>82</v>
      </c>
      <c r="E938" t="s">
        <v>302</v>
      </c>
      <c r="F938" t="s">
        <v>84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0.45135856761426102</v>
      </c>
      <c r="AX938">
        <v>0</v>
      </c>
      <c r="AY938">
        <v>0</v>
      </c>
      <c r="AZ938">
        <v>0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0.53149049787969205</v>
      </c>
      <c r="BK938">
        <v>1.7150934506046801E-2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1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BX938">
        <v>0</v>
      </c>
      <c r="BY938">
        <v>0</v>
      </c>
      <c r="BZ938">
        <v>0</v>
      </c>
      <c r="CA938">
        <v>0</v>
      </c>
      <c r="CB938">
        <v>0</v>
      </c>
      <c r="CC938">
        <v>0</v>
      </c>
    </row>
    <row r="939" spans="1:81" x14ac:dyDescent="0.45">
      <c r="A939">
        <v>1</v>
      </c>
      <c r="B939" t="s">
        <v>93</v>
      </c>
      <c r="C939">
        <v>2032</v>
      </c>
      <c r="D939" t="s">
        <v>82</v>
      </c>
      <c r="E939" t="s">
        <v>302</v>
      </c>
      <c r="F939" t="s">
        <v>85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0.45135856761426102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0.53149049787969205</v>
      </c>
      <c r="BK939">
        <v>1.7150934506046801E-2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1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1</v>
      </c>
      <c r="BX939">
        <v>0</v>
      </c>
      <c r="BY939">
        <v>1</v>
      </c>
      <c r="BZ939">
        <v>0</v>
      </c>
      <c r="CA939">
        <v>0</v>
      </c>
      <c r="CB939">
        <v>0</v>
      </c>
      <c r="CC939">
        <v>0</v>
      </c>
    </row>
    <row r="940" spans="1:81" x14ac:dyDescent="0.45">
      <c r="A940">
        <v>1</v>
      </c>
      <c r="B940" t="s">
        <v>93</v>
      </c>
      <c r="C940">
        <v>2032</v>
      </c>
      <c r="D940" t="s">
        <v>82</v>
      </c>
      <c r="E940" t="s">
        <v>302</v>
      </c>
      <c r="F940" t="s">
        <v>86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</v>
      </c>
      <c r="AW940" s="96" t="s">
        <v>345</v>
      </c>
      <c r="AX940">
        <v>0</v>
      </c>
      <c r="AY940">
        <v>0</v>
      </c>
      <c r="AZ940">
        <v>0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 s="1">
        <v>-9.4235903879375706E-5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BX940">
        <v>0</v>
      </c>
      <c r="BY940">
        <v>0</v>
      </c>
      <c r="BZ940">
        <v>0</v>
      </c>
      <c r="CA940">
        <v>0</v>
      </c>
      <c r="CB940">
        <v>0</v>
      </c>
      <c r="CC940">
        <v>0</v>
      </c>
    </row>
    <row r="941" spans="1:81" x14ac:dyDescent="0.45">
      <c r="A941">
        <v>1</v>
      </c>
      <c r="B941" t="s">
        <v>93</v>
      </c>
      <c r="C941">
        <v>2032</v>
      </c>
      <c r="D941" t="s">
        <v>82</v>
      </c>
      <c r="E941" t="s">
        <v>302</v>
      </c>
      <c r="F941" t="s">
        <v>87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W941" s="96" t="s">
        <v>345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 s="1">
        <v>-9.4235903879375706E-5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BX941">
        <v>0</v>
      </c>
      <c r="BY941">
        <v>0</v>
      </c>
      <c r="BZ941">
        <v>0</v>
      </c>
      <c r="CA941">
        <v>0</v>
      </c>
      <c r="CB941">
        <v>0</v>
      </c>
      <c r="CC941">
        <v>0</v>
      </c>
    </row>
    <row r="942" spans="1:81" x14ac:dyDescent="0.45">
      <c r="A942">
        <v>1</v>
      </c>
      <c r="B942" t="s">
        <v>93</v>
      </c>
      <c r="C942">
        <v>2032</v>
      </c>
      <c r="D942" t="s">
        <v>88</v>
      </c>
      <c r="E942" t="s">
        <v>302</v>
      </c>
      <c r="F942" t="s">
        <v>84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1.3191563361737E-2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0.467112182114791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0</v>
      </c>
      <c r="BD942">
        <v>0</v>
      </c>
      <c r="BE942">
        <v>1.00903452330675E-2</v>
      </c>
      <c r="BF942">
        <v>0</v>
      </c>
      <c r="BG942">
        <v>0</v>
      </c>
      <c r="BH942">
        <v>0</v>
      </c>
      <c r="BI942">
        <v>0</v>
      </c>
      <c r="BJ942">
        <v>0.50467045934464505</v>
      </c>
      <c r="BK942">
        <v>4.9354499457597402E-3</v>
      </c>
      <c r="BL942">
        <v>0</v>
      </c>
      <c r="BM942">
        <v>0</v>
      </c>
      <c r="BN942">
        <v>0</v>
      </c>
      <c r="BO942">
        <v>0</v>
      </c>
      <c r="BP942">
        <v>2.0702390712079401E-4</v>
      </c>
      <c r="BQ942">
        <v>0.99979297609287898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0.71487839415695698</v>
      </c>
      <c r="BX942">
        <v>0</v>
      </c>
      <c r="BY942">
        <v>1</v>
      </c>
      <c r="BZ942">
        <v>0</v>
      </c>
      <c r="CA942">
        <v>0</v>
      </c>
      <c r="CB942">
        <v>0</v>
      </c>
      <c r="CC942">
        <v>0</v>
      </c>
    </row>
    <row r="943" spans="1:81" x14ac:dyDescent="0.45">
      <c r="A943">
        <v>1</v>
      </c>
      <c r="B943" t="s">
        <v>93</v>
      </c>
      <c r="C943">
        <v>2032</v>
      </c>
      <c r="D943" t="s">
        <v>88</v>
      </c>
      <c r="E943" t="s">
        <v>302</v>
      </c>
      <c r="F943" t="s">
        <v>85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1.3191563361737E-2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1.3191563361737E-2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1.3191563361737E-2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0.467112182114791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1.00903452330675E-2</v>
      </c>
      <c r="BF943">
        <v>0</v>
      </c>
      <c r="BG943">
        <v>0</v>
      </c>
      <c r="BH943">
        <v>0</v>
      </c>
      <c r="BI943">
        <v>0</v>
      </c>
      <c r="BJ943">
        <v>0.50467045934464505</v>
      </c>
      <c r="BK943">
        <v>4.9354499457597402E-3</v>
      </c>
      <c r="BL943">
        <v>0</v>
      </c>
      <c r="BM943">
        <v>0</v>
      </c>
      <c r="BN943">
        <v>0</v>
      </c>
      <c r="BO943">
        <v>0</v>
      </c>
      <c r="BP943">
        <v>2.0702390712079401E-4</v>
      </c>
      <c r="BQ943">
        <v>0.99979297609287898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1</v>
      </c>
      <c r="BX943">
        <v>0</v>
      </c>
      <c r="BY943">
        <v>1</v>
      </c>
      <c r="BZ943">
        <v>0</v>
      </c>
      <c r="CA943">
        <v>0</v>
      </c>
      <c r="CB943">
        <v>0</v>
      </c>
      <c r="CC943">
        <v>0</v>
      </c>
    </row>
    <row r="944" spans="1:81" x14ac:dyDescent="0.45">
      <c r="A944">
        <v>1</v>
      </c>
      <c r="B944" t="s">
        <v>93</v>
      </c>
      <c r="C944">
        <v>2032</v>
      </c>
      <c r="D944" t="s">
        <v>88</v>
      </c>
      <c r="E944" t="s">
        <v>302</v>
      </c>
      <c r="F944" t="s">
        <v>86</v>
      </c>
      <c r="G944">
        <v>0</v>
      </c>
      <c r="H944">
        <v>0</v>
      </c>
      <c r="I944">
        <v>0</v>
      </c>
      <c r="J944">
        <v>0</v>
      </c>
      <c r="K944">
        <v>0</v>
      </c>
      <c r="L944" s="1">
        <v>-2.00459621564984E-5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 s="1">
        <v>-5.7742467379773296E-6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-7.1249075305643301E-3</v>
      </c>
      <c r="BF944">
        <v>0</v>
      </c>
      <c r="BG944">
        <v>0</v>
      </c>
      <c r="BH944">
        <v>0</v>
      </c>
      <c r="BI944">
        <v>0</v>
      </c>
      <c r="BJ944">
        <v>7.1256408955912001E-3</v>
      </c>
      <c r="BK944" s="96" t="s">
        <v>346</v>
      </c>
      <c r="BL944">
        <v>0</v>
      </c>
      <c r="BM944">
        <v>0</v>
      </c>
      <c r="BN944">
        <v>0</v>
      </c>
      <c r="BO944">
        <v>0</v>
      </c>
      <c r="BP944" s="1">
        <v>-8.2702592353519404E-6</v>
      </c>
      <c r="BQ944" s="96" t="s">
        <v>347</v>
      </c>
      <c r="BR944">
        <v>0</v>
      </c>
      <c r="BS944">
        <v>0</v>
      </c>
      <c r="BT944">
        <v>0</v>
      </c>
      <c r="BU944">
        <v>0</v>
      </c>
      <c r="BV944">
        <v>0</v>
      </c>
      <c r="BW944" s="1">
        <v>-1.0025501056332201E-5</v>
      </c>
      <c r="BX944">
        <v>0</v>
      </c>
      <c r="BY944">
        <v>0</v>
      </c>
      <c r="BZ944">
        <v>0</v>
      </c>
      <c r="CA944">
        <v>0</v>
      </c>
      <c r="CB944">
        <v>0</v>
      </c>
      <c r="CC944">
        <v>0</v>
      </c>
    </row>
    <row r="945" spans="1:81" x14ac:dyDescent="0.45">
      <c r="A945">
        <v>1</v>
      </c>
      <c r="B945" t="s">
        <v>93</v>
      </c>
      <c r="C945">
        <v>2032</v>
      </c>
      <c r="D945" t="s">
        <v>88</v>
      </c>
      <c r="E945" t="s">
        <v>302</v>
      </c>
      <c r="F945" t="s">
        <v>87</v>
      </c>
      <c r="G945">
        <v>0</v>
      </c>
      <c r="H945">
        <v>0</v>
      </c>
      <c r="I945">
        <v>0</v>
      </c>
      <c r="J945">
        <v>0</v>
      </c>
      <c r="K945">
        <v>0</v>
      </c>
      <c r="L945" s="1">
        <v>-2.00459621564984E-5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 s="1">
        <v>-2.00459621564984E-5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 s="1">
        <v>-2.00459621564984E-5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 s="1">
        <v>-5.7742467379773296E-6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-7.1249075305643301E-3</v>
      </c>
      <c r="BF945">
        <v>0</v>
      </c>
      <c r="BG945">
        <v>0</v>
      </c>
      <c r="BH945">
        <v>0</v>
      </c>
      <c r="BI945">
        <v>0</v>
      </c>
      <c r="BJ945">
        <v>7.1256408955912001E-3</v>
      </c>
      <c r="BK945" s="96" t="s">
        <v>346</v>
      </c>
      <c r="BL945">
        <v>0</v>
      </c>
      <c r="BM945">
        <v>0</v>
      </c>
      <c r="BN945">
        <v>0</v>
      </c>
      <c r="BO945">
        <v>0</v>
      </c>
      <c r="BP945" s="1">
        <v>-8.2702592353519404E-6</v>
      </c>
      <c r="BQ945" s="96" t="s">
        <v>347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BX945">
        <v>0</v>
      </c>
      <c r="BY945">
        <v>0</v>
      </c>
      <c r="BZ945">
        <v>0</v>
      </c>
      <c r="CA945">
        <v>0</v>
      </c>
      <c r="CB945">
        <v>0</v>
      </c>
      <c r="CC945">
        <v>0</v>
      </c>
    </row>
    <row r="946" spans="1:81" x14ac:dyDescent="0.45">
      <c r="A946">
        <v>1</v>
      </c>
      <c r="B946" t="s">
        <v>93</v>
      </c>
      <c r="C946">
        <v>2032</v>
      </c>
      <c r="D946" t="s">
        <v>89</v>
      </c>
      <c r="E946" t="s">
        <v>302</v>
      </c>
      <c r="F946" t="s">
        <v>84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0.30614700496991898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0.31177210617440798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0.27869661073950902</v>
      </c>
      <c r="AX946">
        <v>0</v>
      </c>
      <c r="AY946">
        <v>0</v>
      </c>
      <c r="AZ946">
        <v>0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0.384502323032273</v>
      </c>
      <c r="BK946">
        <v>2.5028960053809599E-2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1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0.59096446321138996</v>
      </c>
      <c r="BX946">
        <v>0</v>
      </c>
      <c r="BY946">
        <v>0.46877919360263098</v>
      </c>
      <c r="BZ946">
        <v>0</v>
      </c>
      <c r="CA946">
        <v>0</v>
      </c>
      <c r="CB946">
        <v>0</v>
      </c>
      <c r="CC946">
        <v>0</v>
      </c>
    </row>
    <row r="947" spans="1:81" x14ac:dyDescent="0.45">
      <c r="A947">
        <v>1</v>
      </c>
      <c r="B947" t="s">
        <v>93</v>
      </c>
      <c r="C947">
        <v>2032</v>
      </c>
      <c r="D947" t="s">
        <v>89</v>
      </c>
      <c r="E947" t="s">
        <v>302</v>
      </c>
      <c r="F947" t="s">
        <v>85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0.31177210617440798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0.31177210617440798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0.31177210617440798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0.27869661073950902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0.384502323032273</v>
      </c>
      <c r="BK947">
        <v>2.5028960053809599E-2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1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1</v>
      </c>
      <c r="BX947">
        <v>0</v>
      </c>
      <c r="BY947">
        <v>0.59096446321138996</v>
      </c>
      <c r="BZ947">
        <v>0.40903553678860999</v>
      </c>
      <c r="CA947">
        <v>0</v>
      </c>
      <c r="CB947">
        <v>0</v>
      </c>
      <c r="CC947">
        <v>0</v>
      </c>
    </row>
    <row r="948" spans="1:81" x14ac:dyDescent="0.45">
      <c r="A948">
        <v>1</v>
      </c>
      <c r="B948" t="s">
        <v>93</v>
      </c>
      <c r="C948">
        <v>2032</v>
      </c>
      <c r="D948" t="s">
        <v>89</v>
      </c>
      <c r="E948" t="s">
        <v>302</v>
      </c>
      <c r="F948" t="s">
        <v>86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-3.7993373927110402E-3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-1.9328398516275901E-2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-1.14515652484831E-3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2.0073799289889799E-2</v>
      </c>
      <c r="BK948">
        <v>3.9975575123437799E-4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 s="1">
        <v>-4.4133660800360596E-6</v>
      </c>
      <c r="BX948">
        <v>0</v>
      </c>
      <c r="BY948" s="96" t="s">
        <v>348</v>
      </c>
      <c r="BZ948">
        <v>0</v>
      </c>
      <c r="CA948">
        <v>0</v>
      </c>
      <c r="CB948">
        <v>0</v>
      </c>
      <c r="CC948">
        <v>0</v>
      </c>
    </row>
    <row r="949" spans="1:81" x14ac:dyDescent="0.45">
      <c r="A949">
        <v>1</v>
      </c>
      <c r="B949" t="s">
        <v>93</v>
      </c>
      <c r="C949">
        <v>2032</v>
      </c>
      <c r="D949" t="s">
        <v>89</v>
      </c>
      <c r="E949" t="s">
        <v>302</v>
      </c>
      <c r="F949" t="s">
        <v>87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-1.9328398516275901E-2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-1.9328398516275901E-2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-1.9328398516275901E-2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-1.14515652484831E-3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2.0073799289889799E-2</v>
      </c>
      <c r="BK949">
        <v>3.9975575123437799E-4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BX949">
        <v>0</v>
      </c>
      <c r="BY949" s="1">
        <v>-4.4133660800360596E-6</v>
      </c>
      <c r="BZ949" s="96" t="s">
        <v>349</v>
      </c>
      <c r="CA949">
        <v>0</v>
      </c>
      <c r="CB949">
        <v>0</v>
      </c>
      <c r="CC949">
        <v>0</v>
      </c>
    </row>
    <row r="950" spans="1:81" x14ac:dyDescent="0.45">
      <c r="A950">
        <v>1</v>
      </c>
      <c r="B950" t="s">
        <v>93</v>
      </c>
      <c r="C950">
        <v>2032</v>
      </c>
      <c r="D950" t="s">
        <v>90</v>
      </c>
      <c r="E950" t="s">
        <v>302</v>
      </c>
      <c r="F950" t="s">
        <v>84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0.31313605207328299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0.31313605207328299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3.5977421534521298E-2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0.44595715048671197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0.222288120339798</v>
      </c>
      <c r="BK950">
        <v>1.8618677100207402E-2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0.26736243276179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1</v>
      </c>
      <c r="BX950">
        <v>0</v>
      </c>
      <c r="BY950">
        <v>0.73263756723821005</v>
      </c>
      <c r="BZ950">
        <v>0</v>
      </c>
      <c r="CA950">
        <v>0</v>
      </c>
      <c r="CB950">
        <v>0</v>
      </c>
      <c r="CC950">
        <v>0</v>
      </c>
    </row>
    <row r="951" spans="1:81" x14ac:dyDescent="0.45">
      <c r="A951">
        <v>1</v>
      </c>
      <c r="B951" t="s">
        <v>93</v>
      </c>
      <c r="C951">
        <v>2032</v>
      </c>
      <c r="D951" t="s">
        <v>90</v>
      </c>
      <c r="E951" t="s">
        <v>302</v>
      </c>
      <c r="F951" t="s">
        <v>85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0.31313605207328299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0.31313605207328299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0.277158630538761</v>
      </c>
      <c r="AQ951">
        <v>3.5977421534521298E-2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0.44595715048671197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0.222288120339798</v>
      </c>
      <c r="BK951">
        <v>1.8618677100207402E-2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1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1</v>
      </c>
      <c r="BX951">
        <v>0</v>
      </c>
      <c r="BY951">
        <v>1</v>
      </c>
      <c r="BZ951">
        <v>0</v>
      </c>
      <c r="CA951">
        <v>0</v>
      </c>
      <c r="CB951">
        <v>0</v>
      </c>
      <c r="CC951">
        <v>0</v>
      </c>
    </row>
    <row r="952" spans="1:81" x14ac:dyDescent="0.45">
      <c r="A952">
        <v>1</v>
      </c>
      <c r="B952" t="s">
        <v>93</v>
      </c>
      <c r="C952">
        <v>2032</v>
      </c>
      <c r="D952" t="s">
        <v>90</v>
      </c>
      <c r="E952" t="s">
        <v>302</v>
      </c>
      <c r="F952" t="s">
        <v>86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-4.903332257295E-4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-1.7167019418185E-4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 s="96" t="s">
        <v>350</v>
      </c>
      <c r="AR952">
        <v>0</v>
      </c>
      <c r="AS952">
        <v>0</v>
      </c>
      <c r="AT952">
        <v>0</v>
      </c>
      <c r="AU952">
        <v>0</v>
      </c>
      <c r="AV952">
        <v>0</v>
      </c>
      <c r="AW952" s="1">
        <v>-5.86099695976117E-6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4.77996297262612E-4</v>
      </c>
      <c r="BK952" s="96" t="s">
        <v>351</v>
      </c>
      <c r="BL952">
        <v>0</v>
      </c>
      <c r="BM952">
        <v>0</v>
      </c>
      <c r="BN952">
        <v>0</v>
      </c>
      <c r="BO952">
        <v>0</v>
      </c>
      <c r="BP952">
        <v>0</v>
      </c>
      <c r="BQ952" s="96" t="s">
        <v>352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BX952">
        <v>0</v>
      </c>
      <c r="BY952" s="1">
        <v>-4.1492933200437701E-6</v>
      </c>
      <c r="BZ952">
        <v>0</v>
      </c>
      <c r="CA952">
        <v>0</v>
      </c>
      <c r="CB952">
        <v>0</v>
      </c>
      <c r="CC952">
        <v>0</v>
      </c>
    </row>
    <row r="953" spans="1:81" x14ac:dyDescent="0.45">
      <c r="A953">
        <v>1</v>
      </c>
      <c r="B953" t="s">
        <v>93</v>
      </c>
      <c r="C953">
        <v>2032</v>
      </c>
      <c r="D953" t="s">
        <v>90</v>
      </c>
      <c r="E953" t="s">
        <v>302</v>
      </c>
      <c r="F953" t="s">
        <v>87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-4.903332257295E-4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-4.903332257295E-4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-4.9423919887270405E-4</v>
      </c>
      <c r="AQ953" s="96" t="s">
        <v>350</v>
      </c>
      <c r="AR953">
        <v>0</v>
      </c>
      <c r="AS953">
        <v>0</v>
      </c>
      <c r="AT953">
        <v>0</v>
      </c>
      <c r="AU953">
        <v>0</v>
      </c>
      <c r="AV953">
        <v>0</v>
      </c>
      <c r="AW953" s="1">
        <v>-5.86099695976117E-6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4.77996297262612E-4</v>
      </c>
      <c r="BK953" s="96" t="s">
        <v>351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BX953">
        <v>0</v>
      </c>
      <c r="BY953">
        <v>0</v>
      </c>
      <c r="BZ953">
        <v>0</v>
      </c>
      <c r="CA953">
        <v>0</v>
      </c>
      <c r="CB953">
        <v>0</v>
      </c>
      <c r="CC953">
        <v>0</v>
      </c>
    </row>
    <row r="954" spans="1:81" x14ac:dyDescent="0.45">
      <c r="A954">
        <v>1</v>
      </c>
      <c r="B954" t="s">
        <v>93</v>
      </c>
      <c r="C954">
        <v>2032</v>
      </c>
      <c r="D954" t="s">
        <v>91</v>
      </c>
      <c r="E954" t="s">
        <v>302</v>
      </c>
      <c r="F954" t="s">
        <v>84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0.44571947053800198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0.399658411614005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0.54632792485055504</v>
      </c>
      <c r="BK954">
        <v>7.9526046114432106E-3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1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0.31543552519214302</v>
      </c>
      <c r="BX954">
        <v>0</v>
      </c>
      <c r="BY954">
        <v>0</v>
      </c>
      <c r="BZ954">
        <v>0</v>
      </c>
      <c r="CA954">
        <v>0</v>
      </c>
      <c r="CB954">
        <v>0</v>
      </c>
      <c r="CC954">
        <v>0</v>
      </c>
    </row>
    <row r="955" spans="1:81" x14ac:dyDescent="0.45">
      <c r="A955">
        <v>1</v>
      </c>
      <c r="B955" t="s">
        <v>93</v>
      </c>
      <c r="C955">
        <v>2032</v>
      </c>
      <c r="D955" t="s">
        <v>91</v>
      </c>
      <c r="E955" t="s">
        <v>302</v>
      </c>
      <c r="F955" t="s">
        <v>85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0.44571947053800198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0.399658411614005</v>
      </c>
      <c r="AG955">
        <v>0</v>
      </c>
      <c r="AH955">
        <v>0</v>
      </c>
      <c r="AI955">
        <v>4.6061058923996603E-2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0.44571947053800198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0.54632792485055504</v>
      </c>
      <c r="BK955">
        <v>7.9526046114432106E-3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1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1</v>
      </c>
      <c r="BX955">
        <v>0</v>
      </c>
      <c r="BY955">
        <v>1</v>
      </c>
      <c r="BZ955">
        <v>0</v>
      </c>
      <c r="CA955">
        <v>0</v>
      </c>
      <c r="CB955">
        <v>0</v>
      </c>
      <c r="CC955">
        <v>0</v>
      </c>
    </row>
    <row r="956" spans="1:81" x14ac:dyDescent="0.45">
      <c r="A956">
        <v>1</v>
      </c>
      <c r="B956" t="s">
        <v>93</v>
      </c>
      <c r="C956">
        <v>2032</v>
      </c>
      <c r="D956" t="s">
        <v>91</v>
      </c>
      <c r="E956" t="s">
        <v>302</v>
      </c>
      <c r="F956" t="s">
        <v>86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4.2698548249359098E-4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2.6686592655850199E-4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0</v>
      </c>
      <c r="AY956">
        <v>0</v>
      </c>
      <c r="AZ956">
        <v>0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-3.7361229718191298E-4</v>
      </c>
      <c r="BK956" s="1">
        <v>-5.33731853116989E-5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BX956">
        <v>0</v>
      </c>
      <c r="BY956">
        <v>0</v>
      </c>
      <c r="BZ956">
        <v>0</v>
      </c>
      <c r="CA956">
        <v>0</v>
      </c>
      <c r="CB956">
        <v>0</v>
      </c>
      <c r="CC956">
        <v>0</v>
      </c>
    </row>
    <row r="957" spans="1:81" x14ac:dyDescent="0.45">
      <c r="A957">
        <v>1</v>
      </c>
      <c r="B957" t="s">
        <v>93</v>
      </c>
      <c r="C957">
        <v>2032</v>
      </c>
      <c r="D957" t="s">
        <v>91</v>
      </c>
      <c r="E957" t="s">
        <v>302</v>
      </c>
      <c r="F957" t="s">
        <v>87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4.2698548249359098E-4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2.6686592655850199E-4</v>
      </c>
      <c r="AG957">
        <v>0</v>
      </c>
      <c r="AH957">
        <v>0</v>
      </c>
      <c r="AI957">
        <v>1.6011955593509699E-4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4.2698548249359098E-4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-3.7361229718191298E-4</v>
      </c>
      <c r="BK957" s="1">
        <v>-5.33731853116989E-5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BX957">
        <v>0</v>
      </c>
      <c r="BY957">
        <v>0</v>
      </c>
      <c r="BZ957">
        <v>0</v>
      </c>
      <c r="CA957">
        <v>0</v>
      </c>
      <c r="CB957">
        <v>0</v>
      </c>
      <c r="CC957">
        <v>0</v>
      </c>
    </row>
    <row r="958" spans="1:81" x14ac:dyDescent="0.45">
      <c r="A958">
        <v>1</v>
      </c>
      <c r="B958" t="s">
        <v>93</v>
      </c>
      <c r="C958">
        <v>2032</v>
      </c>
      <c r="D958" t="s">
        <v>92</v>
      </c>
      <c r="E958" t="s">
        <v>302</v>
      </c>
      <c r="F958" t="s">
        <v>84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0.23300119816623399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0.231266423933879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1.18102189922424E-2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0.37794637988165602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0</v>
      </c>
      <c r="BE958">
        <v>2.3604940280566602E-3</v>
      </c>
      <c r="BF958">
        <v>0</v>
      </c>
      <c r="BG958">
        <v>0</v>
      </c>
      <c r="BH958">
        <v>0</v>
      </c>
      <c r="BI958">
        <v>0</v>
      </c>
      <c r="BJ958">
        <v>0.36683355756573699</v>
      </c>
      <c r="BK958">
        <v>1.7671256892845998E-2</v>
      </c>
      <c r="BL958">
        <v>0</v>
      </c>
      <c r="BM958">
        <v>0</v>
      </c>
      <c r="BN958">
        <v>0</v>
      </c>
      <c r="BO958">
        <v>0</v>
      </c>
      <c r="BP958" s="96" t="s">
        <v>353</v>
      </c>
      <c r="BQ958">
        <v>0.75945045141905698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0.73100247866402002</v>
      </c>
      <c r="BX958">
        <v>0</v>
      </c>
      <c r="BY958">
        <v>0.65670454886668195</v>
      </c>
      <c r="BZ958">
        <v>0</v>
      </c>
      <c r="CA958">
        <v>0</v>
      </c>
      <c r="CB958">
        <v>0</v>
      </c>
      <c r="CC958">
        <v>0</v>
      </c>
    </row>
    <row r="959" spans="1:81" x14ac:dyDescent="0.45">
      <c r="A959">
        <v>1</v>
      </c>
      <c r="B959" t="s">
        <v>93</v>
      </c>
      <c r="C959">
        <v>2032</v>
      </c>
      <c r="D959" t="s">
        <v>92</v>
      </c>
      <c r="E959" t="s">
        <v>302</v>
      </c>
      <c r="F959" t="s">
        <v>85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0.235188311631705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0.23435240422661099</v>
      </c>
      <c r="AG959">
        <v>0</v>
      </c>
      <c r="AH959">
        <v>0</v>
      </c>
      <c r="AI959">
        <v>8.3590740509351395E-4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0.22337809263946201</v>
      </c>
      <c r="AQ959">
        <v>1.18102189922424E-2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0.37794637988165602</v>
      </c>
      <c r="AX959">
        <v>0</v>
      </c>
      <c r="AY959">
        <v>0</v>
      </c>
      <c r="AZ959">
        <v>0</v>
      </c>
      <c r="BA959">
        <v>0</v>
      </c>
      <c r="BB959">
        <v>0</v>
      </c>
      <c r="BC959">
        <v>0</v>
      </c>
      <c r="BD959">
        <v>0</v>
      </c>
      <c r="BE959">
        <v>2.3604940280566602E-3</v>
      </c>
      <c r="BF959">
        <v>0</v>
      </c>
      <c r="BG959">
        <v>0</v>
      </c>
      <c r="BH959">
        <v>0</v>
      </c>
      <c r="BI959">
        <v>0</v>
      </c>
      <c r="BJ959">
        <v>0.36683355756573699</v>
      </c>
      <c r="BK959">
        <v>1.7671256892845998E-2</v>
      </c>
      <c r="BL959">
        <v>0</v>
      </c>
      <c r="BM959">
        <v>0</v>
      </c>
      <c r="BN959">
        <v>0</v>
      </c>
      <c r="BO959">
        <v>0</v>
      </c>
      <c r="BP959" s="96" t="s">
        <v>353</v>
      </c>
      <c r="BQ959">
        <v>0.999951569675255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1</v>
      </c>
      <c r="BX959">
        <v>0</v>
      </c>
      <c r="BY959">
        <v>0.84096159378387103</v>
      </c>
      <c r="BZ959">
        <v>0.159038406216129</v>
      </c>
      <c r="CA959">
        <v>0</v>
      </c>
      <c r="CB959">
        <v>0</v>
      </c>
      <c r="CC959">
        <v>0</v>
      </c>
    </row>
    <row r="960" spans="1:81" x14ac:dyDescent="0.45">
      <c r="A960">
        <v>1</v>
      </c>
      <c r="B960" t="s">
        <v>93</v>
      </c>
      <c r="C960">
        <v>2032</v>
      </c>
      <c r="D960" t="s">
        <v>92</v>
      </c>
      <c r="E960" t="s">
        <v>302</v>
      </c>
      <c r="F960" t="s">
        <v>86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-1.6346344301795799E-3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-7.5662180026389901E-3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 s="96" t="s">
        <v>354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-4.4542757458199101E-4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0</v>
      </c>
      <c r="BD960">
        <v>0</v>
      </c>
      <c r="BE960">
        <v>-1.6668157425765301E-3</v>
      </c>
      <c r="BF960">
        <v>0</v>
      </c>
      <c r="BG960">
        <v>0</v>
      </c>
      <c r="BH960">
        <v>0</v>
      </c>
      <c r="BI960">
        <v>0</v>
      </c>
      <c r="BJ960">
        <v>9.6214477416387001E-3</v>
      </c>
      <c r="BK960">
        <v>1.6340421993461801E-4</v>
      </c>
      <c r="BL960">
        <v>0</v>
      </c>
      <c r="BM960">
        <v>0</v>
      </c>
      <c r="BN960">
        <v>0</v>
      </c>
      <c r="BO960">
        <v>0</v>
      </c>
      <c r="BP960" s="1">
        <v>-1.9352616124253999E-6</v>
      </c>
      <c r="BQ960" s="96" t="s">
        <v>355</v>
      </c>
      <c r="BR960">
        <v>0</v>
      </c>
      <c r="BS960">
        <v>0</v>
      </c>
      <c r="BT960">
        <v>0</v>
      </c>
      <c r="BU960">
        <v>0</v>
      </c>
      <c r="BV960">
        <v>0</v>
      </c>
      <c r="BW960" s="1">
        <v>-3.6417232909258199E-6</v>
      </c>
      <c r="BX960">
        <v>0</v>
      </c>
      <c r="BY960" s="1">
        <v>-1.6773852176132901E-6</v>
      </c>
      <c r="BZ960">
        <v>0</v>
      </c>
      <c r="CA960">
        <v>0</v>
      </c>
      <c r="CB960">
        <v>0</v>
      </c>
      <c r="CC960">
        <v>0</v>
      </c>
    </row>
    <row r="961" spans="1:81" x14ac:dyDescent="0.45">
      <c r="A961">
        <v>1</v>
      </c>
      <c r="B961" t="s">
        <v>93</v>
      </c>
      <c r="C961">
        <v>2032</v>
      </c>
      <c r="D961" t="s">
        <v>92</v>
      </c>
      <c r="E961" t="s">
        <v>302</v>
      </c>
      <c r="F961" t="s">
        <v>87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-7.6726086444148201E-3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-7.6755467366789697E-3</v>
      </c>
      <c r="AG961">
        <v>0</v>
      </c>
      <c r="AH961">
        <v>0</v>
      </c>
      <c r="AI961" s="96" t="s">
        <v>356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-7.6740347738482899E-3</v>
      </c>
      <c r="AQ961" s="96" t="s">
        <v>354</v>
      </c>
      <c r="AR961">
        <v>0</v>
      </c>
      <c r="AS961">
        <v>0</v>
      </c>
      <c r="AT961">
        <v>0</v>
      </c>
      <c r="AU961">
        <v>0</v>
      </c>
      <c r="AV961">
        <v>0</v>
      </c>
      <c r="AW961">
        <v>-4.4542757458199101E-4</v>
      </c>
      <c r="AX961">
        <v>0</v>
      </c>
      <c r="AY961">
        <v>0</v>
      </c>
      <c r="AZ961">
        <v>0</v>
      </c>
      <c r="BA961">
        <v>0</v>
      </c>
      <c r="BB961">
        <v>0</v>
      </c>
      <c r="BC961">
        <v>0</v>
      </c>
      <c r="BD961">
        <v>0</v>
      </c>
      <c r="BE961">
        <v>-1.6668157425765301E-3</v>
      </c>
      <c r="BF961">
        <v>0</v>
      </c>
      <c r="BG961">
        <v>0</v>
      </c>
      <c r="BH961">
        <v>0</v>
      </c>
      <c r="BI961">
        <v>0</v>
      </c>
      <c r="BJ961">
        <v>9.6214477416387001E-3</v>
      </c>
      <c r="BK961">
        <v>1.6340421993461801E-4</v>
      </c>
      <c r="BL961">
        <v>0</v>
      </c>
      <c r="BM961">
        <v>0</v>
      </c>
      <c r="BN961">
        <v>0</v>
      </c>
      <c r="BO961">
        <v>0</v>
      </c>
      <c r="BP961" s="1">
        <v>-1.9352616124253999E-6</v>
      </c>
      <c r="BQ961" s="96" t="s">
        <v>357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BX961">
        <v>0</v>
      </c>
      <c r="BY961" s="1">
        <v>-3.5017279143012601E-7</v>
      </c>
      <c r="BZ961" s="96" t="s">
        <v>358</v>
      </c>
      <c r="CA961">
        <v>0</v>
      </c>
      <c r="CB961">
        <v>0</v>
      </c>
      <c r="CC961">
        <v>0</v>
      </c>
    </row>
    <row r="962" spans="1:81" x14ac:dyDescent="0.45">
      <c r="A962">
        <v>1</v>
      </c>
      <c r="B962" t="s">
        <v>93</v>
      </c>
      <c r="C962">
        <v>2033</v>
      </c>
      <c r="D962" t="s">
        <v>82</v>
      </c>
      <c r="E962" t="s">
        <v>302</v>
      </c>
      <c r="F962" t="s">
        <v>84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0.45122410546139402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0.53154425612052703</v>
      </c>
      <c r="BK962">
        <v>1.72316384180791E-2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1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BX962">
        <v>0</v>
      </c>
      <c r="BY962">
        <v>0</v>
      </c>
      <c r="BZ962">
        <v>0</v>
      </c>
      <c r="CA962">
        <v>0</v>
      </c>
      <c r="CB962">
        <v>0</v>
      </c>
      <c r="CC962">
        <v>0</v>
      </c>
    </row>
    <row r="963" spans="1:81" x14ac:dyDescent="0.45">
      <c r="A963">
        <v>1</v>
      </c>
      <c r="B963" t="s">
        <v>93</v>
      </c>
      <c r="C963">
        <v>2033</v>
      </c>
      <c r="D963" t="s">
        <v>82</v>
      </c>
      <c r="E963" t="s">
        <v>302</v>
      </c>
      <c r="F963" t="s">
        <v>85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0.45122410546139402</v>
      </c>
      <c r="AX963">
        <v>0</v>
      </c>
      <c r="AY963">
        <v>0</v>
      </c>
      <c r="AZ963">
        <v>0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0.53154425612052703</v>
      </c>
      <c r="BK963">
        <v>1.72316384180791E-2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1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1</v>
      </c>
      <c r="BX963">
        <v>0</v>
      </c>
      <c r="BY963">
        <v>1</v>
      </c>
      <c r="BZ963">
        <v>0</v>
      </c>
      <c r="CA963">
        <v>0</v>
      </c>
      <c r="CB963">
        <v>0</v>
      </c>
      <c r="CC963">
        <v>0</v>
      </c>
    </row>
    <row r="964" spans="1:81" x14ac:dyDescent="0.45">
      <c r="A964">
        <v>1</v>
      </c>
      <c r="B964" t="s">
        <v>93</v>
      </c>
      <c r="C964">
        <v>2033</v>
      </c>
      <c r="D964" t="s">
        <v>82</v>
      </c>
      <c r="E964" t="s">
        <v>302</v>
      </c>
      <c r="F964" t="s">
        <v>86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0</v>
      </c>
      <c r="AW964" s="96" t="s">
        <v>359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 s="96" t="s">
        <v>360</v>
      </c>
      <c r="BK964" s="1">
        <v>-5.8975696836018701E-5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BX964">
        <v>0</v>
      </c>
      <c r="BY964">
        <v>0</v>
      </c>
      <c r="BZ964">
        <v>0</v>
      </c>
      <c r="CA964">
        <v>0</v>
      </c>
      <c r="CB964">
        <v>0</v>
      </c>
      <c r="CC964">
        <v>0</v>
      </c>
    </row>
    <row r="965" spans="1:81" x14ac:dyDescent="0.45">
      <c r="A965">
        <v>1</v>
      </c>
      <c r="B965" t="s">
        <v>93</v>
      </c>
      <c r="C965">
        <v>2033</v>
      </c>
      <c r="D965" t="s">
        <v>82</v>
      </c>
      <c r="E965" t="s">
        <v>302</v>
      </c>
      <c r="F965" t="s">
        <v>87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 s="96" t="s">
        <v>359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 s="96" t="s">
        <v>360</v>
      </c>
      <c r="BK965" s="1">
        <v>-5.8975696836018701E-5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BX965">
        <v>0</v>
      </c>
      <c r="BY965">
        <v>0</v>
      </c>
      <c r="BZ965">
        <v>0</v>
      </c>
      <c r="CA965">
        <v>0</v>
      </c>
      <c r="CB965">
        <v>0</v>
      </c>
      <c r="CC965">
        <v>0</v>
      </c>
    </row>
    <row r="966" spans="1:81" x14ac:dyDescent="0.45">
      <c r="A966">
        <v>1</v>
      </c>
      <c r="B966" t="s">
        <v>93</v>
      </c>
      <c r="C966">
        <v>2033</v>
      </c>
      <c r="D966" t="s">
        <v>88</v>
      </c>
      <c r="E966" t="s">
        <v>302</v>
      </c>
      <c r="F966" t="s">
        <v>84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1.31752033159319E-2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0.46711783637100701</v>
      </c>
      <c r="AX966">
        <v>0</v>
      </c>
      <c r="AY966">
        <v>0</v>
      </c>
      <c r="AZ966">
        <v>0</v>
      </c>
      <c r="BA966">
        <v>0</v>
      </c>
      <c r="BB966">
        <v>0</v>
      </c>
      <c r="BC966">
        <v>0</v>
      </c>
      <c r="BD966">
        <v>0</v>
      </c>
      <c r="BE966">
        <v>1.0080995441420999E-2</v>
      </c>
      <c r="BF966">
        <v>0</v>
      </c>
      <c r="BG966">
        <v>0</v>
      </c>
      <c r="BH966">
        <v>0</v>
      </c>
      <c r="BI966">
        <v>0</v>
      </c>
      <c r="BJ966">
        <v>0.504686814868744</v>
      </c>
      <c r="BK966">
        <v>4.9391500028956497E-3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1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0.71487370833367803</v>
      </c>
      <c r="BX966">
        <v>0</v>
      </c>
      <c r="BY966">
        <v>1</v>
      </c>
      <c r="BZ966">
        <v>0</v>
      </c>
      <c r="CA966">
        <v>0</v>
      </c>
      <c r="CB966">
        <v>0</v>
      </c>
      <c r="CC966">
        <v>0</v>
      </c>
    </row>
    <row r="967" spans="1:81" x14ac:dyDescent="0.45">
      <c r="A967">
        <v>1</v>
      </c>
      <c r="B967" t="s">
        <v>93</v>
      </c>
      <c r="C967">
        <v>2033</v>
      </c>
      <c r="D967" t="s">
        <v>88</v>
      </c>
      <c r="E967" t="s">
        <v>302</v>
      </c>
      <c r="F967" t="s">
        <v>85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1.31752033159319E-2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1.31752033159319E-2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1.31752033159319E-2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0.46711783637100701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0</v>
      </c>
      <c r="BD967">
        <v>0</v>
      </c>
      <c r="BE967">
        <v>1.0080995441420999E-2</v>
      </c>
      <c r="BF967">
        <v>0</v>
      </c>
      <c r="BG967">
        <v>0</v>
      </c>
      <c r="BH967">
        <v>0</v>
      </c>
      <c r="BI967">
        <v>0</v>
      </c>
      <c r="BJ967">
        <v>0.504686814868744</v>
      </c>
      <c r="BK967">
        <v>4.9391500028956497E-3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1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1</v>
      </c>
      <c r="BX967">
        <v>0</v>
      </c>
      <c r="BY967">
        <v>1</v>
      </c>
      <c r="BZ967">
        <v>0</v>
      </c>
      <c r="CA967">
        <v>0</v>
      </c>
      <c r="CB967">
        <v>0</v>
      </c>
      <c r="CC967">
        <v>0</v>
      </c>
    </row>
    <row r="968" spans="1:81" x14ac:dyDescent="0.45">
      <c r="A968">
        <v>1</v>
      </c>
      <c r="B968" t="s">
        <v>93</v>
      </c>
      <c r="C968">
        <v>2033</v>
      </c>
      <c r="D968" t="s">
        <v>88</v>
      </c>
      <c r="E968" t="s">
        <v>302</v>
      </c>
      <c r="F968" t="s">
        <v>86</v>
      </c>
      <c r="G968">
        <v>0</v>
      </c>
      <c r="H968">
        <v>0</v>
      </c>
      <c r="I968">
        <v>0</v>
      </c>
      <c r="J968">
        <v>0</v>
      </c>
      <c r="K968">
        <v>0</v>
      </c>
      <c r="L968" s="1">
        <v>-2.62806102688667E-5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0</v>
      </c>
      <c r="AW968" s="1">
        <v>-8.7316153943306496E-6</v>
      </c>
      <c r="AX968">
        <v>0</v>
      </c>
      <c r="AY968">
        <v>0</v>
      </c>
      <c r="AZ968">
        <v>0</v>
      </c>
      <c r="BA968">
        <v>0</v>
      </c>
      <c r="BB968">
        <v>0</v>
      </c>
      <c r="BC968">
        <v>0</v>
      </c>
      <c r="BD968">
        <v>0</v>
      </c>
      <c r="BE968">
        <v>-7.1156744098141399E-3</v>
      </c>
      <c r="BF968">
        <v>0</v>
      </c>
      <c r="BG968">
        <v>0</v>
      </c>
      <c r="BH968">
        <v>0</v>
      </c>
      <c r="BI968">
        <v>0</v>
      </c>
      <c r="BJ968">
        <v>7.1331424822618202E-3</v>
      </c>
      <c r="BK968" s="96" t="s">
        <v>361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 s="1">
        <v>-4.0166436784394602E-6</v>
      </c>
      <c r="BX968">
        <v>0</v>
      </c>
      <c r="BY968">
        <v>0</v>
      </c>
      <c r="BZ968">
        <v>0</v>
      </c>
      <c r="CA968">
        <v>0</v>
      </c>
      <c r="CB968">
        <v>0</v>
      </c>
      <c r="CC968">
        <v>0</v>
      </c>
    </row>
    <row r="969" spans="1:81" x14ac:dyDescent="0.45">
      <c r="A969">
        <v>1</v>
      </c>
      <c r="B969" t="s">
        <v>93</v>
      </c>
      <c r="C969">
        <v>2033</v>
      </c>
      <c r="D969" t="s">
        <v>88</v>
      </c>
      <c r="E969" t="s">
        <v>302</v>
      </c>
      <c r="F969" t="s">
        <v>87</v>
      </c>
      <c r="G969">
        <v>0</v>
      </c>
      <c r="H969">
        <v>0</v>
      </c>
      <c r="I969">
        <v>0</v>
      </c>
      <c r="J969">
        <v>0</v>
      </c>
      <c r="K969">
        <v>0</v>
      </c>
      <c r="L969" s="1">
        <v>-2.62806102688667E-5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 s="1">
        <v>-2.62806102688667E-5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 s="1">
        <v>-2.62806102688667E-5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 s="1">
        <v>-8.7316153943306496E-6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0</v>
      </c>
      <c r="BD969">
        <v>0</v>
      </c>
      <c r="BE969">
        <v>-7.1156744098141399E-3</v>
      </c>
      <c r="BF969">
        <v>0</v>
      </c>
      <c r="BG969">
        <v>0</v>
      </c>
      <c r="BH969">
        <v>0</v>
      </c>
      <c r="BI969">
        <v>0</v>
      </c>
      <c r="BJ969">
        <v>7.1331424822618202E-3</v>
      </c>
      <c r="BK969" s="96" t="s">
        <v>361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BX969">
        <v>0</v>
      </c>
      <c r="BY969">
        <v>0</v>
      </c>
      <c r="BZ969">
        <v>0</v>
      </c>
      <c r="CA969">
        <v>0</v>
      </c>
      <c r="CB969">
        <v>0</v>
      </c>
      <c r="CC969">
        <v>0</v>
      </c>
    </row>
    <row r="970" spans="1:81" x14ac:dyDescent="0.45">
      <c r="A970">
        <v>1</v>
      </c>
      <c r="B970" t="s">
        <v>93</v>
      </c>
      <c r="C970">
        <v>2033</v>
      </c>
      <c r="D970" t="s">
        <v>89</v>
      </c>
      <c r="E970" t="s">
        <v>302</v>
      </c>
      <c r="F970" t="s">
        <v>84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0.30370748341650999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0.309330313250613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0.278697215964954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0.38691739990790402</v>
      </c>
      <c r="BK970">
        <v>2.5055070876529199E-2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1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0.590962153551294</v>
      </c>
      <c r="BX970">
        <v>0</v>
      </c>
      <c r="BY970">
        <v>0.46877325733344899</v>
      </c>
      <c r="BZ970">
        <v>0</v>
      </c>
      <c r="CA970">
        <v>0</v>
      </c>
      <c r="CB970">
        <v>0</v>
      </c>
      <c r="CC970">
        <v>0</v>
      </c>
    </row>
    <row r="971" spans="1:81" x14ac:dyDescent="0.45">
      <c r="A971">
        <v>1</v>
      </c>
      <c r="B971" t="s">
        <v>93</v>
      </c>
      <c r="C971">
        <v>2033</v>
      </c>
      <c r="D971" t="s">
        <v>89</v>
      </c>
      <c r="E971" t="s">
        <v>302</v>
      </c>
      <c r="F971" t="s">
        <v>85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0.309330313250613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0.309330313250613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0.309330313250613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0.278697215964954</v>
      </c>
      <c r="AX971">
        <v>0</v>
      </c>
      <c r="AY971">
        <v>0</v>
      </c>
      <c r="AZ971">
        <v>0</v>
      </c>
      <c r="BA971">
        <v>0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0.38691739990790402</v>
      </c>
      <c r="BK971">
        <v>2.5055070876529199E-2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1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1</v>
      </c>
      <c r="BX971">
        <v>0</v>
      </c>
      <c r="BY971">
        <v>0.590962153551294</v>
      </c>
      <c r="BZ971">
        <v>0.409037846448706</v>
      </c>
      <c r="CA971">
        <v>0</v>
      </c>
      <c r="CB971">
        <v>0</v>
      </c>
      <c r="CC971">
        <v>0</v>
      </c>
    </row>
    <row r="972" spans="1:81" x14ac:dyDescent="0.45">
      <c r="A972">
        <v>1</v>
      </c>
      <c r="B972" t="s">
        <v>93</v>
      </c>
      <c r="C972">
        <v>2033</v>
      </c>
      <c r="D972" t="s">
        <v>89</v>
      </c>
      <c r="E972" t="s">
        <v>302</v>
      </c>
      <c r="F972" t="s">
        <v>86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-3.8586744266222999E-3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-1.93884369049208E-2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-1.15904594893279E-3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2.0024441979165902E-2</v>
      </c>
      <c r="BK972">
        <v>5.2304087468770704E-4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 s="1">
        <v>-1.3901714208675001E-5</v>
      </c>
      <c r="BX972">
        <v>0</v>
      </c>
      <c r="BY972" s="1">
        <v>-5.5164134460383698E-6</v>
      </c>
      <c r="BZ972">
        <v>0</v>
      </c>
      <c r="CA972">
        <v>0</v>
      </c>
      <c r="CB972">
        <v>0</v>
      </c>
      <c r="CC972">
        <v>0</v>
      </c>
    </row>
    <row r="973" spans="1:81" x14ac:dyDescent="0.45">
      <c r="A973">
        <v>1</v>
      </c>
      <c r="B973" t="s">
        <v>93</v>
      </c>
      <c r="C973">
        <v>2033</v>
      </c>
      <c r="D973" t="s">
        <v>89</v>
      </c>
      <c r="E973" t="s">
        <v>302</v>
      </c>
      <c r="F973" t="s">
        <v>87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-1.93884369049208E-2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-1.93884369049208E-2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-1.93884369049208E-2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-1.15904594893279E-3</v>
      </c>
      <c r="AX973">
        <v>0</v>
      </c>
      <c r="AY973">
        <v>0</v>
      </c>
      <c r="AZ973">
        <v>0</v>
      </c>
      <c r="BA973">
        <v>0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2.0024441979165902E-2</v>
      </c>
      <c r="BK973">
        <v>5.2304087468770704E-4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BX973">
        <v>0</v>
      </c>
      <c r="BY973" s="1">
        <v>-1.3901714208675001E-5</v>
      </c>
      <c r="BZ973" s="96" t="s">
        <v>362</v>
      </c>
      <c r="CA973">
        <v>0</v>
      </c>
      <c r="CB973">
        <v>0</v>
      </c>
      <c r="CC973">
        <v>0</v>
      </c>
    </row>
    <row r="974" spans="1:81" x14ac:dyDescent="0.45">
      <c r="A974">
        <v>1</v>
      </c>
      <c r="B974" t="s">
        <v>93</v>
      </c>
      <c r="C974">
        <v>2033</v>
      </c>
      <c r="D974" t="s">
        <v>90</v>
      </c>
      <c r="E974" t="s">
        <v>302</v>
      </c>
      <c r="F974" t="s">
        <v>84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0.31310600186904303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0.31310600186904303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3.5974658840662602E-2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0.445976103369289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0.22228052745931001</v>
      </c>
      <c r="BK974">
        <v>1.8637367302357499E-2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0.26736161268355102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1</v>
      </c>
      <c r="BX974">
        <v>0</v>
      </c>
      <c r="BY974">
        <v>0.73263838731644904</v>
      </c>
      <c r="BZ974">
        <v>0</v>
      </c>
      <c r="CA974">
        <v>0</v>
      </c>
      <c r="CB974">
        <v>0</v>
      </c>
      <c r="CC974">
        <v>0</v>
      </c>
    </row>
    <row r="975" spans="1:81" x14ac:dyDescent="0.45">
      <c r="A975">
        <v>1</v>
      </c>
      <c r="B975" t="s">
        <v>93</v>
      </c>
      <c r="C975">
        <v>2033</v>
      </c>
      <c r="D975" t="s">
        <v>90</v>
      </c>
      <c r="E975" t="s">
        <v>302</v>
      </c>
      <c r="F975" t="s">
        <v>85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0.31310600186904303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0.31310600186904303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0.27713134302838099</v>
      </c>
      <c r="AQ975">
        <v>3.5974658840662602E-2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0.445976103369289</v>
      </c>
      <c r="AX975">
        <v>0</v>
      </c>
      <c r="AY975">
        <v>0</v>
      </c>
      <c r="AZ975">
        <v>0</v>
      </c>
      <c r="BA975">
        <v>0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0.22228052745931001</v>
      </c>
      <c r="BK975">
        <v>1.8637367302357499E-2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1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1</v>
      </c>
      <c r="BX975">
        <v>0</v>
      </c>
      <c r="BY975">
        <v>1</v>
      </c>
      <c r="BZ975">
        <v>0</v>
      </c>
      <c r="CA975">
        <v>0</v>
      </c>
      <c r="CB975">
        <v>0</v>
      </c>
      <c r="CC975">
        <v>0</v>
      </c>
    </row>
    <row r="976" spans="1:81" x14ac:dyDescent="0.45">
      <c r="A976">
        <v>1</v>
      </c>
      <c r="B976" t="s">
        <v>93</v>
      </c>
      <c r="C976">
        <v>2033</v>
      </c>
      <c r="D976" t="s">
        <v>90</v>
      </c>
      <c r="E976" t="s">
        <v>302</v>
      </c>
      <c r="F976" t="s">
        <v>86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-4.9211175559765697E-4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-1.7378591372896299E-4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 s="96" t="s">
        <v>363</v>
      </c>
      <c r="AR976">
        <v>0</v>
      </c>
      <c r="AS976">
        <v>0</v>
      </c>
      <c r="AT976">
        <v>0</v>
      </c>
      <c r="AU976">
        <v>0</v>
      </c>
      <c r="AV976">
        <v>0</v>
      </c>
      <c r="AW976" s="1">
        <v>-1.3485502449728199E-6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4.7225982980589299E-4</v>
      </c>
      <c r="BK976" s="96" t="s">
        <v>364</v>
      </c>
      <c r="BL976">
        <v>0</v>
      </c>
      <c r="BM976">
        <v>0</v>
      </c>
      <c r="BN976">
        <v>0</v>
      </c>
      <c r="BO976">
        <v>0</v>
      </c>
      <c r="BP976">
        <v>0</v>
      </c>
      <c r="BQ976" s="1">
        <v>-2.6198711612912502E-6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BX976">
        <v>0</v>
      </c>
      <c r="BY976" s="96" t="s">
        <v>365</v>
      </c>
      <c r="BZ976">
        <v>0</v>
      </c>
      <c r="CA976">
        <v>0</v>
      </c>
      <c r="CB976">
        <v>0</v>
      </c>
      <c r="CC976">
        <v>0</v>
      </c>
    </row>
    <row r="977" spans="1:81" x14ac:dyDescent="0.45">
      <c r="A977">
        <v>1</v>
      </c>
      <c r="B977" t="s">
        <v>93</v>
      </c>
      <c r="C977">
        <v>2033</v>
      </c>
      <c r="D977" t="s">
        <v>90</v>
      </c>
      <c r="E977" t="s">
        <v>302</v>
      </c>
      <c r="F977" t="s">
        <v>87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-4.9211175559765697E-4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-4.9211175559765697E-4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-4.9889792659696397E-4</v>
      </c>
      <c r="AQ977" s="96" t="s">
        <v>363</v>
      </c>
      <c r="AR977">
        <v>0</v>
      </c>
      <c r="AS977">
        <v>0</v>
      </c>
      <c r="AT977">
        <v>0</v>
      </c>
      <c r="AU977">
        <v>0</v>
      </c>
      <c r="AV977">
        <v>0</v>
      </c>
      <c r="AW977" s="1">
        <v>-1.3485502449728199E-6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4.7225982980589299E-4</v>
      </c>
      <c r="BK977" s="96" t="s">
        <v>364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BX977">
        <v>0</v>
      </c>
      <c r="BY977">
        <v>0</v>
      </c>
      <c r="BZ977">
        <v>0</v>
      </c>
      <c r="CA977">
        <v>0</v>
      </c>
      <c r="CB977">
        <v>0</v>
      </c>
      <c r="CC977">
        <v>0</v>
      </c>
    </row>
    <row r="978" spans="1:81" x14ac:dyDescent="0.45">
      <c r="A978">
        <v>1</v>
      </c>
      <c r="B978" t="s">
        <v>93</v>
      </c>
      <c r="C978">
        <v>2033</v>
      </c>
      <c r="D978" t="s">
        <v>91</v>
      </c>
      <c r="E978" t="s">
        <v>302</v>
      </c>
      <c r="F978" t="s">
        <v>84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0.44565333333333301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0.39962666666666702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0.54634666666666698</v>
      </c>
      <c r="BK978">
        <v>8.0000000000000002E-3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1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0.31535999999999997</v>
      </c>
      <c r="BX978">
        <v>0</v>
      </c>
      <c r="BY978">
        <v>0</v>
      </c>
      <c r="BZ978">
        <v>0</v>
      </c>
      <c r="CA978">
        <v>0</v>
      </c>
      <c r="CB978">
        <v>0</v>
      </c>
      <c r="CC978">
        <v>0</v>
      </c>
    </row>
    <row r="979" spans="1:81" x14ac:dyDescent="0.45">
      <c r="A979">
        <v>1</v>
      </c>
      <c r="B979" t="s">
        <v>93</v>
      </c>
      <c r="C979">
        <v>2033</v>
      </c>
      <c r="D979" t="s">
        <v>91</v>
      </c>
      <c r="E979" t="s">
        <v>302</v>
      </c>
      <c r="F979" t="s">
        <v>85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0.44565333333333301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0.39962666666666702</v>
      </c>
      <c r="AG979">
        <v>0</v>
      </c>
      <c r="AH979">
        <v>0</v>
      </c>
      <c r="AI979">
        <v>4.6026666666666702E-2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0.44565333333333301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0</v>
      </c>
      <c r="AW979">
        <v>0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0.54634666666666698</v>
      </c>
      <c r="BK979">
        <v>8.0000000000000002E-3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1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1</v>
      </c>
      <c r="BX979">
        <v>0</v>
      </c>
      <c r="BY979">
        <v>1</v>
      </c>
      <c r="BZ979">
        <v>0</v>
      </c>
      <c r="CA979">
        <v>0</v>
      </c>
      <c r="CB979">
        <v>0</v>
      </c>
      <c r="CC979">
        <v>0</v>
      </c>
    </row>
    <row r="980" spans="1:81" x14ac:dyDescent="0.45">
      <c r="A980">
        <v>1</v>
      </c>
      <c r="B980" t="s">
        <v>93</v>
      </c>
      <c r="C980">
        <v>2033</v>
      </c>
      <c r="D980" t="s">
        <v>91</v>
      </c>
      <c r="E980" t="s">
        <v>302</v>
      </c>
      <c r="F980" t="s">
        <v>86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4.20824800910158E-4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2.5593287827080401E-4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0</v>
      </c>
      <c r="AY980">
        <v>0</v>
      </c>
      <c r="AZ980">
        <v>0</v>
      </c>
      <c r="BA980">
        <v>0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-3.6835039817972902E-4</v>
      </c>
      <c r="BK980" s="1">
        <v>-5.2474402730375401E-5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 s="1">
        <v>-1.9692832764539599E-5</v>
      </c>
      <c r="BX980">
        <v>0</v>
      </c>
      <c r="BY980">
        <v>0</v>
      </c>
      <c r="BZ980">
        <v>0</v>
      </c>
      <c r="CA980">
        <v>0</v>
      </c>
      <c r="CB980">
        <v>0</v>
      </c>
      <c r="CC980">
        <v>0</v>
      </c>
    </row>
    <row r="981" spans="1:81" x14ac:dyDescent="0.45">
      <c r="A981">
        <v>1</v>
      </c>
      <c r="B981" t="s">
        <v>93</v>
      </c>
      <c r="C981">
        <v>2033</v>
      </c>
      <c r="D981" t="s">
        <v>91</v>
      </c>
      <c r="E981" t="s">
        <v>302</v>
      </c>
      <c r="F981" t="s">
        <v>87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4.20824800910158E-4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2.5593287827080401E-4</v>
      </c>
      <c r="AG981">
        <v>0</v>
      </c>
      <c r="AH981">
        <v>0</v>
      </c>
      <c r="AI981">
        <v>1.6489192263936101E-4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4.20824800910158E-4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0</v>
      </c>
      <c r="AX981">
        <v>0</v>
      </c>
      <c r="AY981">
        <v>0</v>
      </c>
      <c r="AZ981">
        <v>0</v>
      </c>
      <c r="BA981">
        <v>0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-3.6835039817972902E-4</v>
      </c>
      <c r="BK981" s="1">
        <v>-5.2474402730375401E-5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BX981">
        <v>0</v>
      </c>
      <c r="BY981">
        <v>0</v>
      </c>
      <c r="BZ981">
        <v>0</v>
      </c>
      <c r="CA981">
        <v>0</v>
      </c>
      <c r="CB981">
        <v>0</v>
      </c>
      <c r="CC981">
        <v>0</v>
      </c>
    </row>
    <row r="982" spans="1:81" x14ac:dyDescent="0.45">
      <c r="A982">
        <v>1</v>
      </c>
      <c r="B982" t="s">
        <v>93</v>
      </c>
      <c r="C982">
        <v>2033</v>
      </c>
      <c r="D982" t="s">
        <v>92</v>
      </c>
      <c r="E982" t="s">
        <v>302</v>
      </c>
      <c r="F982" t="s">
        <v>84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0.23203505600405699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0.23030373999098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1.18095300768979E-2</v>
      </c>
      <c r="AR982">
        <v>0</v>
      </c>
      <c r="AS982">
        <v>0</v>
      </c>
      <c r="AT982">
        <v>0</v>
      </c>
      <c r="AU982">
        <v>0</v>
      </c>
      <c r="AV982">
        <v>0</v>
      </c>
      <c r="AW982">
        <v>0.37795335027552002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  <c r="BD982">
        <v>0</v>
      </c>
      <c r="BE982">
        <v>2.3584220927149202E-3</v>
      </c>
      <c r="BF982">
        <v>0</v>
      </c>
      <c r="BG982">
        <v>0</v>
      </c>
      <c r="BH982">
        <v>0</v>
      </c>
      <c r="BI982">
        <v>0</v>
      </c>
      <c r="BJ982">
        <v>0.36777545731323802</v>
      </c>
      <c r="BK982">
        <v>1.7691552842396999E-2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0.75949417313934298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0.73100536330539101</v>
      </c>
      <c r="BX982">
        <v>0</v>
      </c>
      <c r="BY982">
        <v>0.65671264799413198</v>
      </c>
      <c r="BZ982">
        <v>0</v>
      </c>
      <c r="CA982">
        <v>0</v>
      </c>
      <c r="CB982">
        <v>0</v>
      </c>
      <c r="CC982">
        <v>0</v>
      </c>
    </row>
    <row r="983" spans="1:81" x14ac:dyDescent="0.45">
      <c r="A983">
        <v>1</v>
      </c>
      <c r="B983" t="s">
        <v>93</v>
      </c>
      <c r="C983">
        <v>2033</v>
      </c>
      <c r="D983" t="s">
        <v>92</v>
      </c>
      <c r="E983" t="s">
        <v>302</v>
      </c>
      <c r="F983" t="s">
        <v>85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0.23422121747613001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0.233386043792908</v>
      </c>
      <c r="AG983">
        <v>0</v>
      </c>
      <c r="AH983">
        <v>0</v>
      </c>
      <c r="AI983">
        <v>8.3517368322239601E-4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0.22241168739923201</v>
      </c>
      <c r="AQ983">
        <v>1.18095300768979E-2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0.37795335027552002</v>
      </c>
      <c r="AX983">
        <v>0</v>
      </c>
      <c r="AY983">
        <v>0</v>
      </c>
      <c r="AZ983">
        <v>0</v>
      </c>
      <c r="BA983">
        <v>0</v>
      </c>
      <c r="BB983">
        <v>0</v>
      </c>
      <c r="BC983">
        <v>0</v>
      </c>
      <c r="BD983">
        <v>0</v>
      </c>
      <c r="BE983">
        <v>2.3584220927149202E-3</v>
      </c>
      <c r="BF983">
        <v>0</v>
      </c>
      <c r="BG983">
        <v>0</v>
      </c>
      <c r="BH983">
        <v>0</v>
      </c>
      <c r="BI983">
        <v>0</v>
      </c>
      <c r="BJ983">
        <v>0.36777545731323802</v>
      </c>
      <c r="BK983">
        <v>1.7691552842396999E-2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1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1</v>
      </c>
      <c r="BX983">
        <v>0</v>
      </c>
      <c r="BY983">
        <v>0.84096570465239195</v>
      </c>
      <c r="BZ983">
        <v>0.15903429534760799</v>
      </c>
      <c r="CA983">
        <v>0</v>
      </c>
      <c r="CB983">
        <v>0</v>
      </c>
      <c r="CC983">
        <v>0</v>
      </c>
    </row>
    <row r="984" spans="1:81" x14ac:dyDescent="0.45">
      <c r="A984">
        <v>1</v>
      </c>
      <c r="B984" t="s">
        <v>93</v>
      </c>
      <c r="C984">
        <v>2033</v>
      </c>
      <c r="D984" t="s">
        <v>92</v>
      </c>
      <c r="E984" t="s">
        <v>302</v>
      </c>
      <c r="F984" t="s">
        <v>86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-1.6598547239647899E-3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-7.5903837232524102E-3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 s="96" t="s">
        <v>366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-4.52825857275518E-4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-1.66469486504235E-3</v>
      </c>
      <c r="BF984">
        <v>0</v>
      </c>
      <c r="BG984">
        <v>0</v>
      </c>
      <c r="BH984">
        <v>0</v>
      </c>
      <c r="BI984">
        <v>0</v>
      </c>
      <c r="BJ984">
        <v>9.6038759225240394E-3</v>
      </c>
      <c r="BK984">
        <v>2.1160311684557999E-4</v>
      </c>
      <c r="BL984">
        <v>0</v>
      </c>
      <c r="BM984">
        <v>0</v>
      </c>
      <c r="BN984">
        <v>0</v>
      </c>
      <c r="BO984">
        <v>0</v>
      </c>
      <c r="BP984">
        <v>0</v>
      </c>
      <c r="BQ984" s="1">
        <v>-4.1273404699504502E-6</v>
      </c>
      <c r="BR984">
        <v>0</v>
      </c>
      <c r="BS984">
        <v>0</v>
      </c>
      <c r="BT984">
        <v>0</v>
      </c>
      <c r="BU984">
        <v>0</v>
      </c>
      <c r="BV984">
        <v>0</v>
      </c>
      <c r="BW984" s="1">
        <v>-5.05054930266535E-6</v>
      </c>
      <c r="BX984">
        <v>0</v>
      </c>
      <c r="BY984" s="1">
        <v>-7.2282249929944697E-7</v>
      </c>
      <c r="BZ984">
        <v>0</v>
      </c>
      <c r="CA984">
        <v>0</v>
      </c>
      <c r="CB984">
        <v>0</v>
      </c>
      <c r="CC984">
        <v>0</v>
      </c>
    </row>
    <row r="985" spans="1:81" x14ac:dyDescent="0.45">
      <c r="A985">
        <v>1</v>
      </c>
      <c r="B985" t="s">
        <v>93</v>
      </c>
      <c r="C985">
        <v>2033</v>
      </c>
      <c r="D985" t="s">
        <v>92</v>
      </c>
      <c r="E985" t="s">
        <v>302</v>
      </c>
      <c r="F985" t="s">
        <v>87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-7.6979583170517004E-3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-7.7010298877990503E-3</v>
      </c>
      <c r="AG985">
        <v>0</v>
      </c>
      <c r="AH985">
        <v>0</v>
      </c>
      <c r="AI985" s="96" t="s">
        <v>367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-7.7003464421670498E-3</v>
      </c>
      <c r="AQ985" s="96" t="s">
        <v>366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-4.52825857275518E-4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-1.66469486504235E-3</v>
      </c>
      <c r="BF985">
        <v>0</v>
      </c>
      <c r="BG985">
        <v>0</v>
      </c>
      <c r="BH985">
        <v>0</v>
      </c>
      <c r="BI985">
        <v>0</v>
      </c>
      <c r="BJ985">
        <v>9.6038759225240394E-3</v>
      </c>
      <c r="BK985">
        <v>2.1160311684557999E-4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BX985">
        <v>0</v>
      </c>
      <c r="BY985" s="1">
        <v>-3.1331234962017601E-6</v>
      </c>
      <c r="BZ985" s="96" t="s">
        <v>368</v>
      </c>
      <c r="CA985">
        <v>0</v>
      </c>
      <c r="CB985">
        <v>0</v>
      </c>
      <c r="CC985">
        <v>0</v>
      </c>
    </row>
    <row r="986" spans="1:81" x14ac:dyDescent="0.45">
      <c r="A986">
        <v>1</v>
      </c>
      <c r="B986" t="s">
        <v>93</v>
      </c>
      <c r="C986">
        <v>2034</v>
      </c>
      <c r="D986" t="s">
        <v>82</v>
      </c>
      <c r="E986" t="s">
        <v>302</v>
      </c>
      <c r="F986" t="s">
        <v>84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0.45085603599100199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0.53180454886278405</v>
      </c>
      <c r="BK986">
        <v>1.7339415146213399E-2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1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BX986">
        <v>0</v>
      </c>
      <c r="BY986">
        <v>0</v>
      </c>
      <c r="BZ986">
        <v>0</v>
      </c>
      <c r="CA986">
        <v>0</v>
      </c>
      <c r="CB986">
        <v>0</v>
      </c>
      <c r="CC986">
        <v>0</v>
      </c>
    </row>
    <row r="987" spans="1:81" x14ac:dyDescent="0.45">
      <c r="A987">
        <v>1</v>
      </c>
      <c r="B987" t="s">
        <v>93</v>
      </c>
      <c r="C987">
        <v>2034</v>
      </c>
      <c r="D987" t="s">
        <v>82</v>
      </c>
      <c r="E987" t="s">
        <v>302</v>
      </c>
      <c r="F987" t="s">
        <v>85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0.45085603599100199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0.53180454886278405</v>
      </c>
      <c r="BK987">
        <v>1.7339415146213399E-2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1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1</v>
      </c>
      <c r="BX987">
        <v>0</v>
      </c>
      <c r="BY987">
        <v>1</v>
      </c>
      <c r="BZ987">
        <v>0</v>
      </c>
      <c r="CA987">
        <v>0</v>
      </c>
      <c r="CB987">
        <v>0</v>
      </c>
      <c r="CC987">
        <v>0</v>
      </c>
    </row>
    <row r="988" spans="1:81" x14ac:dyDescent="0.45">
      <c r="A988">
        <v>1</v>
      </c>
      <c r="B988" t="s">
        <v>93</v>
      </c>
      <c r="C988">
        <v>2034</v>
      </c>
      <c r="D988" t="s">
        <v>82</v>
      </c>
      <c r="E988" t="s">
        <v>302</v>
      </c>
      <c r="F988" t="s">
        <v>86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-3.0443006966057701E-4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2.0800995671488301E-4</v>
      </c>
      <c r="BK988" s="96" t="s">
        <v>369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BX988">
        <v>0</v>
      </c>
      <c r="BY988">
        <v>0</v>
      </c>
      <c r="BZ988">
        <v>0</v>
      </c>
      <c r="CA988">
        <v>0</v>
      </c>
      <c r="CB988">
        <v>0</v>
      </c>
      <c r="CC988">
        <v>0</v>
      </c>
    </row>
    <row r="989" spans="1:81" x14ac:dyDescent="0.45">
      <c r="A989">
        <v>1</v>
      </c>
      <c r="B989" t="s">
        <v>93</v>
      </c>
      <c r="C989">
        <v>2034</v>
      </c>
      <c r="D989" t="s">
        <v>82</v>
      </c>
      <c r="E989" t="s">
        <v>302</v>
      </c>
      <c r="F989" t="s">
        <v>87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0</v>
      </c>
      <c r="AW989">
        <v>-3.0443006966057701E-4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2.0800995671488301E-4</v>
      </c>
      <c r="BK989" s="96" t="s">
        <v>369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BX989">
        <v>0</v>
      </c>
      <c r="BY989">
        <v>0</v>
      </c>
      <c r="BZ989">
        <v>0</v>
      </c>
      <c r="CA989">
        <v>0</v>
      </c>
      <c r="CB989">
        <v>0</v>
      </c>
      <c r="CC989">
        <v>0</v>
      </c>
    </row>
    <row r="990" spans="1:81" x14ac:dyDescent="0.45">
      <c r="A990">
        <v>1</v>
      </c>
      <c r="B990" t="s">
        <v>93</v>
      </c>
      <c r="C990">
        <v>2034</v>
      </c>
      <c r="D990" t="s">
        <v>88</v>
      </c>
      <c r="E990" t="s">
        <v>302</v>
      </c>
      <c r="F990" t="s">
        <v>84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1.31510143244768E-2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0.46711217065849803</v>
      </c>
      <c r="AX990">
        <v>0</v>
      </c>
      <c r="AY990">
        <v>0</v>
      </c>
      <c r="AZ990">
        <v>0</v>
      </c>
      <c r="BA990">
        <v>0</v>
      </c>
      <c r="BB990">
        <v>0</v>
      </c>
      <c r="BC990">
        <v>0</v>
      </c>
      <c r="BD990">
        <v>0</v>
      </c>
      <c r="BE990">
        <v>1.0071190055626201E-2</v>
      </c>
      <c r="BF990">
        <v>0</v>
      </c>
      <c r="BG990">
        <v>0</v>
      </c>
      <c r="BH990">
        <v>0</v>
      </c>
      <c r="BI990">
        <v>0</v>
      </c>
      <c r="BJ990">
        <v>0.50470002593969598</v>
      </c>
      <c r="BK990">
        <v>4.9655990217028802E-3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1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0.71486509299175305</v>
      </c>
      <c r="BX990">
        <v>0</v>
      </c>
      <c r="BY990">
        <v>1</v>
      </c>
      <c r="BZ990">
        <v>0</v>
      </c>
      <c r="CA990">
        <v>0</v>
      </c>
      <c r="CB990">
        <v>0</v>
      </c>
      <c r="CC990">
        <v>0</v>
      </c>
    </row>
    <row r="991" spans="1:81" x14ac:dyDescent="0.45">
      <c r="A991">
        <v>1</v>
      </c>
      <c r="B991" t="s">
        <v>93</v>
      </c>
      <c r="C991">
        <v>2034</v>
      </c>
      <c r="D991" t="s">
        <v>88</v>
      </c>
      <c r="E991" t="s">
        <v>302</v>
      </c>
      <c r="F991" t="s">
        <v>85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1.31510143244768E-2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1.31510143244768E-2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1.31510143244768E-2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0.46711217065849803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0</v>
      </c>
      <c r="BD991">
        <v>0</v>
      </c>
      <c r="BE991">
        <v>1.0071190055626201E-2</v>
      </c>
      <c r="BF991">
        <v>0</v>
      </c>
      <c r="BG991">
        <v>0</v>
      </c>
      <c r="BH991">
        <v>0</v>
      </c>
      <c r="BI991">
        <v>0</v>
      </c>
      <c r="BJ991">
        <v>0.50470002593969598</v>
      </c>
      <c r="BK991">
        <v>4.9655990217028802E-3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1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1</v>
      </c>
      <c r="BX991">
        <v>0</v>
      </c>
      <c r="BY991">
        <v>1</v>
      </c>
      <c r="BZ991">
        <v>0</v>
      </c>
      <c r="CA991">
        <v>0</v>
      </c>
      <c r="CB991">
        <v>0</v>
      </c>
      <c r="CC991">
        <v>0</v>
      </c>
    </row>
    <row r="992" spans="1:81" x14ac:dyDescent="0.45">
      <c r="A992">
        <v>1</v>
      </c>
      <c r="B992" t="s">
        <v>93</v>
      </c>
      <c r="C992">
        <v>2034</v>
      </c>
      <c r="D992" t="s">
        <v>88</v>
      </c>
      <c r="E992" t="s">
        <v>302</v>
      </c>
      <c r="F992" t="s">
        <v>86</v>
      </c>
      <c r="G992">
        <v>0</v>
      </c>
      <c r="H992">
        <v>0</v>
      </c>
      <c r="I992">
        <v>0</v>
      </c>
      <c r="J992">
        <v>0</v>
      </c>
      <c r="K992">
        <v>0</v>
      </c>
      <c r="L992" s="1">
        <v>-3.5047888377470401E-5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 s="1">
        <v>-1.1184685912546399E-5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  <c r="BD992">
        <v>0</v>
      </c>
      <c r="BE992">
        <v>-7.0999199942691996E-3</v>
      </c>
      <c r="BF992">
        <v>0</v>
      </c>
      <c r="BG992">
        <v>0</v>
      </c>
      <c r="BH992">
        <v>0</v>
      </c>
      <c r="BI992">
        <v>0</v>
      </c>
      <c r="BJ992">
        <v>7.1124619236903599E-3</v>
      </c>
      <c r="BK992" s="96" t="s">
        <v>370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 s="1">
        <v>-6.3809819327298498E-6</v>
      </c>
      <c r="BX992">
        <v>0</v>
      </c>
      <c r="BY992">
        <v>0</v>
      </c>
      <c r="BZ992">
        <v>0</v>
      </c>
      <c r="CA992">
        <v>0</v>
      </c>
      <c r="CB992">
        <v>0</v>
      </c>
      <c r="CC992">
        <v>0</v>
      </c>
    </row>
    <row r="993" spans="1:81" x14ac:dyDescent="0.45">
      <c r="A993">
        <v>1</v>
      </c>
      <c r="B993" t="s">
        <v>93</v>
      </c>
      <c r="C993">
        <v>2034</v>
      </c>
      <c r="D993" t="s">
        <v>88</v>
      </c>
      <c r="E993" t="s">
        <v>302</v>
      </c>
      <c r="F993" t="s">
        <v>87</v>
      </c>
      <c r="G993">
        <v>0</v>
      </c>
      <c r="H993">
        <v>0</v>
      </c>
      <c r="I993">
        <v>0</v>
      </c>
      <c r="J993">
        <v>0</v>
      </c>
      <c r="K993">
        <v>0</v>
      </c>
      <c r="L993" s="1">
        <v>-3.5047888377470401E-5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 s="1">
        <v>-3.5047888377470401E-5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 s="1">
        <v>-3.5047888377470401E-5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 s="1">
        <v>-1.1184685912546399E-5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</v>
      </c>
      <c r="BD993">
        <v>0</v>
      </c>
      <c r="BE993">
        <v>-7.0999199942691996E-3</v>
      </c>
      <c r="BF993">
        <v>0</v>
      </c>
      <c r="BG993">
        <v>0</v>
      </c>
      <c r="BH993">
        <v>0</v>
      </c>
      <c r="BI993">
        <v>0</v>
      </c>
      <c r="BJ993">
        <v>7.1124619236903599E-3</v>
      </c>
      <c r="BK993" s="96" t="s">
        <v>370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BX993">
        <v>0</v>
      </c>
      <c r="BY993">
        <v>0</v>
      </c>
      <c r="BZ993">
        <v>0</v>
      </c>
      <c r="CA993">
        <v>0</v>
      </c>
      <c r="CB993">
        <v>0</v>
      </c>
      <c r="CC993">
        <v>0</v>
      </c>
    </row>
    <row r="994" spans="1:81" x14ac:dyDescent="0.45">
      <c r="A994">
        <v>1</v>
      </c>
      <c r="B994" t="s">
        <v>93</v>
      </c>
      <c r="C994">
        <v>2034</v>
      </c>
      <c r="D994" t="s">
        <v>89</v>
      </c>
      <c r="E994" t="s">
        <v>302</v>
      </c>
      <c r="F994" t="s">
        <v>84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0.30362001040660103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0.30924205257811099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0.27871106816323499</v>
      </c>
      <c r="AX994">
        <v>0</v>
      </c>
      <c r="AY994">
        <v>0</v>
      </c>
      <c r="AZ994">
        <v>0</v>
      </c>
      <c r="BA994">
        <v>0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0.386897594093015</v>
      </c>
      <c r="BK994">
        <v>2.5149285165638399E-2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1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0.59095369062662595</v>
      </c>
      <c r="BX994">
        <v>0</v>
      </c>
      <c r="BY994">
        <v>0.468755420104562</v>
      </c>
      <c r="BZ994">
        <v>0</v>
      </c>
      <c r="CA994">
        <v>0</v>
      </c>
      <c r="CB994">
        <v>0</v>
      </c>
      <c r="CC994">
        <v>0</v>
      </c>
    </row>
    <row r="995" spans="1:81" x14ac:dyDescent="0.45">
      <c r="A995">
        <v>1</v>
      </c>
      <c r="B995" t="s">
        <v>93</v>
      </c>
      <c r="C995">
        <v>2034</v>
      </c>
      <c r="D995" t="s">
        <v>89</v>
      </c>
      <c r="E995" t="s">
        <v>302</v>
      </c>
      <c r="F995" t="s">
        <v>85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0.30924205257811099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0.30924205257811099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0.30924205257811099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0.27871106816323499</v>
      </c>
      <c r="AX995">
        <v>0</v>
      </c>
      <c r="AY995">
        <v>0</v>
      </c>
      <c r="AZ995">
        <v>0</v>
      </c>
      <c r="BA995">
        <v>0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0.386897594093015</v>
      </c>
      <c r="BK995">
        <v>2.5149285165638399E-2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1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1</v>
      </c>
      <c r="BX995">
        <v>0</v>
      </c>
      <c r="BY995">
        <v>0.59095369062662595</v>
      </c>
      <c r="BZ995">
        <v>0.409046309373374</v>
      </c>
      <c r="CA995">
        <v>0</v>
      </c>
      <c r="CB995">
        <v>0</v>
      </c>
      <c r="CC995">
        <v>0</v>
      </c>
    </row>
    <row r="996" spans="1:81" x14ac:dyDescent="0.45">
      <c r="A996">
        <v>1</v>
      </c>
      <c r="B996" t="s">
        <v>93</v>
      </c>
      <c r="C996">
        <v>2034</v>
      </c>
      <c r="D996" t="s">
        <v>89</v>
      </c>
      <c r="E996" t="s">
        <v>302</v>
      </c>
      <c r="F996" t="s">
        <v>86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-3.89183135965565E-3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-1.9421462890505399E-2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-1.1509926013764701E-3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1.99911192728713E-2</v>
      </c>
      <c r="BK996">
        <v>5.8133621901057498E-4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 s="1">
        <v>-1.48568494426904E-5</v>
      </c>
      <c r="BX996">
        <v>0</v>
      </c>
      <c r="BY996" s="1">
        <v>-5.1086625074137099E-6</v>
      </c>
      <c r="BZ996">
        <v>0</v>
      </c>
      <c r="CA996">
        <v>0</v>
      </c>
      <c r="CB996">
        <v>0</v>
      </c>
      <c r="CC996">
        <v>0</v>
      </c>
    </row>
    <row r="997" spans="1:81" x14ac:dyDescent="0.45">
      <c r="A997">
        <v>1</v>
      </c>
      <c r="B997" t="s">
        <v>93</v>
      </c>
      <c r="C997">
        <v>2034</v>
      </c>
      <c r="D997" t="s">
        <v>89</v>
      </c>
      <c r="E997" t="s">
        <v>302</v>
      </c>
      <c r="F997" t="s">
        <v>87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-1.9421462890505399E-2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-1.9421462890505399E-2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-1.9421462890505399E-2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-1.1509926013764701E-3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1.99911192728713E-2</v>
      </c>
      <c r="BK997">
        <v>5.8133621901057498E-4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BX997">
        <v>0</v>
      </c>
      <c r="BY997" s="1">
        <v>-1.48568494426904E-5</v>
      </c>
      <c r="BZ997" s="96" t="s">
        <v>371</v>
      </c>
      <c r="CA997">
        <v>0</v>
      </c>
      <c r="CB997">
        <v>0</v>
      </c>
      <c r="CC997">
        <v>0</v>
      </c>
    </row>
    <row r="998" spans="1:81" x14ac:dyDescent="0.45">
      <c r="A998">
        <v>1</v>
      </c>
      <c r="B998" t="s">
        <v>93</v>
      </c>
      <c r="C998">
        <v>2034</v>
      </c>
      <c r="D998" t="s">
        <v>90</v>
      </c>
      <c r="E998" t="s">
        <v>302</v>
      </c>
      <c r="F998" t="s">
        <v>84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0.31308522282115903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0.31308522282115903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3.5972405212609602E-2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0.44597977047381199</v>
      </c>
      <c r="AX998">
        <v>0</v>
      </c>
      <c r="AY998">
        <v>0</v>
      </c>
      <c r="AZ998">
        <v>0</v>
      </c>
      <c r="BA998">
        <v>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0.22227536686923599</v>
      </c>
      <c r="BK998">
        <v>1.8659639835792802E-2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0.26736778475831102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1</v>
      </c>
      <c r="BX998">
        <v>0</v>
      </c>
      <c r="BY998">
        <v>0.73263221524168898</v>
      </c>
      <c r="BZ998">
        <v>0</v>
      </c>
      <c r="CA998">
        <v>0</v>
      </c>
      <c r="CB998">
        <v>0</v>
      </c>
      <c r="CC998">
        <v>0</v>
      </c>
    </row>
    <row r="999" spans="1:81" x14ac:dyDescent="0.45">
      <c r="A999">
        <v>1</v>
      </c>
      <c r="B999" t="s">
        <v>93</v>
      </c>
      <c r="C999">
        <v>2034</v>
      </c>
      <c r="D999" t="s">
        <v>90</v>
      </c>
      <c r="E999" t="s">
        <v>302</v>
      </c>
      <c r="F999" t="s">
        <v>85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0.31308522282115903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0.31308522282115903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0.27711281760855</v>
      </c>
      <c r="AQ999">
        <v>3.5972405212609602E-2</v>
      </c>
      <c r="AR999">
        <v>0</v>
      </c>
      <c r="AS999">
        <v>0</v>
      </c>
      <c r="AT999">
        <v>0</v>
      </c>
      <c r="AU999">
        <v>0</v>
      </c>
      <c r="AV999">
        <v>0</v>
      </c>
      <c r="AW999">
        <v>0.44597977047381199</v>
      </c>
      <c r="AX999">
        <v>0</v>
      </c>
      <c r="AY999">
        <v>0</v>
      </c>
      <c r="AZ999">
        <v>0</v>
      </c>
      <c r="BA999">
        <v>0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0.22227536686923599</v>
      </c>
      <c r="BK999">
        <v>1.8659639835792802E-2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1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1</v>
      </c>
      <c r="BX999">
        <v>0</v>
      </c>
      <c r="BY999">
        <v>1</v>
      </c>
      <c r="BZ999">
        <v>0</v>
      </c>
      <c r="CA999">
        <v>0</v>
      </c>
      <c r="CB999">
        <v>0</v>
      </c>
      <c r="CC999">
        <v>0</v>
      </c>
    </row>
    <row r="1000" spans="1:81" x14ac:dyDescent="0.45">
      <c r="A1000">
        <v>1</v>
      </c>
      <c r="B1000" t="s">
        <v>93</v>
      </c>
      <c r="C1000">
        <v>2034</v>
      </c>
      <c r="D1000" t="s">
        <v>90</v>
      </c>
      <c r="E1000" t="s">
        <v>302</v>
      </c>
      <c r="F1000" t="s">
        <v>86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-4.9282181601345597E-4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-1.7595480920373801E-4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 s="96" t="s">
        <v>372</v>
      </c>
      <c r="AR1000">
        <v>0</v>
      </c>
      <c r="AS1000">
        <v>0</v>
      </c>
      <c r="AT1000">
        <v>0</v>
      </c>
      <c r="AU1000">
        <v>0</v>
      </c>
      <c r="AV1000">
        <v>0</v>
      </c>
      <c r="AW1000" s="1">
        <v>-1.34755646166718E-5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4.7139605620785701E-4</v>
      </c>
      <c r="BK1000" s="96" t="s">
        <v>373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 s="96" t="s">
        <v>374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BX1000">
        <v>0</v>
      </c>
      <c r="BY1000" s="1">
        <v>-2.4459013205913E-6</v>
      </c>
      <c r="BZ1000">
        <v>0</v>
      </c>
      <c r="CA1000">
        <v>0</v>
      </c>
      <c r="CB1000">
        <v>0</v>
      </c>
      <c r="CC1000">
        <v>0</v>
      </c>
    </row>
    <row r="1001" spans="1:81" x14ac:dyDescent="0.45">
      <c r="A1001">
        <v>1</v>
      </c>
      <c r="B1001" t="s">
        <v>93</v>
      </c>
      <c r="C1001">
        <v>2034</v>
      </c>
      <c r="D1001" t="s">
        <v>90</v>
      </c>
      <c r="E1001" t="s">
        <v>302</v>
      </c>
      <c r="F1001" t="s">
        <v>87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-4.9282181601345597E-4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-4.9282181601345597E-4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-5.0375570948807402E-4</v>
      </c>
      <c r="AQ1001" s="96" t="s">
        <v>372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 s="1">
        <v>-1.34755646166718E-5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4.7139605620785701E-4</v>
      </c>
      <c r="BK1001" s="96" t="s">
        <v>373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BX1001">
        <v>0</v>
      </c>
      <c r="BY1001">
        <v>0</v>
      </c>
      <c r="BZ1001">
        <v>0</v>
      </c>
      <c r="CA1001">
        <v>0</v>
      </c>
      <c r="CB1001">
        <v>0</v>
      </c>
      <c r="CC1001">
        <v>0</v>
      </c>
    </row>
    <row r="1002" spans="1:81" x14ac:dyDescent="0.45">
      <c r="A1002">
        <v>1</v>
      </c>
      <c r="B1002" t="s">
        <v>93</v>
      </c>
      <c r="C1002">
        <v>2034</v>
      </c>
      <c r="D1002" t="s">
        <v>91</v>
      </c>
      <c r="E1002" t="s">
        <v>302</v>
      </c>
      <c r="F1002" t="s">
        <v>84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0.39950095561690402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0.39950095561690402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0.59232321087279705</v>
      </c>
      <c r="BK1002">
        <v>8.1758335102994299E-3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1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0.31535357825440602</v>
      </c>
      <c r="BX1002">
        <v>0</v>
      </c>
      <c r="BY1002">
        <v>0</v>
      </c>
      <c r="BZ1002">
        <v>0</v>
      </c>
      <c r="CA1002">
        <v>0</v>
      </c>
      <c r="CB1002">
        <v>0</v>
      </c>
      <c r="CC1002">
        <v>0</v>
      </c>
    </row>
    <row r="1003" spans="1:81" x14ac:dyDescent="0.45">
      <c r="A1003">
        <v>1</v>
      </c>
      <c r="B1003" t="s">
        <v>93</v>
      </c>
      <c r="C1003">
        <v>2034</v>
      </c>
      <c r="D1003" t="s">
        <v>91</v>
      </c>
      <c r="E1003" t="s">
        <v>302</v>
      </c>
      <c r="F1003" t="s">
        <v>85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0.39950095561690402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0.39950095561690402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0.39950095561690402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0.59232321087279705</v>
      </c>
      <c r="BK1003">
        <v>8.1758335102994299E-3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1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1</v>
      </c>
      <c r="BX1003">
        <v>0</v>
      </c>
      <c r="BY1003">
        <v>1</v>
      </c>
      <c r="BZ1003">
        <v>0</v>
      </c>
      <c r="CA1003">
        <v>0</v>
      </c>
      <c r="CB1003">
        <v>0</v>
      </c>
      <c r="CC1003">
        <v>0</v>
      </c>
    </row>
    <row r="1004" spans="1:81" x14ac:dyDescent="0.45">
      <c r="A1004">
        <v>1</v>
      </c>
      <c r="B1004" t="s">
        <v>93</v>
      </c>
      <c r="C1004">
        <v>2034</v>
      </c>
      <c r="D1004" t="s">
        <v>91</v>
      </c>
      <c r="E1004" t="s">
        <v>302</v>
      </c>
      <c r="F1004" t="s">
        <v>86</v>
      </c>
      <c r="G1004">
        <v>0</v>
      </c>
      <c r="H1004">
        <v>0</v>
      </c>
      <c r="I1004">
        <v>0</v>
      </c>
      <c r="J1004">
        <v>0</v>
      </c>
      <c r="K1004">
        <v>0</v>
      </c>
      <c r="L1004" s="1">
        <v>-3.1878698539211699E-5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 s="1">
        <v>-3.1878698539211699E-5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0</v>
      </c>
      <c r="AW1004">
        <v>0</v>
      </c>
      <c r="AX1004">
        <v>0</v>
      </c>
      <c r="AY1004">
        <v>0</v>
      </c>
      <c r="AZ1004">
        <v>0</v>
      </c>
      <c r="BA1004">
        <v>0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 s="1">
        <v>-7.4729351230318195E-5</v>
      </c>
      <c r="BK1004">
        <v>1.06608049769618E-4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 s="1">
        <v>-3.6345831169792801E-5</v>
      </c>
      <c r="BX1004">
        <v>0</v>
      </c>
      <c r="BY1004">
        <v>0</v>
      </c>
      <c r="BZ1004">
        <v>0</v>
      </c>
      <c r="CA1004">
        <v>0</v>
      </c>
      <c r="CB1004">
        <v>0</v>
      </c>
      <c r="CC1004">
        <v>0</v>
      </c>
    </row>
    <row r="1005" spans="1:81" x14ac:dyDescent="0.45">
      <c r="A1005">
        <v>1</v>
      </c>
      <c r="B1005" t="s">
        <v>93</v>
      </c>
      <c r="C1005">
        <v>2034</v>
      </c>
      <c r="D1005" t="s">
        <v>91</v>
      </c>
      <c r="E1005" t="s">
        <v>302</v>
      </c>
      <c r="F1005" t="s">
        <v>87</v>
      </c>
      <c r="G1005">
        <v>0</v>
      </c>
      <c r="H1005">
        <v>0</v>
      </c>
      <c r="I1005">
        <v>0</v>
      </c>
      <c r="J1005">
        <v>0</v>
      </c>
      <c r="K1005">
        <v>0</v>
      </c>
      <c r="L1005" s="1">
        <v>-3.1878698539211699E-5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 s="1">
        <v>-3.1878698539211699E-5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 s="1">
        <v>-3.1878698539211699E-5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0</v>
      </c>
      <c r="AY1005">
        <v>0</v>
      </c>
      <c r="AZ1005">
        <v>0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 s="1">
        <v>-7.4729351230318195E-5</v>
      </c>
      <c r="BK1005">
        <v>1.06608049769618E-4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BX1005">
        <v>0</v>
      </c>
      <c r="BY1005">
        <v>0</v>
      </c>
      <c r="BZ1005">
        <v>0</v>
      </c>
      <c r="CA1005">
        <v>0</v>
      </c>
      <c r="CB1005">
        <v>0</v>
      </c>
      <c r="CC1005">
        <v>0</v>
      </c>
    </row>
    <row r="1006" spans="1:81" x14ac:dyDescent="0.45">
      <c r="A1006">
        <v>1</v>
      </c>
      <c r="B1006" t="s">
        <v>93</v>
      </c>
      <c r="C1006">
        <v>2034</v>
      </c>
      <c r="D1006" t="s">
        <v>92</v>
      </c>
      <c r="E1006" t="s">
        <v>302</v>
      </c>
      <c r="F1006" t="s">
        <v>84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0.23114766100179801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0.23025660489319799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1.18091425246654E-2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0.37795132232726503</v>
      </c>
      <c r="AX1006">
        <v>0</v>
      </c>
      <c r="AY1006">
        <v>0</v>
      </c>
      <c r="AZ1006">
        <v>0</v>
      </c>
      <c r="BA1006">
        <v>0</v>
      </c>
      <c r="BB1006">
        <v>0</v>
      </c>
      <c r="BC1006">
        <v>0</v>
      </c>
      <c r="BD1006">
        <v>0</v>
      </c>
      <c r="BE1006">
        <v>2.3562413423061901E-3</v>
      </c>
      <c r="BF1006">
        <v>0</v>
      </c>
      <c r="BG1006">
        <v>0</v>
      </c>
      <c r="BH1006">
        <v>0</v>
      </c>
      <c r="BI1006">
        <v>0</v>
      </c>
      <c r="BJ1006">
        <v>0.36861112770134502</v>
      </c>
      <c r="BK1006">
        <v>1.77479110754903E-2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0.75948902507865401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0.73100509202442199</v>
      </c>
      <c r="BX1006">
        <v>0</v>
      </c>
      <c r="BY1006">
        <v>0.65671220525308904</v>
      </c>
      <c r="BZ1006">
        <v>0</v>
      </c>
      <c r="CA1006">
        <v>0</v>
      </c>
      <c r="CB1006">
        <v>0</v>
      </c>
      <c r="CC1006">
        <v>0</v>
      </c>
    </row>
    <row r="1007" spans="1:81" x14ac:dyDescent="0.45">
      <c r="A1007">
        <v>1</v>
      </c>
      <c r="B1007" t="s">
        <v>93</v>
      </c>
      <c r="C1007">
        <v>2034</v>
      </c>
      <c r="D1007" t="s">
        <v>92</v>
      </c>
      <c r="E1007" t="s">
        <v>302</v>
      </c>
      <c r="F1007" t="s">
        <v>85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0.233333397553593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0.233333397553593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0.221524255028928</v>
      </c>
      <c r="AQ1007">
        <v>1.18091425246654E-2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0.37795132232726503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0</v>
      </c>
      <c r="BD1007">
        <v>0</v>
      </c>
      <c r="BE1007">
        <v>2.3562413423061901E-3</v>
      </c>
      <c r="BF1007">
        <v>0</v>
      </c>
      <c r="BG1007">
        <v>0</v>
      </c>
      <c r="BH1007">
        <v>0</v>
      </c>
      <c r="BI1007">
        <v>0</v>
      </c>
      <c r="BJ1007">
        <v>0.36861112770134502</v>
      </c>
      <c r="BK1007">
        <v>1.77479110754903E-2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1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1</v>
      </c>
      <c r="BX1007">
        <v>0</v>
      </c>
      <c r="BY1007">
        <v>0.84097104886455398</v>
      </c>
      <c r="BZ1007">
        <v>0.15902895113544599</v>
      </c>
      <c r="CA1007">
        <v>0</v>
      </c>
      <c r="CB1007">
        <v>0</v>
      </c>
      <c r="CC1007">
        <v>0</v>
      </c>
    </row>
    <row r="1008" spans="1:81" x14ac:dyDescent="0.45">
      <c r="A1008">
        <v>1</v>
      </c>
      <c r="B1008" t="s">
        <v>93</v>
      </c>
      <c r="C1008">
        <v>2034</v>
      </c>
      <c r="D1008" t="s">
        <v>92</v>
      </c>
      <c r="E1008" t="s">
        <v>302</v>
      </c>
      <c r="F1008" t="s">
        <v>86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-1.68332110175931E-3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-7.6088053014461698E-3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 s="96" t="s">
        <v>375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-4.6391637705589501E-4</v>
      </c>
      <c r="AX1008">
        <v>0</v>
      </c>
      <c r="AY1008">
        <v>0</v>
      </c>
      <c r="AZ1008">
        <v>0</v>
      </c>
      <c r="BA1008">
        <v>0</v>
      </c>
      <c r="BB1008">
        <v>0</v>
      </c>
      <c r="BC1008">
        <v>0</v>
      </c>
      <c r="BD1008">
        <v>0</v>
      </c>
      <c r="BE1008">
        <v>-1.6610916532796599E-3</v>
      </c>
      <c r="BF1008">
        <v>0</v>
      </c>
      <c r="BG1008">
        <v>0</v>
      </c>
      <c r="BH1008">
        <v>0</v>
      </c>
      <c r="BI1008">
        <v>0</v>
      </c>
      <c r="BJ1008">
        <v>9.5958221538424704E-3</v>
      </c>
      <c r="BK1008">
        <v>2.50215431566017E-4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 s="1">
        <v>-1.6953733370517201E-6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 s="1">
        <v>-6.9657535145539697E-6</v>
      </c>
      <c r="BX1008">
        <v>0</v>
      </c>
      <c r="BY1008" s="1">
        <v>-2.7894832513863898E-6</v>
      </c>
      <c r="BZ1008">
        <v>0</v>
      </c>
      <c r="CA1008">
        <v>0</v>
      </c>
      <c r="CB1008">
        <v>0</v>
      </c>
      <c r="CC1008">
        <v>0</v>
      </c>
    </row>
    <row r="1009" spans="1:81" x14ac:dyDescent="0.45">
      <c r="A1009">
        <v>1</v>
      </c>
      <c r="B1009" t="s">
        <v>93</v>
      </c>
      <c r="C1009">
        <v>2034</v>
      </c>
      <c r="D1009" t="s">
        <v>92</v>
      </c>
      <c r="E1009" t="s">
        <v>302</v>
      </c>
      <c r="F1009" t="s">
        <v>87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-7.7210295550729797E-3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-7.7210295550729797E-3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-7.7247416009812997E-3</v>
      </c>
      <c r="AQ1009" s="96" t="s">
        <v>375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-4.6391637705589501E-4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>
        <v>0</v>
      </c>
      <c r="BE1009">
        <v>-1.6610916532796599E-3</v>
      </c>
      <c r="BF1009">
        <v>0</v>
      </c>
      <c r="BG1009">
        <v>0</v>
      </c>
      <c r="BH1009">
        <v>0</v>
      </c>
      <c r="BI1009">
        <v>0</v>
      </c>
      <c r="BJ1009">
        <v>9.5958221538424704E-3</v>
      </c>
      <c r="BK1009">
        <v>2.50215431566017E-4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BX1009">
        <v>0</v>
      </c>
      <c r="BY1009" s="1">
        <v>-3.8213739532722002E-6</v>
      </c>
      <c r="BZ1009" s="96" t="s">
        <v>376</v>
      </c>
      <c r="CA1009">
        <v>0</v>
      </c>
      <c r="CB1009">
        <v>0</v>
      </c>
      <c r="CC1009">
        <v>0</v>
      </c>
    </row>
    <row r="1010" spans="1:81" x14ac:dyDescent="0.45">
      <c r="A1010">
        <v>1</v>
      </c>
      <c r="B1010" t="s">
        <v>93</v>
      </c>
      <c r="C1010">
        <v>2035</v>
      </c>
      <c r="D1010" t="s">
        <v>82</v>
      </c>
      <c r="E1010" t="s">
        <v>302</v>
      </c>
      <c r="F1010" t="s">
        <v>84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0.450868839280193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0.53181621421062397</v>
      </c>
      <c r="BK1010">
        <v>1.73149465091831E-2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1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BX1010">
        <v>0</v>
      </c>
      <c r="BY1010">
        <v>0</v>
      </c>
      <c r="BZ1010">
        <v>0</v>
      </c>
      <c r="CA1010">
        <v>0</v>
      </c>
      <c r="CB1010">
        <v>0</v>
      </c>
      <c r="CC1010">
        <v>0</v>
      </c>
    </row>
    <row r="1011" spans="1:81" x14ac:dyDescent="0.45">
      <c r="A1011">
        <v>1</v>
      </c>
      <c r="B1011" t="s">
        <v>93</v>
      </c>
      <c r="C1011">
        <v>2035</v>
      </c>
      <c r="D1011" t="s">
        <v>82</v>
      </c>
      <c r="E1011" t="s">
        <v>302</v>
      </c>
      <c r="F1011" t="s">
        <v>85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0.450868839280193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0.53181621421062397</v>
      </c>
      <c r="BK1011">
        <v>1.73149465091831E-2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1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1</v>
      </c>
      <c r="BX1011">
        <v>0</v>
      </c>
      <c r="BY1011">
        <v>1</v>
      </c>
      <c r="BZ1011">
        <v>0</v>
      </c>
      <c r="CA1011">
        <v>0</v>
      </c>
      <c r="CB1011">
        <v>0</v>
      </c>
      <c r="CC1011">
        <v>0</v>
      </c>
    </row>
    <row r="1012" spans="1:81" x14ac:dyDescent="0.45">
      <c r="A1012">
        <v>1</v>
      </c>
      <c r="B1012" t="s">
        <v>93</v>
      </c>
      <c r="C1012">
        <v>2035</v>
      </c>
      <c r="D1012" t="s">
        <v>82</v>
      </c>
      <c r="E1012" t="s">
        <v>302</v>
      </c>
      <c r="F1012" t="s">
        <v>86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-3.1221439282214097E-4</v>
      </c>
      <c r="AX1012">
        <v>0</v>
      </c>
      <c r="AY1012">
        <v>0</v>
      </c>
      <c r="AZ1012">
        <v>0</v>
      </c>
      <c r="BA1012">
        <v>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2.1839081215746501E-4</v>
      </c>
      <c r="BK1012" s="96" t="s">
        <v>377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BX1012">
        <v>0</v>
      </c>
      <c r="BY1012">
        <v>0</v>
      </c>
      <c r="BZ1012">
        <v>0</v>
      </c>
      <c r="CA1012">
        <v>0</v>
      </c>
      <c r="CB1012">
        <v>0</v>
      </c>
      <c r="CC1012">
        <v>0</v>
      </c>
    </row>
    <row r="1013" spans="1:81" x14ac:dyDescent="0.45">
      <c r="A1013">
        <v>1</v>
      </c>
      <c r="B1013" t="s">
        <v>93</v>
      </c>
      <c r="C1013">
        <v>2035</v>
      </c>
      <c r="D1013" t="s">
        <v>82</v>
      </c>
      <c r="E1013" t="s">
        <v>302</v>
      </c>
      <c r="F1013" t="s">
        <v>87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-3.1221439282214097E-4</v>
      </c>
      <c r="AX1013">
        <v>0</v>
      </c>
      <c r="AY1013">
        <v>0</v>
      </c>
      <c r="AZ1013">
        <v>0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2.1839081215746501E-4</v>
      </c>
      <c r="BK1013" s="96" t="s">
        <v>377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BX1013">
        <v>0</v>
      </c>
      <c r="BY1013">
        <v>0</v>
      </c>
      <c r="BZ1013">
        <v>0</v>
      </c>
      <c r="CA1013">
        <v>0</v>
      </c>
      <c r="CB1013">
        <v>0</v>
      </c>
      <c r="CC1013">
        <v>0</v>
      </c>
    </row>
    <row r="1014" spans="1:81" x14ac:dyDescent="0.45">
      <c r="A1014">
        <v>1</v>
      </c>
      <c r="B1014" t="s">
        <v>93</v>
      </c>
      <c r="C1014">
        <v>2035</v>
      </c>
      <c r="D1014" t="s">
        <v>88</v>
      </c>
      <c r="E1014" t="s">
        <v>302</v>
      </c>
      <c r="F1014" t="s">
        <v>84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1.3125562858854399E-2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0.46712089291317399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0</v>
      </c>
      <c r="BD1014">
        <v>0</v>
      </c>
      <c r="BE1014">
        <v>1.00733906821136E-2</v>
      </c>
      <c r="BF1014">
        <v>0</v>
      </c>
      <c r="BG1014">
        <v>0</v>
      </c>
      <c r="BH1014">
        <v>0</v>
      </c>
      <c r="BI1014">
        <v>0</v>
      </c>
      <c r="BJ1014">
        <v>0.50469235815956903</v>
      </c>
      <c r="BK1014">
        <v>4.9877953862892703E-3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1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0.71486028875423302</v>
      </c>
      <c r="BX1014">
        <v>0</v>
      </c>
      <c r="BY1014">
        <v>1</v>
      </c>
      <c r="BZ1014">
        <v>0</v>
      </c>
      <c r="CA1014">
        <v>0</v>
      </c>
      <c r="CB1014">
        <v>0</v>
      </c>
      <c r="CC1014">
        <v>0</v>
      </c>
    </row>
    <row r="1015" spans="1:81" x14ac:dyDescent="0.45">
      <c r="A1015">
        <v>1</v>
      </c>
      <c r="B1015" t="s">
        <v>93</v>
      </c>
      <c r="C1015">
        <v>2035</v>
      </c>
      <c r="D1015" t="s">
        <v>88</v>
      </c>
      <c r="E1015" t="s">
        <v>302</v>
      </c>
      <c r="F1015" t="s">
        <v>85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1.3125562858854399E-2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1.3125562858854399E-2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1.3125562858854399E-2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0.46712089291317399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>
        <v>0</v>
      </c>
      <c r="BE1015">
        <v>1.00733906821136E-2</v>
      </c>
      <c r="BF1015">
        <v>0</v>
      </c>
      <c r="BG1015">
        <v>0</v>
      </c>
      <c r="BH1015">
        <v>0</v>
      </c>
      <c r="BI1015">
        <v>0</v>
      </c>
      <c r="BJ1015">
        <v>0.50469235815956903</v>
      </c>
      <c r="BK1015">
        <v>4.9877953862892703E-3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1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1</v>
      </c>
      <c r="BX1015">
        <v>0</v>
      </c>
      <c r="BY1015">
        <v>1</v>
      </c>
      <c r="BZ1015">
        <v>0</v>
      </c>
      <c r="CA1015">
        <v>0</v>
      </c>
      <c r="CB1015">
        <v>0</v>
      </c>
      <c r="CC1015">
        <v>0</v>
      </c>
    </row>
    <row r="1016" spans="1:81" x14ac:dyDescent="0.45">
      <c r="A1016">
        <v>1</v>
      </c>
      <c r="B1016" t="s">
        <v>93</v>
      </c>
      <c r="C1016">
        <v>2035</v>
      </c>
      <c r="D1016" t="s">
        <v>88</v>
      </c>
      <c r="E1016" t="s">
        <v>302</v>
      </c>
      <c r="F1016" t="s">
        <v>86</v>
      </c>
      <c r="G1016">
        <v>0</v>
      </c>
      <c r="H1016">
        <v>0</v>
      </c>
      <c r="I1016">
        <v>0</v>
      </c>
      <c r="J1016">
        <v>0</v>
      </c>
      <c r="K1016">
        <v>0</v>
      </c>
      <c r="L1016" s="1">
        <v>-4.0052514477022198E-5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 s="1">
        <v>-2.41529688528863E-5</v>
      </c>
      <c r="AX1016">
        <v>0</v>
      </c>
      <c r="AY1016">
        <v>0</v>
      </c>
      <c r="AZ1016">
        <v>0</v>
      </c>
      <c r="BA1016">
        <v>0</v>
      </c>
      <c r="BB1016">
        <v>0</v>
      </c>
      <c r="BC1016">
        <v>0</v>
      </c>
      <c r="BD1016">
        <v>0</v>
      </c>
      <c r="BE1016">
        <v>-7.07735989243041E-3</v>
      </c>
      <c r="BF1016">
        <v>0</v>
      </c>
      <c r="BG1016">
        <v>0</v>
      </c>
      <c r="BH1016">
        <v>0</v>
      </c>
      <c r="BI1016">
        <v>0</v>
      </c>
      <c r="BJ1016">
        <v>7.1005533578475397E-3</v>
      </c>
      <c r="BK1016" s="96" t="s">
        <v>378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 s="1">
        <v>-6.9549013340663998E-6</v>
      </c>
      <c r="BX1016">
        <v>0</v>
      </c>
      <c r="BY1016">
        <v>0</v>
      </c>
      <c r="BZ1016">
        <v>0</v>
      </c>
      <c r="CA1016">
        <v>0</v>
      </c>
      <c r="CB1016">
        <v>0</v>
      </c>
      <c r="CC1016">
        <v>0</v>
      </c>
    </row>
    <row r="1017" spans="1:81" x14ac:dyDescent="0.45">
      <c r="A1017">
        <v>1</v>
      </c>
      <c r="B1017" t="s">
        <v>93</v>
      </c>
      <c r="C1017">
        <v>2035</v>
      </c>
      <c r="D1017" t="s">
        <v>88</v>
      </c>
      <c r="E1017" t="s">
        <v>302</v>
      </c>
      <c r="F1017" t="s">
        <v>87</v>
      </c>
      <c r="G1017">
        <v>0</v>
      </c>
      <c r="H1017">
        <v>0</v>
      </c>
      <c r="I1017">
        <v>0</v>
      </c>
      <c r="J1017">
        <v>0</v>
      </c>
      <c r="K1017">
        <v>0</v>
      </c>
      <c r="L1017" s="1">
        <v>-4.0052514477022198E-5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 s="1">
        <v>-4.0052514477022198E-5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 s="1">
        <v>-4.0052514477022198E-5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0</v>
      </c>
      <c r="AW1017" s="1">
        <v>-2.41529688528863E-5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>
        <v>0</v>
      </c>
      <c r="BE1017">
        <v>-7.07735989243041E-3</v>
      </c>
      <c r="BF1017">
        <v>0</v>
      </c>
      <c r="BG1017">
        <v>0</v>
      </c>
      <c r="BH1017">
        <v>0</v>
      </c>
      <c r="BI1017">
        <v>0</v>
      </c>
      <c r="BJ1017">
        <v>7.1005533578475397E-3</v>
      </c>
      <c r="BK1017" s="96" t="s">
        <v>378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BX1017">
        <v>0</v>
      </c>
      <c r="BY1017">
        <v>0</v>
      </c>
      <c r="BZ1017">
        <v>0</v>
      </c>
      <c r="CA1017">
        <v>0</v>
      </c>
      <c r="CB1017">
        <v>0</v>
      </c>
      <c r="CC1017">
        <v>0</v>
      </c>
    </row>
    <row r="1018" spans="1:81" x14ac:dyDescent="0.45">
      <c r="A1018">
        <v>1</v>
      </c>
      <c r="B1018" t="s">
        <v>93</v>
      </c>
      <c r="C1018">
        <v>2035</v>
      </c>
      <c r="D1018" t="s">
        <v>89</v>
      </c>
      <c r="E1018" t="s">
        <v>302</v>
      </c>
      <c r="F1018" t="s">
        <v>84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0.30322137610516398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0.30884744141559101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0.27871341156850499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0.387259193858907</v>
      </c>
      <c r="BK1018">
        <v>2.51799531569976E-2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1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0.59094041619149196</v>
      </c>
      <c r="BX1018">
        <v>0</v>
      </c>
      <c r="BY1018">
        <v>0.468731682791941</v>
      </c>
      <c r="BZ1018">
        <v>0</v>
      </c>
      <c r="CA1018">
        <v>0</v>
      </c>
      <c r="CB1018">
        <v>0</v>
      </c>
      <c r="CC1018">
        <v>0</v>
      </c>
    </row>
    <row r="1019" spans="1:81" x14ac:dyDescent="0.45">
      <c r="A1019">
        <v>1</v>
      </c>
      <c r="B1019" t="s">
        <v>93</v>
      </c>
      <c r="C1019">
        <v>2035</v>
      </c>
      <c r="D1019" t="s">
        <v>89</v>
      </c>
      <c r="E1019" t="s">
        <v>302</v>
      </c>
      <c r="F1019" t="s">
        <v>85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0.30884744141559101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0.30884744141559101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0.30884744141559101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0.27871341156850499</v>
      </c>
      <c r="AX1019">
        <v>0</v>
      </c>
      <c r="AY1019">
        <v>0</v>
      </c>
      <c r="AZ1019">
        <v>0</v>
      </c>
      <c r="BA1019">
        <v>0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0.387259193858907</v>
      </c>
      <c r="BK1019">
        <v>2.51799531569976E-2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1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1</v>
      </c>
      <c r="BX1019">
        <v>0</v>
      </c>
      <c r="BY1019">
        <v>0.59094041619149196</v>
      </c>
      <c r="BZ1019">
        <v>0.40905958380850799</v>
      </c>
      <c r="CA1019">
        <v>0</v>
      </c>
      <c r="CB1019">
        <v>0</v>
      </c>
      <c r="CC1019">
        <v>0</v>
      </c>
    </row>
    <row r="1020" spans="1:81" x14ac:dyDescent="0.45">
      <c r="A1020">
        <v>1</v>
      </c>
      <c r="B1020" t="s">
        <v>93</v>
      </c>
      <c r="C1020">
        <v>2035</v>
      </c>
      <c r="D1020" t="s">
        <v>89</v>
      </c>
      <c r="E1020" t="s">
        <v>302</v>
      </c>
      <c r="F1020" t="s">
        <v>86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-4.2819100771752097E-3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-1.15038367621967E-2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-5.4096837303058099E-4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1.14646243978408E-2</v>
      </c>
      <c r="BK1020">
        <v>5.80180737386481E-4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 s="1">
        <v>-3.0429975936385701E-5</v>
      </c>
      <c r="BX1020">
        <v>0</v>
      </c>
      <c r="BY1020" s="1">
        <v>-1.5251739459154501E-5</v>
      </c>
      <c r="BZ1020">
        <v>0</v>
      </c>
      <c r="CA1020">
        <v>0</v>
      </c>
      <c r="CB1020">
        <v>0</v>
      </c>
      <c r="CC1020">
        <v>0</v>
      </c>
    </row>
    <row r="1021" spans="1:81" x14ac:dyDescent="0.45">
      <c r="A1021">
        <v>1</v>
      </c>
      <c r="B1021" t="s">
        <v>93</v>
      </c>
      <c r="C1021">
        <v>2035</v>
      </c>
      <c r="D1021" t="s">
        <v>89</v>
      </c>
      <c r="E1021" t="s">
        <v>302</v>
      </c>
      <c r="F1021" t="s">
        <v>87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-1.15038367621967E-2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-1.15038367621967E-2</v>
      </c>
      <c r="AG1021">
        <v>0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-1.15038367621967E-2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0</v>
      </c>
      <c r="AW1021">
        <v>-5.4096837303058099E-4</v>
      </c>
      <c r="AX1021">
        <v>0</v>
      </c>
      <c r="AY1021">
        <v>0</v>
      </c>
      <c r="AZ1021">
        <v>0</v>
      </c>
      <c r="BA1021">
        <v>0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1.14646243978408E-2</v>
      </c>
      <c r="BK1021">
        <v>5.80180737386481E-4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BX1021">
        <v>0</v>
      </c>
      <c r="BY1021" s="1">
        <v>-3.0429975936385701E-5</v>
      </c>
      <c r="BZ1021" s="96" t="s">
        <v>379</v>
      </c>
      <c r="CA1021">
        <v>0</v>
      </c>
      <c r="CB1021">
        <v>0</v>
      </c>
      <c r="CC1021">
        <v>0</v>
      </c>
    </row>
    <row r="1022" spans="1:81" x14ac:dyDescent="0.45">
      <c r="A1022">
        <v>1</v>
      </c>
      <c r="B1022" t="s">
        <v>93</v>
      </c>
      <c r="C1022">
        <v>2035</v>
      </c>
      <c r="D1022" t="s">
        <v>90</v>
      </c>
      <c r="E1022" t="s">
        <v>302</v>
      </c>
      <c r="F1022" t="s">
        <v>84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0.31306486838131098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0.31306486838131098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3.5971515531702303E-2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0.44599625938059101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0.222264817267257</v>
      </c>
      <c r="BK1022">
        <v>1.8674054970841798E-2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0.26735844892079602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1</v>
      </c>
      <c r="BX1022">
        <v>0</v>
      </c>
      <c r="BY1022">
        <v>0.73264155107920403</v>
      </c>
      <c r="BZ1022">
        <v>0</v>
      </c>
      <c r="CA1022">
        <v>0</v>
      </c>
      <c r="CB1022">
        <v>0</v>
      </c>
      <c r="CC1022">
        <v>0</v>
      </c>
    </row>
    <row r="1023" spans="1:81" x14ac:dyDescent="0.45">
      <c r="A1023">
        <v>1</v>
      </c>
      <c r="B1023" t="s">
        <v>93</v>
      </c>
      <c r="C1023">
        <v>2035</v>
      </c>
      <c r="D1023" t="s">
        <v>90</v>
      </c>
      <c r="E1023" t="s">
        <v>302</v>
      </c>
      <c r="F1023" t="s">
        <v>85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0.31306486838131098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0.31306486838131098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0.27709335284960901</v>
      </c>
      <c r="AQ1023">
        <v>3.5971515531702303E-2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0.44599625938059101</v>
      </c>
      <c r="AX1023">
        <v>0</v>
      </c>
      <c r="AY1023">
        <v>0</v>
      </c>
      <c r="AZ1023">
        <v>0</v>
      </c>
      <c r="BA1023">
        <v>0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0.222264817267257</v>
      </c>
      <c r="BK1023">
        <v>1.8674054970841798E-2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1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1</v>
      </c>
      <c r="BX1023">
        <v>0</v>
      </c>
      <c r="BY1023">
        <v>1</v>
      </c>
      <c r="BZ1023">
        <v>0</v>
      </c>
      <c r="CA1023">
        <v>0</v>
      </c>
      <c r="CB1023">
        <v>0</v>
      </c>
      <c r="CC1023">
        <v>0</v>
      </c>
    </row>
    <row r="1024" spans="1:81" x14ac:dyDescent="0.45">
      <c r="A1024">
        <v>1</v>
      </c>
      <c r="B1024" t="s">
        <v>93</v>
      </c>
      <c r="C1024">
        <v>2035</v>
      </c>
      <c r="D1024" t="s">
        <v>90</v>
      </c>
      <c r="E1024" t="s">
        <v>302</v>
      </c>
      <c r="F1024" t="s">
        <v>86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-4.9184492449200201E-4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-1.7530284181938E-4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 s="96" t="s">
        <v>380</v>
      </c>
      <c r="AR1024">
        <v>0</v>
      </c>
      <c r="AS1024">
        <v>0</v>
      </c>
      <c r="AT1024">
        <v>0</v>
      </c>
      <c r="AU1024">
        <v>0</v>
      </c>
      <c r="AV1024">
        <v>0</v>
      </c>
      <c r="AW1024" s="1">
        <v>-1.1535105188198399E-5</v>
      </c>
      <c r="AX1024">
        <v>0</v>
      </c>
      <c r="AY1024">
        <v>0</v>
      </c>
      <c r="AZ1024">
        <v>0</v>
      </c>
      <c r="BA1024">
        <v>0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4.73363322677806E-4</v>
      </c>
      <c r="BK1024" s="96" t="s">
        <v>381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 s="1">
        <v>-5.4464962395695004E-7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BX1024">
        <v>0</v>
      </c>
      <c r="BY1024" s="96" t="s">
        <v>382</v>
      </c>
      <c r="BZ1024">
        <v>0</v>
      </c>
      <c r="CA1024">
        <v>0</v>
      </c>
      <c r="CB1024">
        <v>0</v>
      </c>
      <c r="CC1024">
        <v>0</v>
      </c>
    </row>
    <row r="1025" spans="1:81" x14ac:dyDescent="0.45">
      <c r="A1025">
        <v>1</v>
      </c>
      <c r="B1025" t="s">
        <v>93</v>
      </c>
      <c r="C1025">
        <v>2035</v>
      </c>
      <c r="D1025" t="s">
        <v>90</v>
      </c>
      <c r="E1025" t="s">
        <v>302</v>
      </c>
      <c r="F1025" t="s">
        <v>87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-4.9184492449200201E-4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-4.9184492449200201E-4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-5.0243743109751305E-4</v>
      </c>
      <c r="AQ1025" s="96" t="s">
        <v>380</v>
      </c>
      <c r="AR1025">
        <v>0</v>
      </c>
      <c r="AS1025">
        <v>0</v>
      </c>
      <c r="AT1025">
        <v>0</v>
      </c>
      <c r="AU1025">
        <v>0</v>
      </c>
      <c r="AV1025">
        <v>0</v>
      </c>
      <c r="AW1025" s="1">
        <v>-1.1535105188198399E-5</v>
      </c>
      <c r="AX1025">
        <v>0</v>
      </c>
      <c r="AY1025">
        <v>0</v>
      </c>
      <c r="AZ1025">
        <v>0</v>
      </c>
      <c r="BA1025">
        <v>0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4.73363322677806E-4</v>
      </c>
      <c r="BK1025" s="96" t="s">
        <v>381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BX1025">
        <v>0</v>
      </c>
      <c r="BY1025">
        <v>0</v>
      </c>
      <c r="BZ1025">
        <v>0</v>
      </c>
      <c r="CA1025">
        <v>0</v>
      </c>
      <c r="CB1025">
        <v>0</v>
      </c>
      <c r="CC1025">
        <v>0</v>
      </c>
    </row>
    <row r="1026" spans="1:81" x14ac:dyDescent="0.45">
      <c r="A1026">
        <v>1</v>
      </c>
      <c r="B1026" t="s">
        <v>93</v>
      </c>
      <c r="C1026">
        <v>2035</v>
      </c>
      <c r="D1026" t="s">
        <v>91</v>
      </c>
      <c r="E1026" t="s">
        <v>302</v>
      </c>
      <c r="F1026" t="s">
        <v>84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0.39955861489149302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0.39955861489149302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0</v>
      </c>
      <c r="AY1026">
        <v>0</v>
      </c>
      <c r="AZ1026">
        <v>0</v>
      </c>
      <c r="BA1026">
        <v>0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0.59224423309337404</v>
      </c>
      <c r="BK1026">
        <v>8.1971520151331995E-3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1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0.31527507750512301</v>
      </c>
      <c r="BX1026">
        <v>0</v>
      </c>
      <c r="BY1026">
        <v>0</v>
      </c>
      <c r="BZ1026">
        <v>0</v>
      </c>
      <c r="CA1026">
        <v>0</v>
      </c>
      <c r="CB1026">
        <v>0</v>
      </c>
      <c r="CC1026">
        <v>0</v>
      </c>
    </row>
    <row r="1027" spans="1:81" x14ac:dyDescent="0.45">
      <c r="A1027">
        <v>1</v>
      </c>
      <c r="B1027" t="s">
        <v>93</v>
      </c>
      <c r="C1027">
        <v>2035</v>
      </c>
      <c r="D1027" t="s">
        <v>91</v>
      </c>
      <c r="E1027" t="s">
        <v>302</v>
      </c>
      <c r="F1027" t="s">
        <v>85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0.39955861489149302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0.39955861489149302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0.39955861489149302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0</v>
      </c>
      <c r="AW1027">
        <v>0</v>
      </c>
      <c r="AX1027">
        <v>0</v>
      </c>
      <c r="AY1027">
        <v>0</v>
      </c>
      <c r="AZ1027">
        <v>0</v>
      </c>
      <c r="BA1027">
        <v>0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0.59224423309337404</v>
      </c>
      <c r="BK1027">
        <v>8.1971520151331995E-3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1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1</v>
      </c>
      <c r="BX1027">
        <v>0</v>
      </c>
      <c r="BY1027">
        <v>1</v>
      </c>
      <c r="BZ1027">
        <v>0</v>
      </c>
      <c r="CA1027">
        <v>0</v>
      </c>
      <c r="CB1027">
        <v>0</v>
      </c>
      <c r="CC1027">
        <v>0</v>
      </c>
    </row>
    <row r="1028" spans="1:81" x14ac:dyDescent="0.45">
      <c r="A1028">
        <v>1</v>
      </c>
      <c r="B1028" t="s">
        <v>93</v>
      </c>
      <c r="C1028">
        <v>2035</v>
      </c>
      <c r="D1028" t="s">
        <v>91</v>
      </c>
      <c r="E1028" t="s">
        <v>302</v>
      </c>
      <c r="F1028" t="s">
        <v>86</v>
      </c>
      <c r="G1028">
        <v>0</v>
      </c>
      <c r="H1028">
        <v>0</v>
      </c>
      <c r="I1028">
        <v>0</v>
      </c>
      <c r="J1028">
        <v>0</v>
      </c>
      <c r="K1028">
        <v>0</v>
      </c>
      <c r="L1028" s="1">
        <v>-2.0996248811966398E-5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 s="1">
        <v>-2.0996248811966398E-5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0</v>
      </c>
      <c r="AY1028">
        <v>0</v>
      </c>
      <c r="AZ1028">
        <v>0</v>
      </c>
      <c r="BA1028">
        <v>0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-1.3621882465020301E-4</v>
      </c>
      <c r="BK1028">
        <v>1.57215073462157E-4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 s="1">
        <v>-6.9115873752245705E-5</v>
      </c>
      <c r="BX1028">
        <v>0</v>
      </c>
      <c r="BY1028">
        <v>0</v>
      </c>
      <c r="BZ1028">
        <v>0</v>
      </c>
      <c r="CA1028">
        <v>0</v>
      </c>
      <c r="CB1028">
        <v>0</v>
      </c>
      <c r="CC1028">
        <v>0</v>
      </c>
    </row>
    <row r="1029" spans="1:81" x14ac:dyDescent="0.45">
      <c r="A1029">
        <v>1</v>
      </c>
      <c r="B1029" t="s">
        <v>93</v>
      </c>
      <c r="C1029">
        <v>2035</v>
      </c>
      <c r="D1029" t="s">
        <v>91</v>
      </c>
      <c r="E1029" t="s">
        <v>302</v>
      </c>
      <c r="F1029" t="s">
        <v>87</v>
      </c>
      <c r="G1029">
        <v>0</v>
      </c>
      <c r="H1029">
        <v>0</v>
      </c>
      <c r="I1029">
        <v>0</v>
      </c>
      <c r="J1029">
        <v>0</v>
      </c>
      <c r="K1029">
        <v>0</v>
      </c>
      <c r="L1029" s="1">
        <v>-2.0996248811966398E-5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 s="1">
        <v>-2.0996248811966398E-5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 s="1">
        <v>-2.0996248811966398E-5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-1.3621882465020301E-4</v>
      </c>
      <c r="BK1029">
        <v>1.57215073462157E-4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BX1029">
        <v>0</v>
      </c>
      <c r="BY1029">
        <v>0</v>
      </c>
      <c r="BZ1029">
        <v>0</v>
      </c>
      <c r="CA1029">
        <v>0</v>
      </c>
      <c r="CB1029">
        <v>0</v>
      </c>
      <c r="CC1029">
        <v>0</v>
      </c>
    </row>
    <row r="1030" spans="1:81" x14ac:dyDescent="0.45">
      <c r="A1030">
        <v>1</v>
      </c>
      <c r="B1030" t="s">
        <v>93</v>
      </c>
      <c r="C1030">
        <v>2035</v>
      </c>
      <c r="D1030" t="s">
        <v>92</v>
      </c>
      <c r="E1030" t="s">
        <v>302</v>
      </c>
      <c r="F1030" t="s">
        <v>84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0.23097693176780201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0.23009310241265399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1.1809180574822799E-2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0.37796433219398501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0</v>
      </c>
      <c r="BD1030">
        <v>0</v>
      </c>
      <c r="BE1030">
        <v>2.3568782803941499E-3</v>
      </c>
      <c r="BF1030">
        <v>0</v>
      </c>
      <c r="BG1030">
        <v>0</v>
      </c>
      <c r="BH1030">
        <v>0</v>
      </c>
      <c r="BI1030">
        <v>0</v>
      </c>
      <c r="BJ1030">
        <v>0.36874562018219997</v>
      </c>
      <c r="BK1030">
        <v>1.7769069786288699E-2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0.75947923668416195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0.73100124422579105</v>
      </c>
      <c r="BX1030">
        <v>0</v>
      </c>
      <c r="BY1030">
        <v>0.65671381376657201</v>
      </c>
      <c r="BZ1030">
        <v>0</v>
      </c>
      <c r="CA1030">
        <v>0</v>
      </c>
      <c r="CB1030">
        <v>0</v>
      </c>
      <c r="CC1030">
        <v>0</v>
      </c>
    </row>
    <row r="1031" spans="1:81" x14ac:dyDescent="0.45">
      <c r="A1031">
        <v>1</v>
      </c>
      <c r="B1031" t="s">
        <v>93</v>
      </c>
      <c r="C1031">
        <v>2035</v>
      </c>
      <c r="D1031" t="s">
        <v>92</v>
      </c>
      <c r="E1031" t="s">
        <v>302</v>
      </c>
      <c r="F1031" t="s">
        <v>85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0.23316409955713199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0.23316409955713199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0.221354918982309</v>
      </c>
      <c r="AQ1031">
        <v>1.1809180574822799E-2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0.37796433219398501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  <c r="BD1031">
        <v>0</v>
      </c>
      <c r="BE1031">
        <v>2.3568782803941499E-3</v>
      </c>
      <c r="BF1031">
        <v>0</v>
      </c>
      <c r="BG1031">
        <v>0</v>
      </c>
      <c r="BH1031">
        <v>0</v>
      </c>
      <c r="BI1031">
        <v>0</v>
      </c>
      <c r="BJ1031">
        <v>0.36874562018219997</v>
      </c>
      <c r="BK1031">
        <v>1.7769069786288699E-2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1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1</v>
      </c>
      <c r="BX1031">
        <v>0</v>
      </c>
      <c r="BY1031">
        <v>0.84097554929469998</v>
      </c>
      <c r="BZ1031">
        <v>0.1590244507053</v>
      </c>
      <c r="CA1031">
        <v>0</v>
      </c>
      <c r="CB1031">
        <v>0</v>
      </c>
      <c r="CC1031">
        <v>0</v>
      </c>
    </row>
    <row r="1032" spans="1:81" x14ac:dyDescent="0.45">
      <c r="A1032">
        <v>1</v>
      </c>
      <c r="B1032" t="s">
        <v>93</v>
      </c>
      <c r="C1032">
        <v>2035</v>
      </c>
      <c r="D1032" t="s">
        <v>92</v>
      </c>
      <c r="E1032" t="s">
        <v>302</v>
      </c>
      <c r="F1032" t="s">
        <v>86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-1.83553843908166E-3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-4.5298359036774804E-3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 s="96" t="s">
        <v>383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-2.29966595222952E-4</v>
      </c>
      <c r="AX1032">
        <v>0</v>
      </c>
      <c r="AY1032">
        <v>0</v>
      </c>
      <c r="AZ1032">
        <v>0</v>
      </c>
      <c r="BA1032">
        <v>0</v>
      </c>
      <c r="BB1032">
        <v>0</v>
      </c>
      <c r="BC1032">
        <v>0</v>
      </c>
      <c r="BD1032">
        <v>0</v>
      </c>
      <c r="BE1032">
        <v>-1.65589700800322E-3</v>
      </c>
      <c r="BF1032">
        <v>0</v>
      </c>
      <c r="BG1032">
        <v>0</v>
      </c>
      <c r="BH1032">
        <v>0</v>
      </c>
      <c r="BI1032">
        <v>0</v>
      </c>
      <c r="BJ1032">
        <v>6.2782734379921998E-3</v>
      </c>
      <c r="BK1032">
        <v>2.50717226464151E-4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 s="1">
        <v>-2.1798263172279099E-7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 s="1">
        <v>-1.50585676113035E-5</v>
      </c>
      <c r="BX1032">
        <v>0</v>
      </c>
      <c r="BY1032" s="1">
        <v>-6.5599582828035403E-6</v>
      </c>
      <c r="BZ1032">
        <v>0</v>
      </c>
      <c r="CA1032">
        <v>0</v>
      </c>
      <c r="CB1032">
        <v>0</v>
      </c>
      <c r="CC1032">
        <v>0</v>
      </c>
    </row>
    <row r="1033" spans="1:81" x14ac:dyDescent="0.45">
      <c r="A1033">
        <v>1</v>
      </c>
      <c r="B1033" t="s">
        <v>93</v>
      </c>
      <c r="C1033">
        <v>2035</v>
      </c>
      <c r="D1033" t="s">
        <v>92</v>
      </c>
      <c r="E1033" t="s">
        <v>302</v>
      </c>
      <c r="F1033" t="s">
        <v>87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-4.6431270612302096E-3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-4.6431270612302096E-3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-4.64660642526074E-3</v>
      </c>
      <c r="AQ1033" s="96" t="s">
        <v>383</v>
      </c>
      <c r="AR1033">
        <v>0</v>
      </c>
      <c r="AS1033">
        <v>0</v>
      </c>
      <c r="AT1033">
        <v>0</v>
      </c>
      <c r="AU1033">
        <v>0</v>
      </c>
      <c r="AV1033">
        <v>0</v>
      </c>
      <c r="AW1033">
        <v>-2.29966595222952E-4</v>
      </c>
      <c r="AX1033">
        <v>0</v>
      </c>
      <c r="AY1033">
        <v>0</v>
      </c>
      <c r="AZ1033">
        <v>0</v>
      </c>
      <c r="BA1033">
        <v>0</v>
      </c>
      <c r="BB1033">
        <v>0</v>
      </c>
      <c r="BC1033">
        <v>0</v>
      </c>
      <c r="BD1033">
        <v>0</v>
      </c>
      <c r="BE1033">
        <v>-1.65589700800322E-3</v>
      </c>
      <c r="BF1033">
        <v>0</v>
      </c>
      <c r="BG1033">
        <v>0</v>
      </c>
      <c r="BH1033">
        <v>0</v>
      </c>
      <c r="BI1033">
        <v>0</v>
      </c>
      <c r="BJ1033">
        <v>6.2782734379921998E-3</v>
      </c>
      <c r="BK1033">
        <v>2.50717226464151E-4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BX1033">
        <v>0</v>
      </c>
      <c r="BY1033" s="1">
        <v>-1.1198727036698701E-5</v>
      </c>
      <c r="BZ1033" s="96" t="s">
        <v>384</v>
      </c>
      <c r="CA1033">
        <v>0</v>
      </c>
      <c r="CB1033">
        <v>0</v>
      </c>
      <c r="CC1033">
        <v>0</v>
      </c>
    </row>
    <row r="1034" spans="1:81" x14ac:dyDescent="0.45">
      <c r="A1034">
        <v>1</v>
      </c>
      <c r="B1034" t="s">
        <v>93</v>
      </c>
      <c r="C1034">
        <v>2036</v>
      </c>
      <c r="D1034" t="s">
        <v>82</v>
      </c>
      <c r="E1034" t="s">
        <v>302</v>
      </c>
      <c r="F1034" t="s">
        <v>84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0</v>
      </c>
      <c r="AW1034">
        <v>0.451099572388516</v>
      </c>
      <c r="AX1034">
        <v>0</v>
      </c>
      <c r="AY1034">
        <v>0</v>
      </c>
      <c r="AZ1034">
        <v>0</v>
      </c>
      <c r="BA1034">
        <v>0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0.53170433720219901</v>
      </c>
      <c r="BK1034">
        <v>1.7196090409285301E-2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1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BX1034">
        <v>0</v>
      </c>
      <c r="BY1034">
        <v>0</v>
      </c>
      <c r="BZ1034">
        <v>0</v>
      </c>
      <c r="CA1034">
        <v>0</v>
      </c>
      <c r="CB1034">
        <v>0</v>
      </c>
      <c r="CC1034">
        <v>0</v>
      </c>
    </row>
    <row r="1035" spans="1:81" x14ac:dyDescent="0.45">
      <c r="A1035">
        <v>1</v>
      </c>
      <c r="B1035" t="s">
        <v>93</v>
      </c>
      <c r="C1035">
        <v>2036</v>
      </c>
      <c r="D1035" t="s">
        <v>82</v>
      </c>
      <c r="E1035" t="s">
        <v>302</v>
      </c>
      <c r="F1035" t="s">
        <v>85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0</v>
      </c>
      <c r="AW1035">
        <v>0.451099572388516</v>
      </c>
      <c r="AX1035">
        <v>0</v>
      </c>
      <c r="AY1035">
        <v>0</v>
      </c>
      <c r="AZ1035">
        <v>0</v>
      </c>
      <c r="BA1035">
        <v>0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0.53170433720219901</v>
      </c>
      <c r="BK1035">
        <v>1.7196090409285301E-2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1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1</v>
      </c>
      <c r="BX1035">
        <v>0</v>
      </c>
      <c r="BY1035">
        <v>1</v>
      </c>
      <c r="BZ1035">
        <v>0</v>
      </c>
      <c r="CA1035">
        <v>0</v>
      </c>
      <c r="CB1035">
        <v>0</v>
      </c>
      <c r="CC1035">
        <v>0</v>
      </c>
    </row>
    <row r="1036" spans="1:81" x14ac:dyDescent="0.45">
      <c r="A1036">
        <v>1</v>
      </c>
      <c r="B1036" t="s">
        <v>93</v>
      </c>
      <c r="C1036">
        <v>2036</v>
      </c>
      <c r="D1036" t="s">
        <v>82</v>
      </c>
      <c r="E1036" t="s">
        <v>302</v>
      </c>
      <c r="F1036" t="s">
        <v>86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0</v>
      </c>
      <c r="AW1036">
        <v>-3.5570049423799799E-4</v>
      </c>
      <c r="AX1036">
        <v>0</v>
      </c>
      <c r="AY1036">
        <v>0</v>
      </c>
      <c r="AZ1036">
        <v>0</v>
      </c>
      <c r="BA1036">
        <v>0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3.2358406412380498E-4</v>
      </c>
      <c r="BK1036" s="96" t="s">
        <v>385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BX1036">
        <v>0</v>
      </c>
      <c r="BY1036">
        <v>0</v>
      </c>
      <c r="BZ1036">
        <v>0</v>
      </c>
      <c r="CA1036">
        <v>0</v>
      </c>
      <c r="CB1036">
        <v>0</v>
      </c>
      <c r="CC1036">
        <v>0</v>
      </c>
    </row>
    <row r="1037" spans="1:81" x14ac:dyDescent="0.45">
      <c r="A1037">
        <v>1</v>
      </c>
      <c r="B1037" t="s">
        <v>93</v>
      </c>
      <c r="C1037">
        <v>2036</v>
      </c>
      <c r="D1037" t="s">
        <v>82</v>
      </c>
      <c r="E1037" t="s">
        <v>302</v>
      </c>
      <c r="F1037" t="s">
        <v>87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-3.5570049423799799E-4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3.2358406412380498E-4</v>
      </c>
      <c r="BK1037" s="96" t="s">
        <v>385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BX1037">
        <v>0</v>
      </c>
      <c r="BY1037">
        <v>0</v>
      </c>
      <c r="BZ1037">
        <v>0</v>
      </c>
      <c r="CA1037">
        <v>0</v>
      </c>
      <c r="CB1037">
        <v>0</v>
      </c>
      <c r="CC1037">
        <v>0</v>
      </c>
    </row>
    <row r="1038" spans="1:81" x14ac:dyDescent="0.45">
      <c r="A1038">
        <v>1</v>
      </c>
      <c r="B1038" t="s">
        <v>93</v>
      </c>
      <c r="C1038">
        <v>2036</v>
      </c>
      <c r="D1038" t="s">
        <v>88</v>
      </c>
      <c r="E1038" t="s">
        <v>302</v>
      </c>
      <c r="F1038" t="s">
        <v>84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1.3098626133651099E-2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0</v>
      </c>
      <c r="AW1038">
        <v>0.46712663481239702</v>
      </c>
      <c r="AX1038">
        <v>0</v>
      </c>
      <c r="AY1038">
        <v>0</v>
      </c>
      <c r="AZ1038">
        <v>0</v>
      </c>
      <c r="BA1038">
        <v>0</v>
      </c>
      <c r="BB1038">
        <v>0</v>
      </c>
      <c r="BC1038">
        <v>0</v>
      </c>
      <c r="BD1038">
        <v>0</v>
      </c>
      <c r="BE1038">
        <v>1.00755566111028E-2</v>
      </c>
      <c r="BF1038">
        <v>0</v>
      </c>
      <c r="BG1038">
        <v>0</v>
      </c>
      <c r="BH1038">
        <v>0</v>
      </c>
      <c r="BI1038">
        <v>0</v>
      </c>
      <c r="BJ1038">
        <v>0.50471977232381904</v>
      </c>
      <c r="BK1038">
        <v>4.9794101190308504E-3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1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0.71484926919005098</v>
      </c>
      <c r="BX1038">
        <v>0</v>
      </c>
      <c r="BY1038">
        <v>1</v>
      </c>
      <c r="BZ1038">
        <v>0</v>
      </c>
      <c r="CA1038">
        <v>0</v>
      </c>
      <c r="CB1038">
        <v>0</v>
      </c>
      <c r="CC1038">
        <v>0</v>
      </c>
    </row>
    <row r="1039" spans="1:81" x14ac:dyDescent="0.45">
      <c r="A1039">
        <v>1</v>
      </c>
      <c r="B1039" t="s">
        <v>93</v>
      </c>
      <c r="C1039">
        <v>2036</v>
      </c>
      <c r="D1039" t="s">
        <v>88</v>
      </c>
      <c r="E1039" t="s">
        <v>302</v>
      </c>
      <c r="F1039" t="s">
        <v>85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1.3098626133651099E-2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1.3098626133651099E-2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1.3098626133651099E-2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0</v>
      </c>
      <c r="AW1039">
        <v>0.46712663481239702</v>
      </c>
      <c r="AX1039">
        <v>0</v>
      </c>
      <c r="AY1039">
        <v>0</v>
      </c>
      <c r="AZ1039">
        <v>0</v>
      </c>
      <c r="BA1039">
        <v>0</v>
      </c>
      <c r="BB1039">
        <v>0</v>
      </c>
      <c r="BC1039">
        <v>0</v>
      </c>
      <c r="BD1039">
        <v>0</v>
      </c>
      <c r="BE1039">
        <v>1.00755566111028E-2</v>
      </c>
      <c r="BF1039">
        <v>0</v>
      </c>
      <c r="BG1039">
        <v>0</v>
      </c>
      <c r="BH1039">
        <v>0</v>
      </c>
      <c r="BI1039">
        <v>0</v>
      </c>
      <c r="BJ1039">
        <v>0.50471977232381904</v>
      </c>
      <c r="BK1039">
        <v>4.9794101190308504E-3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1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1</v>
      </c>
      <c r="BX1039">
        <v>0</v>
      </c>
      <c r="BY1039">
        <v>1</v>
      </c>
      <c r="BZ1039">
        <v>0</v>
      </c>
      <c r="CA1039">
        <v>0</v>
      </c>
      <c r="CB1039">
        <v>0</v>
      </c>
      <c r="CC1039">
        <v>0</v>
      </c>
    </row>
    <row r="1040" spans="1:81" x14ac:dyDescent="0.45">
      <c r="A1040">
        <v>1</v>
      </c>
      <c r="B1040" t="s">
        <v>93</v>
      </c>
      <c r="C1040">
        <v>2036</v>
      </c>
      <c r="D1040" t="s">
        <v>88</v>
      </c>
      <c r="E1040" t="s">
        <v>302</v>
      </c>
      <c r="F1040" t="s">
        <v>86</v>
      </c>
      <c r="G1040">
        <v>0</v>
      </c>
      <c r="H1040">
        <v>0</v>
      </c>
      <c r="I1040">
        <v>0</v>
      </c>
      <c r="J1040">
        <v>0</v>
      </c>
      <c r="K1040">
        <v>0</v>
      </c>
      <c r="L1040" s="1">
        <v>-5.1906609847123302E-5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0</v>
      </c>
      <c r="AW1040" s="1">
        <v>-2.5210166692157799E-5</v>
      </c>
      <c r="AX1040">
        <v>0</v>
      </c>
      <c r="AY1040">
        <v>0</v>
      </c>
      <c r="AZ1040">
        <v>0</v>
      </c>
      <c r="BA1040">
        <v>0</v>
      </c>
      <c r="BB1040">
        <v>0</v>
      </c>
      <c r="BC1040">
        <v>0</v>
      </c>
      <c r="BD1040">
        <v>0</v>
      </c>
      <c r="BE1040">
        <v>-7.0801123674062898E-3</v>
      </c>
      <c r="BF1040">
        <v>0</v>
      </c>
      <c r="BG1040">
        <v>0</v>
      </c>
      <c r="BH1040">
        <v>0</v>
      </c>
      <c r="BI1040">
        <v>0</v>
      </c>
      <c r="BJ1040">
        <v>7.1168161710035097E-3</v>
      </c>
      <c r="BK1040" s="96" t="s">
        <v>386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 s="1">
        <v>-9.1824524575123706E-6</v>
      </c>
      <c r="BX1040">
        <v>0</v>
      </c>
      <c r="BY1040">
        <v>0</v>
      </c>
      <c r="BZ1040">
        <v>0</v>
      </c>
      <c r="CA1040">
        <v>0</v>
      </c>
      <c r="CB1040">
        <v>0</v>
      </c>
      <c r="CC1040">
        <v>0</v>
      </c>
    </row>
    <row r="1041" spans="1:81" x14ac:dyDescent="0.45">
      <c r="A1041">
        <v>1</v>
      </c>
      <c r="B1041" t="s">
        <v>93</v>
      </c>
      <c r="C1041">
        <v>2036</v>
      </c>
      <c r="D1041" t="s">
        <v>88</v>
      </c>
      <c r="E1041" t="s">
        <v>302</v>
      </c>
      <c r="F1041" t="s">
        <v>87</v>
      </c>
      <c r="G1041">
        <v>0</v>
      </c>
      <c r="H1041">
        <v>0</v>
      </c>
      <c r="I1041">
        <v>0</v>
      </c>
      <c r="J1041">
        <v>0</v>
      </c>
      <c r="K1041">
        <v>0</v>
      </c>
      <c r="L1041" s="1">
        <v>-5.1906609847123302E-5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 s="1">
        <v>-5.1906609847123302E-5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 s="1">
        <v>-5.1906609847123302E-5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0</v>
      </c>
      <c r="AW1041" s="1">
        <v>-2.5210166692157799E-5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>
        <v>0</v>
      </c>
      <c r="BE1041">
        <v>-7.0801123674062898E-3</v>
      </c>
      <c r="BF1041">
        <v>0</v>
      </c>
      <c r="BG1041">
        <v>0</v>
      </c>
      <c r="BH1041">
        <v>0</v>
      </c>
      <c r="BI1041">
        <v>0</v>
      </c>
      <c r="BJ1041">
        <v>7.1168161710035097E-3</v>
      </c>
      <c r="BK1041" s="96" t="s">
        <v>386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BX1041">
        <v>0</v>
      </c>
      <c r="BY1041">
        <v>0</v>
      </c>
      <c r="BZ1041">
        <v>0</v>
      </c>
      <c r="CA1041">
        <v>0</v>
      </c>
      <c r="CB1041">
        <v>0</v>
      </c>
      <c r="CC1041">
        <v>0</v>
      </c>
    </row>
    <row r="1042" spans="1:81" x14ac:dyDescent="0.45">
      <c r="A1042">
        <v>1</v>
      </c>
      <c r="B1042" t="s">
        <v>93</v>
      </c>
      <c r="C1042">
        <v>2036</v>
      </c>
      <c r="D1042" t="s">
        <v>89</v>
      </c>
      <c r="E1042" t="s">
        <v>302</v>
      </c>
      <c r="F1042" t="s">
        <v>84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0.30321495807155802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0.30883853006951301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0</v>
      </c>
      <c r="AW1042">
        <v>0.27870965553501498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0.38725840567736097</v>
      </c>
      <c r="BK1042">
        <v>2.5193408718111501E-2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1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0.59092814378511704</v>
      </c>
      <c r="BX1042">
        <v>0</v>
      </c>
      <c r="BY1042">
        <v>0.468714186375013</v>
      </c>
      <c r="BZ1042">
        <v>0</v>
      </c>
      <c r="CA1042">
        <v>0</v>
      </c>
      <c r="CB1042">
        <v>0</v>
      </c>
      <c r="CC1042">
        <v>0</v>
      </c>
    </row>
    <row r="1043" spans="1:81" x14ac:dyDescent="0.45">
      <c r="A1043">
        <v>1</v>
      </c>
      <c r="B1043" t="s">
        <v>93</v>
      </c>
      <c r="C1043">
        <v>2036</v>
      </c>
      <c r="D1043" t="s">
        <v>89</v>
      </c>
      <c r="E1043" t="s">
        <v>302</v>
      </c>
      <c r="F1043" t="s">
        <v>85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0.30883853006951301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0.30883853006951301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0.30883853006951301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0.27870965553501498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0.38725840567736097</v>
      </c>
      <c r="BK1043">
        <v>2.5193408718111501E-2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1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1</v>
      </c>
      <c r="BX1043">
        <v>0</v>
      </c>
      <c r="BY1043">
        <v>0.59092814378511704</v>
      </c>
      <c r="BZ1043">
        <v>0.40907185621488301</v>
      </c>
      <c r="CA1043">
        <v>0</v>
      </c>
      <c r="CB1043">
        <v>0</v>
      </c>
      <c r="CC1043">
        <v>0</v>
      </c>
    </row>
    <row r="1044" spans="1:81" x14ac:dyDescent="0.45">
      <c r="A1044">
        <v>1</v>
      </c>
      <c r="B1044" t="s">
        <v>93</v>
      </c>
      <c r="C1044">
        <v>2036</v>
      </c>
      <c r="D1044" t="s">
        <v>89</v>
      </c>
      <c r="E1044" t="s">
        <v>302</v>
      </c>
      <c r="F1044" t="s">
        <v>86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-4.2980586921436701E-3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-1.15180165933738E-2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-5.43234319783925E-4</v>
      </c>
      <c r="AX1044">
        <v>0</v>
      </c>
      <c r="AY1044">
        <v>0</v>
      </c>
      <c r="AZ1044">
        <v>0</v>
      </c>
      <c r="BA1044">
        <v>0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1.14573507683023E-2</v>
      </c>
      <c r="BK1044">
        <v>6.03900144855396E-4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 s="1">
        <v>-3.6562553301866502E-5</v>
      </c>
      <c r="BX1044">
        <v>0</v>
      </c>
      <c r="BY1044" s="1">
        <v>-1.77179611623446E-5</v>
      </c>
      <c r="BZ1044">
        <v>0</v>
      </c>
      <c r="CA1044">
        <v>0</v>
      </c>
      <c r="CB1044">
        <v>0</v>
      </c>
      <c r="CC1044">
        <v>0</v>
      </c>
    </row>
    <row r="1045" spans="1:81" x14ac:dyDescent="0.45">
      <c r="A1045">
        <v>1</v>
      </c>
      <c r="B1045" t="s">
        <v>93</v>
      </c>
      <c r="C1045">
        <v>2036</v>
      </c>
      <c r="D1045" t="s">
        <v>89</v>
      </c>
      <c r="E1045" t="s">
        <v>302</v>
      </c>
      <c r="F1045" t="s">
        <v>87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-1.15180165933738E-2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-1.15180165933738E-2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-1.15180165933738E-2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-5.43234319783925E-4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1.14573507683023E-2</v>
      </c>
      <c r="BK1045">
        <v>6.03900144855396E-4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BX1045">
        <v>0</v>
      </c>
      <c r="BY1045" s="1">
        <v>-3.6562553301866502E-5</v>
      </c>
      <c r="BZ1045" s="96" t="s">
        <v>387</v>
      </c>
      <c r="CA1045">
        <v>0</v>
      </c>
      <c r="CB1045">
        <v>0</v>
      </c>
      <c r="CC1045">
        <v>0</v>
      </c>
    </row>
    <row r="1046" spans="1:81" x14ac:dyDescent="0.45">
      <c r="A1046">
        <v>1</v>
      </c>
      <c r="B1046" t="s">
        <v>93</v>
      </c>
      <c r="C1046">
        <v>2036</v>
      </c>
      <c r="D1046" t="s">
        <v>90</v>
      </c>
      <c r="E1046" t="s">
        <v>302</v>
      </c>
      <c r="F1046" t="s">
        <v>84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0.31305817179283402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0.31305817179283402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3.5972585212194902E-2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0.44600382705388603</v>
      </c>
      <c r="AX1046">
        <v>0</v>
      </c>
      <c r="AY1046">
        <v>0</v>
      </c>
      <c r="AZ1046">
        <v>0</v>
      </c>
      <c r="BA1046">
        <v>0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0.22225601097050501</v>
      </c>
      <c r="BK1046">
        <v>1.8681990182774801E-2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0.26735442707511498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1</v>
      </c>
      <c r="BX1046">
        <v>0</v>
      </c>
      <c r="BY1046">
        <v>0.73264557292488497</v>
      </c>
      <c r="BZ1046">
        <v>0</v>
      </c>
      <c r="CA1046">
        <v>0</v>
      </c>
      <c r="CB1046">
        <v>0</v>
      </c>
      <c r="CC1046">
        <v>0</v>
      </c>
    </row>
    <row r="1047" spans="1:81" x14ac:dyDescent="0.45">
      <c r="A1047">
        <v>1</v>
      </c>
      <c r="B1047" t="s">
        <v>93</v>
      </c>
      <c r="C1047">
        <v>2036</v>
      </c>
      <c r="D1047" t="s">
        <v>90</v>
      </c>
      <c r="E1047" t="s">
        <v>302</v>
      </c>
      <c r="F1047" t="s">
        <v>85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0.31305817179283402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0.31305817179283402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0.27708558658063898</v>
      </c>
      <c r="AQ1047">
        <v>3.5972585212194902E-2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0.44600382705388603</v>
      </c>
      <c r="AX1047">
        <v>0</v>
      </c>
      <c r="AY1047">
        <v>0</v>
      </c>
      <c r="AZ1047">
        <v>0</v>
      </c>
      <c r="BA1047">
        <v>0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0.22225601097050501</v>
      </c>
      <c r="BK1047">
        <v>1.8681990182774801E-2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1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1</v>
      </c>
      <c r="BX1047">
        <v>0</v>
      </c>
      <c r="BY1047">
        <v>1</v>
      </c>
      <c r="BZ1047">
        <v>0</v>
      </c>
      <c r="CA1047">
        <v>0</v>
      </c>
      <c r="CB1047">
        <v>0</v>
      </c>
      <c r="CC1047">
        <v>0</v>
      </c>
    </row>
    <row r="1048" spans="1:81" x14ac:dyDescent="0.45">
      <c r="A1048">
        <v>1</v>
      </c>
      <c r="B1048" t="s">
        <v>93</v>
      </c>
      <c r="C1048">
        <v>2036</v>
      </c>
      <c r="D1048" t="s">
        <v>90</v>
      </c>
      <c r="E1048" t="s">
        <v>302</v>
      </c>
      <c r="F1048" t="s">
        <v>86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-4.9896221216894098E-4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-1.80531073619816E-4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 s="96" t="s">
        <v>388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 s="1">
        <v>-6.3168425639137399E-6</v>
      </c>
      <c r="AX1048">
        <v>0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4.7015734555405598E-4</v>
      </c>
      <c r="BK1048" s="96" t="s">
        <v>389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 s="1">
        <v>-4.3730993046775498E-6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BX1048">
        <v>0</v>
      </c>
      <c r="BY1048" s="96" t="s">
        <v>390</v>
      </c>
      <c r="BZ1048">
        <v>0</v>
      </c>
      <c r="CA1048">
        <v>0</v>
      </c>
      <c r="CB1048">
        <v>0</v>
      </c>
      <c r="CC1048">
        <v>0</v>
      </c>
    </row>
    <row r="1049" spans="1:81" x14ac:dyDescent="0.45">
      <c r="A1049">
        <v>1</v>
      </c>
      <c r="B1049" t="s">
        <v>93</v>
      </c>
      <c r="C1049">
        <v>2036</v>
      </c>
      <c r="D1049" t="s">
        <v>90</v>
      </c>
      <c r="E1049" t="s">
        <v>302</v>
      </c>
      <c r="F1049" t="s">
        <v>87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-4.9896221216894098E-4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-4.9896221216894098E-4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-5.0891001128694502E-4</v>
      </c>
      <c r="AQ1049" s="96" t="s">
        <v>388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 s="1">
        <v>-6.3168425639137399E-6</v>
      </c>
      <c r="AX1049">
        <v>0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4.7015734555405598E-4</v>
      </c>
      <c r="BK1049" s="96" t="s">
        <v>389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BX1049">
        <v>0</v>
      </c>
      <c r="BY1049">
        <v>0</v>
      </c>
      <c r="BZ1049">
        <v>0</v>
      </c>
      <c r="CA1049">
        <v>0</v>
      </c>
      <c r="CB1049">
        <v>0</v>
      </c>
      <c r="CC1049">
        <v>0</v>
      </c>
    </row>
    <row r="1050" spans="1:81" x14ac:dyDescent="0.45">
      <c r="A1050">
        <v>1</v>
      </c>
      <c r="B1050" t="s">
        <v>93</v>
      </c>
      <c r="C1050">
        <v>2036</v>
      </c>
      <c r="D1050" t="s">
        <v>91</v>
      </c>
      <c r="E1050" t="s">
        <v>302</v>
      </c>
      <c r="F1050" t="s">
        <v>84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0.399709302325581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0.399709302325581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0.59214078073089704</v>
      </c>
      <c r="BK1050">
        <v>8.1499169435215908E-3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1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0.31525124584717601</v>
      </c>
      <c r="BX1050">
        <v>0</v>
      </c>
      <c r="BY1050">
        <v>0</v>
      </c>
      <c r="BZ1050">
        <v>0</v>
      </c>
      <c r="CA1050">
        <v>0</v>
      </c>
      <c r="CB1050">
        <v>0</v>
      </c>
      <c r="CC1050">
        <v>0</v>
      </c>
    </row>
    <row r="1051" spans="1:81" x14ac:dyDescent="0.45">
      <c r="A1051">
        <v>1</v>
      </c>
      <c r="B1051" t="s">
        <v>93</v>
      </c>
      <c r="C1051">
        <v>2036</v>
      </c>
      <c r="D1051" t="s">
        <v>91</v>
      </c>
      <c r="E1051" t="s">
        <v>302</v>
      </c>
      <c r="F1051" t="s">
        <v>85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0.399709302325581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0.399709302325581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0.399709302325581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0</v>
      </c>
      <c r="AW1051">
        <v>0</v>
      </c>
      <c r="AX1051">
        <v>0</v>
      </c>
      <c r="AY1051">
        <v>0</v>
      </c>
      <c r="AZ1051">
        <v>0</v>
      </c>
      <c r="BA1051">
        <v>0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0.59214078073089704</v>
      </c>
      <c r="BK1051">
        <v>8.1499169435215908E-3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1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1</v>
      </c>
      <c r="BX1051">
        <v>0</v>
      </c>
      <c r="BY1051">
        <v>1</v>
      </c>
      <c r="BZ1051">
        <v>0</v>
      </c>
      <c r="CA1051">
        <v>0</v>
      </c>
      <c r="CB1051">
        <v>0</v>
      </c>
      <c r="CC1051">
        <v>0</v>
      </c>
    </row>
    <row r="1052" spans="1:81" x14ac:dyDescent="0.45">
      <c r="A1052">
        <v>1</v>
      </c>
      <c r="B1052" t="s">
        <v>93</v>
      </c>
      <c r="C1052">
        <v>2036</v>
      </c>
      <c r="D1052" t="s">
        <v>91</v>
      </c>
      <c r="E1052" t="s">
        <v>302</v>
      </c>
      <c r="F1052" t="s">
        <v>86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1.3498887492469099E-4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1.3498887492469099E-4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0</v>
      </c>
      <c r="AW1052">
        <v>0</v>
      </c>
      <c r="AX1052">
        <v>0</v>
      </c>
      <c r="AY1052">
        <v>0</v>
      </c>
      <c r="AZ1052">
        <v>0</v>
      </c>
      <c r="BA1052">
        <v>0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-2.3839177598139499E-4</v>
      </c>
      <c r="BK1052">
        <v>1.0340290105676501E-4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 s="1">
        <v>-6.8278629800522199E-5</v>
      </c>
      <c r="BX1052">
        <v>0</v>
      </c>
      <c r="BY1052">
        <v>0</v>
      </c>
      <c r="BZ1052">
        <v>0</v>
      </c>
      <c r="CA1052">
        <v>0</v>
      </c>
      <c r="CB1052">
        <v>0</v>
      </c>
      <c r="CC1052">
        <v>0</v>
      </c>
    </row>
    <row r="1053" spans="1:81" x14ac:dyDescent="0.45">
      <c r="A1053">
        <v>1</v>
      </c>
      <c r="B1053" t="s">
        <v>93</v>
      </c>
      <c r="C1053">
        <v>2036</v>
      </c>
      <c r="D1053" t="s">
        <v>91</v>
      </c>
      <c r="E1053" t="s">
        <v>302</v>
      </c>
      <c r="F1053" t="s">
        <v>87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1.3498887492469099E-4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1.3498887492469099E-4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1.3498887492469099E-4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0</v>
      </c>
      <c r="AY1053">
        <v>0</v>
      </c>
      <c r="AZ1053">
        <v>0</v>
      </c>
      <c r="BA1053">
        <v>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-2.3839177598139499E-4</v>
      </c>
      <c r="BK1053">
        <v>1.0340290105676501E-4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BX1053">
        <v>0</v>
      </c>
      <c r="BY1053">
        <v>0</v>
      </c>
      <c r="BZ1053">
        <v>0</v>
      </c>
      <c r="CA1053">
        <v>0</v>
      </c>
      <c r="CB1053">
        <v>0</v>
      </c>
      <c r="CC1053">
        <v>0</v>
      </c>
    </row>
    <row r="1054" spans="1:81" x14ac:dyDescent="0.45">
      <c r="A1054">
        <v>1</v>
      </c>
      <c r="B1054" t="s">
        <v>93</v>
      </c>
      <c r="C1054">
        <v>2036</v>
      </c>
      <c r="D1054" t="s">
        <v>92</v>
      </c>
      <c r="E1054" t="s">
        <v>302</v>
      </c>
      <c r="F1054" t="s">
        <v>84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0.23096564552967999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0.230086886905743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1.1810026136711499E-2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0.37797829004685801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>
        <v>0</v>
      </c>
      <c r="BE1054">
        <v>2.3574842826532298E-3</v>
      </c>
      <c r="BF1054">
        <v>0</v>
      </c>
      <c r="BG1054">
        <v>0</v>
      </c>
      <c r="BH1054">
        <v>0</v>
      </c>
      <c r="BI1054">
        <v>0</v>
      </c>
      <c r="BJ1054">
        <v>0.36874237679248401</v>
      </c>
      <c r="BK1054">
        <v>1.7770138218465199E-2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0.75946784713555804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0.731000023546587</v>
      </c>
      <c r="BX1054">
        <v>0</v>
      </c>
      <c r="BY1054">
        <v>0.65671713485130301</v>
      </c>
      <c r="BZ1054">
        <v>0</v>
      </c>
      <c r="CA1054">
        <v>0</v>
      </c>
      <c r="CB1054">
        <v>0</v>
      </c>
      <c r="CC1054">
        <v>0</v>
      </c>
    </row>
    <row r="1055" spans="1:81" x14ac:dyDescent="0.45">
      <c r="A1055">
        <v>1</v>
      </c>
      <c r="B1055" t="s">
        <v>93</v>
      </c>
      <c r="C1055">
        <v>2036</v>
      </c>
      <c r="D1055" t="s">
        <v>92</v>
      </c>
      <c r="E1055" t="s">
        <v>302</v>
      </c>
      <c r="F1055" t="s">
        <v>85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0.23315171065953999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0.23315171065953999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0.22134168452282799</v>
      </c>
      <c r="AQ1055">
        <v>1.1810026136711499E-2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0.37797829004685801</v>
      </c>
      <c r="AX1055">
        <v>0</v>
      </c>
      <c r="AY1055">
        <v>0</v>
      </c>
      <c r="AZ1055">
        <v>0</v>
      </c>
      <c r="BA1055">
        <v>0</v>
      </c>
      <c r="BB1055">
        <v>0</v>
      </c>
      <c r="BC1055">
        <v>0</v>
      </c>
      <c r="BD1055">
        <v>0</v>
      </c>
      <c r="BE1055">
        <v>2.3574842826532298E-3</v>
      </c>
      <c r="BF1055">
        <v>0</v>
      </c>
      <c r="BG1055">
        <v>0</v>
      </c>
      <c r="BH1055">
        <v>0</v>
      </c>
      <c r="BI1055">
        <v>0</v>
      </c>
      <c r="BJ1055">
        <v>0.36874237679248401</v>
      </c>
      <c r="BK1055">
        <v>1.7770138218465199E-2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1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1</v>
      </c>
      <c r="BX1055">
        <v>0</v>
      </c>
      <c r="BY1055">
        <v>0.84098047987944102</v>
      </c>
      <c r="BZ1055">
        <v>0.159019520120559</v>
      </c>
      <c r="CA1055">
        <v>0</v>
      </c>
      <c r="CB1055">
        <v>0</v>
      </c>
      <c r="CC1055">
        <v>0</v>
      </c>
    </row>
    <row r="1056" spans="1:81" x14ac:dyDescent="0.45">
      <c r="A1056">
        <v>1</v>
      </c>
      <c r="B1056" t="s">
        <v>93</v>
      </c>
      <c r="C1056">
        <v>2036</v>
      </c>
      <c r="D1056" t="s">
        <v>92</v>
      </c>
      <c r="E1056" t="s">
        <v>302</v>
      </c>
      <c r="F1056" t="s">
        <v>86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-1.8435256750573301E-3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-4.5334314718910897E-3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 s="96" t="s">
        <v>391</v>
      </c>
      <c r="AR1056">
        <v>0</v>
      </c>
      <c r="AS1056">
        <v>0</v>
      </c>
      <c r="AT1056">
        <v>0</v>
      </c>
      <c r="AU1056">
        <v>0</v>
      </c>
      <c r="AV1056">
        <v>0</v>
      </c>
      <c r="AW1056">
        <v>-2.3124545934988201E-4</v>
      </c>
      <c r="AX1056">
        <v>0</v>
      </c>
      <c r="AY1056">
        <v>0</v>
      </c>
      <c r="AZ1056">
        <v>0</v>
      </c>
      <c r="BA1056">
        <v>0</v>
      </c>
      <c r="BB1056">
        <v>0</v>
      </c>
      <c r="BC1056">
        <v>0</v>
      </c>
      <c r="BD1056">
        <v>0</v>
      </c>
      <c r="BE1056">
        <v>-1.6566130917013799E-3</v>
      </c>
      <c r="BF1056">
        <v>0</v>
      </c>
      <c r="BG1056">
        <v>0</v>
      </c>
      <c r="BH1056">
        <v>0</v>
      </c>
      <c r="BI1056">
        <v>0</v>
      </c>
      <c r="BJ1056">
        <v>6.2793673308175202E-3</v>
      </c>
      <c r="BK1056">
        <v>2.5861487698817398E-4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 s="96" t="s">
        <v>392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 s="1">
        <v>-1.7779003523399299E-5</v>
      </c>
      <c r="BX1056">
        <v>0</v>
      </c>
      <c r="BY1056" s="1">
        <v>-5.9602419287818603E-6</v>
      </c>
      <c r="BZ1056">
        <v>0</v>
      </c>
      <c r="CA1056">
        <v>0</v>
      </c>
      <c r="CB1056">
        <v>0</v>
      </c>
      <c r="CC1056">
        <v>0</v>
      </c>
    </row>
    <row r="1057" spans="1:81" x14ac:dyDescent="0.45">
      <c r="A1057">
        <v>1</v>
      </c>
      <c r="B1057" t="s">
        <v>93</v>
      </c>
      <c r="C1057">
        <v>2036</v>
      </c>
      <c r="D1057" t="s">
        <v>92</v>
      </c>
      <c r="E1057" t="s">
        <v>302</v>
      </c>
      <c r="F1057" t="s">
        <v>87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-4.65012365675438E-3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-4.65012365675438E-3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-4.6533162212206202E-3</v>
      </c>
      <c r="AQ1057" s="96" t="s">
        <v>391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-2.3124545934988201E-4</v>
      </c>
      <c r="AX1057">
        <v>0</v>
      </c>
      <c r="AY1057">
        <v>0</v>
      </c>
      <c r="AZ1057">
        <v>0</v>
      </c>
      <c r="BA1057">
        <v>0</v>
      </c>
      <c r="BB1057">
        <v>0</v>
      </c>
      <c r="BC1057">
        <v>0</v>
      </c>
      <c r="BD1057">
        <v>0</v>
      </c>
      <c r="BE1057">
        <v>-1.6566130917013799E-3</v>
      </c>
      <c r="BF1057">
        <v>0</v>
      </c>
      <c r="BG1057">
        <v>0</v>
      </c>
      <c r="BH1057">
        <v>0</v>
      </c>
      <c r="BI1057">
        <v>0</v>
      </c>
      <c r="BJ1057">
        <v>6.2793673308175202E-3</v>
      </c>
      <c r="BK1057">
        <v>2.5861487698817398E-4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BX1057">
        <v>0</v>
      </c>
      <c r="BY1057" s="1">
        <v>-1.5302586996224201E-5</v>
      </c>
      <c r="BZ1057" s="96" t="s">
        <v>393</v>
      </c>
      <c r="CA1057">
        <v>0</v>
      </c>
      <c r="CB1057">
        <v>0</v>
      </c>
      <c r="CC1057">
        <v>0</v>
      </c>
    </row>
    <row r="1058" spans="1:81" x14ac:dyDescent="0.45">
      <c r="A1058">
        <v>1</v>
      </c>
      <c r="B1058" t="s">
        <v>93</v>
      </c>
      <c r="C1058">
        <v>2037</v>
      </c>
      <c r="D1058" t="s">
        <v>82</v>
      </c>
      <c r="E1058" t="s">
        <v>302</v>
      </c>
      <c r="F1058" t="s">
        <v>84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0.45127957216666198</v>
      </c>
      <c r="AX1058">
        <v>0</v>
      </c>
      <c r="AY1058">
        <v>0</v>
      </c>
      <c r="AZ1058">
        <v>0</v>
      </c>
      <c r="BA1058">
        <v>0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0.53152853732966698</v>
      </c>
      <c r="BK1058">
        <v>1.7191890503670999E-2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1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BX1058">
        <v>0</v>
      </c>
      <c r="BY1058">
        <v>0</v>
      </c>
      <c r="BZ1058">
        <v>0</v>
      </c>
      <c r="CA1058">
        <v>0</v>
      </c>
      <c r="CB1058">
        <v>0</v>
      </c>
      <c r="CC1058">
        <v>0</v>
      </c>
    </row>
    <row r="1059" spans="1:81" x14ac:dyDescent="0.45">
      <c r="A1059">
        <v>1</v>
      </c>
      <c r="B1059" t="s">
        <v>93</v>
      </c>
      <c r="C1059">
        <v>2037</v>
      </c>
      <c r="D1059" t="s">
        <v>82</v>
      </c>
      <c r="E1059" t="s">
        <v>302</v>
      </c>
      <c r="F1059" t="s">
        <v>85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0.45127957216666198</v>
      </c>
      <c r="AX1059">
        <v>0</v>
      </c>
      <c r="AY1059">
        <v>0</v>
      </c>
      <c r="AZ1059">
        <v>0</v>
      </c>
      <c r="BA1059">
        <v>0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0.53152853732966698</v>
      </c>
      <c r="BK1059">
        <v>1.7191890503670999E-2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1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1</v>
      </c>
      <c r="BX1059">
        <v>0</v>
      </c>
      <c r="BY1059">
        <v>1</v>
      </c>
      <c r="BZ1059">
        <v>0</v>
      </c>
      <c r="CA1059">
        <v>0</v>
      </c>
      <c r="CB1059">
        <v>0</v>
      </c>
      <c r="CC1059">
        <v>0</v>
      </c>
    </row>
    <row r="1060" spans="1:81" x14ac:dyDescent="0.45">
      <c r="A1060">
        <v>1</v>
      </c>
      <c r="B1060" t="s">
        <v>93</v>
      </c>
      <c r="C1060">
        <v>2037</v>
      </c>
      <c r="D1060" t="s">
        <v>82</v>
      </c>
      <c r="E1060" t="s">
        <v>302</v>
      </c>
      <c r="F1060" t="s">
        <v>86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-2.1736146072121E-4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1.5486281832322E-4</v>
      </c>
      <c r="BK1060" s="96" t="s">
        <v>394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BX1060">
        <v>0</v>
      </c>
      <c r="BY1060">
        <v>0</v>
      </c>
      <c r="BZ1060">
        <v>0</v>
      </c>
      <c r="CA1060">
        <v>0</v>
      </c>
      <c r="CB1060">
        <v>0</v>
      </c>
      <c r="CC1060">
        <v>0</v>
      </c>
    </row>
    <row r="1061" spans="1:81" x14ac:dyDescent="0.45">
      <c r="A1061">
        <v>1</v>
      </c>
      <c r="B1061" t="s">
        <v>93</v>
      </c>
      <c r="C1061">
        <v>2037</v>
      </c>
      <c r="D1061" t="s">
        <v>82</v>
      </c>
      <c r="E1061" t="s">
        <v>302</v>
      </c>
      <c r="F1061" t="s">
        <v>87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-2.1736146072121E-4</v>
      </c>
      <c r="AX1061">
        <v>0</v>
      </c>
      <c r="AY1061">
        <v>0</v>
      </c>
      <c r="AZ1061">
        <v>0</v>
      </c>
      <c r="BA1061">
        <v>0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1.5486281832322E-4</v>
      </c>
      <c r="BK1061" s="96" t="s">
        <v>394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BX1061">
        <v>0</v>
      </c>
      <c r="BY1061">
        <v>0</v>
      </c>
      <c r="BZ1061">
        <v>0</v>
      </c>
      <c r="CA1061">
        <v>0</v>
      </c>
      <c r="CB1061">
        <v>0</v>
      </c>
      <c r="CC1061">
        <v>0</v>
      </c>
    </row>
    <row r="1062" spans="1:81" x14ac:dyDescent="0.45">
      <c r="A1062">
        <v>1</v>
      </c>
      <c r="B1062" t="s">
        <v>93</v>
      </c>
      <c r="C1062">
        <v>2037</v>
      </c>
      <c r="D1062" t="s">
        <v>88</v>
      </c>
      <c r="E1062" t="s">
        <v>302</v>
      </c>
      <c r="F1062" t="s">
        <v>84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8.8395854154804199E-4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0.46713227125581802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>
        <v>0</v>
      </c>
      <c r="BE1062">
        <v>1.00858873231585E-2</v>
      </c>
      <c r="BF1062">
        <v>0</v>
      </c>
      <c r="BG1062">
        <v>0</v>
      </c>
      <c r="BH1062">
        <v>0</v>
      </c>
      <c r="BI1062">
        <v>0</v>
      </c>
      <c r="BJ1062">
        <v>0.51691267524876305</v>
      </c>
      <c r="BK1062">
        <v>4.9852076307123801E-3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1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0.71483975265087996</v>
      </c>
      <c r="BX1062">
        <v>0</v>
      </c>
      <c r="BY1062">
        <v>1</v>
      </c>
      <c r="BZ1062">
        <v>0</v>
      </c>
      <c r="CA1062">
        <v>0</v>
      </c>
      <c r="CB1062">
        <v>0</v>
      </c>
      <c r="CC1062">
        <v>0</v>
      </c>
    </row>
    <row r="1063" spans="1:81" x14ac:dyDescent="0.45">
      <c r="A1063">
        <v>1</v>
      </c>
      <c r="B1063" t="s">
        <v>93</v>
      </c>
      <c r="C1063">
        <v>2037</v>
      </c>
      <c r="D1063" t="s">
        <v>88</v>
      </c>
      <c r="E1063" t="s">
        <v>302</v>
      </c>
      <c r="F1063" t="s">
        <v>85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8.8395854154804199E-4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8.8395854154804199E-4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8.8395854154804199E-4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0.46713227125581802</v>
      </c>
      <c r="AX1063">
        <v>0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>
        <v>0</v>
      </c>
      <c r="BE1063">
        <v>1.00858873231585E-2</v>
      </c>
      <c r="BF1063">
        <v>0</v>
      </c>
      <c r="BG1063">
        <v>0</v>
      </c>
      <c r="BH1063">
        <v>0</v>
      </c>
      <c r="BI1063">
        <v>0</v>
      </c>
      <c r="BJ1063">
        <v>0.51691267524876305</v>
      </c>
      <c r="BK1063">
        <v>4.9852076307123801E-3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1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1</v>
      </c>
      <c r="BX1063">
        <v>0</v>
      </c>
      <c r="BY1063">
        <v>1</v>
      </c>
      <c r="BZ1063">
        <v>0</v>
      </c>
      <c r="CA1063">
        <v>0</v>
      </c>
      <c r="CB1063">
        <v>0</v>
      </c>
      <c r="CC1063">
        <v>0</v>
      </c>
    </row>
    <row r="1064" spans="1:81" x14ac:dyDescent="0.45">
      <c r="A1064">
        <v>1</v>
      </c>
      <c r="B1064" t="s">
        <v>93</v>
      </c>
      <c r="C1064">
        <v>2037</v>
      </c>
      <c r="D1064" t="s">
        <v>88</v>
      </c>
      <c r="E1064" t="s">
        <v>302</v>
      </c>
      <c r="F1064" t="s">
        <v>86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-4.1806228341706303E-3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 s="1">
        <v>-2.7581584647273799E-5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>
        <v>0</v>
      </c>
      <c r="BE1064">
        <v>-1.62794790275685E-3</v>
      </c>
      <c r="BF1064">
        <v>0</v>
      </c>
      <c r="BG1064">
        <v>0</v>
      </c>
      <c r="BH1064">
        <v>0</v>
      </c>
      <c r="BI1064">
        <v>0</v>
      </c>
      <c r="BJ1064">
        <v>5.7881152143617297E-3</v>
      </c>
      <c r="BK1064" s="96" t="s">
        <v>395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 s="1">
        <v>-1.07784931100419E-5</v>
      </c>
      <c r="BX1064">
        <v>0</v>
      </c>
      <c r="BY1064">
        <v>0</v>
      </c>
      <c r="BZ1064">
        <v>0</v>
      </c>
      <c r="CA1064">
        <v>0</v>
      </c>
      <c r="CB1064">
        <v>0</v>
      </c>
      <c r="CC1064">
        <v>0</v>
      </c>
    </row>
    <row r="1065" spans="1:81" x14ac:dyDescent="0.45">
      <c r="A1065">
        <v>1</v>
      </c>
      <c r="B1065" t="s">
        <v>93</v>
      </c>
      <c r="C1065">
        <v>2037</v>
      </c>
      <c r="D1065" t="s">
        <v>88</v>
      </c>
      <c r="E1065" t="s">
        <v>302</v>
      </c>
      <c r="F1065" t="s">
        <v>87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-4.1806228341706303E-3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-4.1806228341706303E-3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-4.1806228341706303E-3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0</v>
      </c>
      <c r="AW1065" s="1">
        <v>-2.7581584647273799E-5</v>
      </c>
      <c r="AX1065">
        <v>0</v>
      </c>
      <c r="AY1065">
        <v>0</v>
      </c>
      <c r="AZ1065">
        <v>0</v>
      </c>
      <c r="BA1065">
        <v>0</v>
      </c>
      <c r="BB1065">
        <v>0</v>
      </c>
      <c r="BC1065">
        <v>0</v>
      </c>
      <c r="BD1065">
        <v>0</v>
      </c>
      <c r="BE1065">
        <v>-1.62794790275685E-3</v>
      </c>
      <c r="BF1065">
        <v>0</v>
      </c>
      <c r="BG1065">
        <v>0</v>
      </c>
      <c r="BH1065">
        <v>0</v>
      </c>
      <c r="BI1065">
        <v>0</v>
      </c>
      <c r="BJ1065">
        <v>5.7881152143617297E-3</v>
      </c>
      <c r="BK1065" s="96" t="s">
        <v>395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BX1065">
        <v>0</v>
      </c>
      <c r="BY1065">
        <v>0</v>
      </c>
      <c r="BZ1065">
        <v>0</v>
      </c>
      <c r="CA1065">
        <v>0</v>
      </c>
      <c r="CB1065">
        <v>0</v>
      </c>
      <c r="CC1065">
        <v>0</v>
      </c>
    </row>
    <row r="1066" spans="1:81" x14ac:dyDescent="0.45">
      <c r="A1066">
        <v>1</v>
      </c>
      <c r="B1066" t="s">
        <v>93</v>
      </c>
      <c r="C1066">
        <v>2037</v>
      </c>
      <c r="D1066" t="s">
        <v>89</v>
      </c>
      <c r="E1066" t="s">
        <v>302</v>
      </c>
      <c r="F1066" t="s">
        <v>84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0.303251831806927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0.30887728271785703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0</v>
      </c>
      <c r="AW1066">
        <v>0.27870789600466001</v>
      </c>
      <c r="AX1066">
        <v>0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0.38726208081761998</v>
      </c>
      <c r="BK1066">
        <v>2.5152740459863199E-2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1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0.59092641373309895</v>
      </c>
      <c r="BX1066">
        <v>0</v>
      </c>
      <c r="BY1066">
        <v>0.468698092811551</v>
      </c>
      <c r="BZ1066">
        <v>0</v>
      </c>
      <c r="CA1066">
        <v>0</v>
      </c>
      <c r="CB1066">
        <v>0</v>
      </c>
      <c r="CC1066">
        <v>0</v>
      </c>
    </row>
    <row r="1067" spans="1:81" x14ac:dyDescent="0.45">
      <c r="A1067">
        <v>1</v>
      </c>
      <c r="B1067" t="s">
        <v>93</v>
      </c>
      <c r="C1067">
        <v>2037</v>
      </c>
      <c r="D1067" t="s">
        <v>89</v>
      </c>
      <c r="E1067" t="s">
        <v>302</v>
      </c>
      <c r="F1067" t="s">
        <v>85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0.30887728271785703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0.30887728271785703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0.30887728271785703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0</v>
      </c>
      <c r="AW1067">
        <v>0.27870789600466001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0.38726208081761998</v>
      </c>
      <c r="BK1067">
        <v>2.5152740459863199E-2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1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1</v>
      </c>
      <c r="BX1067">
        <v>0</v>
      </c>
      <c r="BY1067">
        <v>0.59092641373309895</v>
      </c>
      <c r="BZ1067">
        <v>0.40907358626690099</v>
      </c>
      <c r="CA1067">
        <v>0</v>
      </c>
      <c r="CB1067">
        <v>0</v>
      </c>
      <c r="CC1067">
        <v>0</v>
      </c>
    </row>
    <row r="1068" spans="1:81" x14ac:dyDescent="0.45">
      <c r="A1068">
        <v>1</v>
      </c>
      <c r="B1068" t="s">
        <v>93</v>
      </c>
      <c r="C1068">
        <v>2037</v>
      </c>
      <c r="D1068" t="s">
        <v>89</v>
      </c>
      <c r="E1068" t="s">
        <v>302</v>
      </c>
      <c r="F1068" t="s">
        <v>86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-4.2677256575048301E-3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-1.14816542764287E-2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0</v>
      </c>
      <c r="AW1068">
        <v>-5.3962096431697804E-4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1.1435202725814801E-2</v>
      </c>
      <c r="BK1068">
        <v>5.8607251493091701E-4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 s="1">
        <v>-3.9763357823963099E-5</v>
      </c>
      <c r="BX1068">
        <v>0</v>
      </c>
      <c r="BY1068" s="1">
        <v>-1.47575930200539E-5</v>
      </c>
      <c r="BZ1068">
        <v>0</v>
      </c>
      <c r="CA1068">
        <v>0</v>
      </c>
      <c r="CB1068">
        <v>0</v>
      </c>
      <c r="CC1068">
        <v>0</v>
      </c>
    </row>
    <row r="1069" spans="1:81" x14ac:dyDescent="0.45">
      <c r="A1069">
        <v>1</v>
      </c>
      <c r="B1069" t="s">
        <v>93</v>
      </c>
      <c r="C1069">
        <v>2037</v>
      </c>
      <c r="D1069" t="s">
        <v>89</v>
      </c>
      <c r="E1069" t="s">
        <v>302</v>
      </c>
      <c r="F1069" t="s">
        <v>87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-1.14816542764287E-2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-1.14816542764287E-2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-1.14816542764287E-2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-5.3962096431697804E-4</v>
      </c>
      <c r="AX1069">
        <v>0</v>
      </c>
      <c r="AY1069">
        <v>0</v>
      </c>
      <c r="AZ1069">
        <v>0</v>
      </c>
      <c r="BA1069">
        <v>0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1.1435202725814801E-2</v>
      </c>
      <c r="BK1069">
        <v>5.8607251493091701E-4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BX1069">
        <v>0</v>
      </c>
      <c r="BY1069" s="1">
        <v>-3.9763357823963099E-5</v>
      </c>
      <c r="BZ1069" s="96" t="s">
        <v>396</v>
      </c>
      <c r="CA1069">
        <v>0</v>
      </c>
      <c r="CB1069">
        <v>0</v>
      </c>
      <c r="CC1069">
        <v>0</v>
      </c>
    </row>
    <row r="1070" spans="1:81" x14ac:dyDescent="0.45">
      <c r="A1070">
        <v>1</v>
      </c>
      <c r="B1070" t="s">
        <v>93</v>
      </c>
      <c r="C1070">
        <v>2037</v>
      </c>
      <c r="D1070" t="s">
        <v>90</v>
      </c>
      <c r="E1070" t="s">
        <v>302</v>
      </c>
      <c r="F1070" t="s">
        <v>84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0.31305781559059997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0.31305781559059997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3.5969793886695897E-2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0.44601125492722299</v>
      </c>
      <c r="AX1070">
        <v>0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0.222260690903828</v>
      </c>
      <c r="BK1070">
        <v>1.8670238578348899E-2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0.267351346135837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1</v>
      </c>
      <c r="BX1070">
        <v>0</v>
      </c>
      <c r="BY1070">
        <v>0.732648653864163</v>
      </c>
      <c r="BZ1070">
        <v>0</v>
      </c>
      <c r="CA1070">
        <v>0</v>
      </c>
      <c r="CB1070">
        <v>0</v>
      </c>
      <c r="CC1070">
        <v>0</v>
      </c>
    </row>
    <row r="1071" spans="1:81" x14ac:dyDescent="0.45">
      <c r="A1071">
        <v>1</v>
      </c>
      <c r="B1071" t="s">
        <v>93</v>
      </c>
      <c r="C1071">
        <v>2037</v>
      </c>
      <c r="D1071" t="s">
        <v>90</v>
      </c>
      <c r="E1071" t="s">
        <v>302</v>
      </c>
      <c r="F1071" t="s">
        <v>85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0.31305781559059997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0.31305781559059997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0.27708802170390401</v>
      </c>
      <c r="AQ1071">
        <v>3.5969793886695897E-2</v>
      </c>
      <c r="AR1071">
        <v>0</v>
      </c>
      <c r="AS1071">
        <v>0</v>
      </c>
      <c r="AT1071">
        <v>0</v>
      </c>
      <c r="AU1071">
        <v>0</v>
      </c>
      <c r="AV1071">
        <v>0</v>
      </c>
      <c r="AW1071">
        <v>0.44601125492722299</v>
      </c>
      <c r="AX1071">
        <v>0</v>
      </c>
      <c r="AY1071">
        <v>0</v>
      </c>
      <c r="AZ1071">
        <v>0</v>
      </c>
      <c r="BA1071">
        <v>0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0.222260690903828</v>
      </c>
      <c r="BK1071">
        <v>1.8670238578348899E-2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1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1</v>
      </c>
      <c r="BX1071">
        <v>0</v>
      </c>
      <c r="BY1071">
        <v>1</v>
      </c>
      <c r="BZ1071">
        <v>0</v>
      </c>
      <c r="CA1071">
        <v>0</v>
      </c>
      <c r="CB1071">
        <v>0</v>
      </c>
      <c r="CC1071">
        <v>0</v>
      </c>
    </row>
    <row r="1072" spans="1:81" x14ac:dyDescent="0.45">
      <c r="A1072">
        <v>1</v>
      </c>
      <c r="B1072" t="s">
        <v>93</v>
      </c>
      <c r="C1072">
        <v>2037</v>
      </c>
      <c r="D1072" t="s">
        <v>90</v>
      </c>
      <c r="E1072" t="s">
        <v>302</v>
      </c>
      <c r="F1072" t="s">
        <v>86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-4.9975093162901696E-4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-1.7909349876132899E-4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 s="96" t="s">
        <v>397</v>
      </c>
      <c r="AR1072">
        <v>0</v>
      </c>
      <c r="AS1072">
        <v>0</v>
      </c>
      <c r="AT1072">
        <v>0</v>
      </c>
      <c r="AU1072">
        <v>0</v>
      </c>
      <c r="AV1072">
        <v>0</v>
      </c>
      <c r="AW1072" s="1">
        <v>-3.3704569271653098E-6</v>
      </c>
      <c r="AX1072">
        <v>0</v>
      </c>
      <c r="AY1072">
        <v>0</v>
      </c>
      <c r="AZ1072">
        <v>0</v>
      </c>
      <c r="BA1072">
        <v>0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4.67903709694018E-4</v>
      </c>
      <c r="BK1072" s="96" t="s">
        <v>398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 s="1">
        <v>-8.8486422711864192E-6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BX1072">
        <v>0</v>
      </c>
      <c r="BY1072" s="96" t="s">
        <v>399</v>
      </c>
      <c r="BZ1072">
        <v>0</v>
      </c>
      <c r="CA1072">
        <v>0</v>
      </c>
      <c r="CB1072">
        <v>0</v>
      </c>
      <c r="CC1072">
        <v>0</v>
      </c>
    </row>
    <row r="1073" spans="1:81" x14ac:dyDescent="0.45">
      <c r="A1073">
        <v>1</v>
      </c>
      <c r="B1073" t="s">
        <v>93</v>
      </c>
      <c r="C1073">
        <v>2037</v>
      </c>
      <c r="D1073" t="s">
        <v>90</v>
      </c>
      <c r="E1073" t="s">
        <v>302</v>
      </c>
      <c r="F1073" t="s">
        <v>87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-4.9975093162901696E-4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-4.9975093162901696E-4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-5.10509514792867E-4</v>
      </c>
      <c r="AQ1073" s="96" t="s">
        <v>397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 s="1">
        <v>-3.3704569271653098E-6</v>
      </c>
      <c r="AX1073">
        <v>0</v>
      </c>
      <c r="AY1073">
        <v>0</v>
      </c>
      <c r="AZ1073">
        <v>0</v>
      </c>
      <c r="BA1073">
        <v>0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4.67903709694018E-4</v>
      </c>
      <c r="BK1073" s="96" t="s">
        <v>398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BX1073">
        <v>0</v>
      </c>
      <c r="BY1073">
        <v>0</v>
      </c>
      <c r="BZ1073">
        <v>0</v>
      </c>
      <c r="CA1073">
        <v>0</v>
      </c>
      <c r="CB1073">
        <v>0</v>
      </c>
      <c r="CC1073">
        <v>0</v>
      </c>
    </row>
    <row r="1074" spans="1:81" x14ac:dyDescent="0.45">
      <c r="A1074">
        <v>1</v>
      </c>
      <c r="B1074" t="s">
        <v>93</v>
      </c>
      <c r="C1074">
        <v>2037</v>
      </c>
      <c r="D1074" t="s">
        <v>91</v>
      </c>
      <c r="E1074" t="s">
        <v>302</v>
      </c>
      <c r="F1074" t="s">
        <v>84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0.39965087025722601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0.39965087025722601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0.59223699748421199</v>
      </c>
      <c r="BK1074">
        <v>8.11213225856138E-3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1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0.31524362068080303</v>
      </c>
      <c r="BX1074">
        <v>0</v>
      </c>
      <c r="BY1074">
        <v>0</v>
      </c>
      <c r="BZ1074">
        <v>0</v>
      </c>
      <c r="CA1074">
        <v>0</v>
      </c>
      <c r="CB1074">
        <v>0</v>
      </c>
      <c r="CC1074">
        <v>0</v>
      </c>
    </row>
    <row r="1075" spans="1:81" x14ac:dyDescent="0.45">
      <c r="A1075">
        <v>1</v>
      </c>
      <c r="B1075" t="s">
        <v>93</v>
      </c>
      <c r="C1075">
        <v>2037</v>
      </c>
      <c r="D1075" t="s">
        <v>91</v>
      </c>
      <c r="E1075" t="s">
        <v>302</v>
      </c>
      <c r="F1075" t="s">
        <v>85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0.39965087025722601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0.39965087025722601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0.39965087025722601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0.59223699748421199</v>
      </c>
      <c r="BK1075">
        <v>8.11213225856138E-3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1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1</v>
      </c>
      <c r="BX1075">
        <v>0</v>
      </c>
      <c r="BY1075">
        <v>1</v>
      </c>
      <c r="BZ1075">
        <v>0</v>
      </c>
      <c r="CA1075">
        <v>0</v>
      </c>
      <c r="CB1075">
        <v>0</v>
      </c>
      <c r="CC1075">
        <v>0</v>
      </c>
    </row>
    <row r="1076" spans="1:81" x14ac:dyDescent="0.45">
      <c r="A1076">
        <v>1</v>
      </c>
      <c r="B1076" t="s">
        <v>93</v>
      </c>
      <c r="C1076">
        <v>2037</v>
      </c>
      <c r="D1076" t="s">
        <v>91</v>
      </c>
      <c r="E1076" t="s">
        <v>302</v>
      </c>
      <c r="F1076" t="s">
        <v>86</v>
      </c>
      <c r="G1076">
        <v>0</v>
      </c>
      <c r="H1076">
        <v>0</v>
      </c>
      <c r="I1076">
        <v>0</v>
      </c>
      <c r="J1076">
        <v>0</v>
      </c>
      <c r="K1076">
        <v>0</v>
      </c>
      <c r="L1076" s="1">
        <v>-2.05201720198112E-5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 s="1">
        <v>-2.05201720198112E-5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0</v>
      </c>
      <c r="AX1076">
        <v>0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 s="1">
        <v>-8.1753799418993203E-5</v>
      </c>
      <c r="BK1076">
        <v>1.02273971438768E-4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 s="1">
        <v>-6.7531506504458995E-5</v>
      </c>
      <c r="BX1076">
        <v>0</v>
      </c>
      <c r="BY1076">
        <v>0</v>
      </c>
      <c r="BZ1076">
        <v>0</v>
      </c>
      <c r="CA1076">
        <v>0</v>
      </c>
      <c r="CB1076">
        <v>0</v>
      </c>
      <c r="CC1076">
        <v>0</v>
      </c>
    </row>
    <row r="1077" spans="1:81" x14ac:dyDescent="0.45">
      <c r="A1077">
        <v>1</v>
      </c>
      <c r="B1077" t="s">
        <v>93</v>
      </c>
      <c r="C1077">
        <v>2037</v>
      </c>
      <c r="D1077" t="s">
        <v>91</v>
      </c>
      <c r="E1077" t="s">
        <v>302</v>
      </c>
      <c r="F1077" t="s">
        <v>87</v>
      </c>
      <c r="G1077">
        <v>0</v>
      </c>
      <c r="H1077">
        <v>0</v>
      </c>
      <c r="I1077">
        <v>0</v>
      </c>
      <c r="J1077">
        <v>0</v>
      </c>
      <c r="K1077">
        <v>0</v>
      </c>
      <c r="L1077" s="1">
        <v>-2.05201720198112E-5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 s="1">
        <v>-2.05201720198112E-5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 s="1">
        <v>-2.05201720198112E-5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0</v>
      </c>
      <c r="AY1077">
        <v>0</v>
      </c>
      <c r="AZ1077">
        <v>0</v>
      </c>
      <c r="BA1077">
        <v>0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 s="1">
        <v>-8.1753799418993203E-5</v>
      </c>
      <c r="BK1077">
        <v>1.02273971438768E-4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BX1077">
        <v>0</v>
      </c>
      <c r="BY1077">
        <v>0</v>
      </c>
      <c r="BZ1077">
        <v>0</v>
      </c>
      <c r="CA1077">
        <v>0</v>
      </c>
      <c r="CB1077">
        <v>0</v>
      </c>
      <c r="CC1077">
        <v>0</v>
      </c>
    </row>
    <row r="1078" spans="1:81" x14ac:dyDescent="0.45">
      <c r="A1078">
        <v>1</v>
      </c>
      <c r="B1078" t="s">
        <v>93</v>
      </c>
      <c r="C1078">
        <v>2037</v>
      </c>
      <c r="D1078" t="s">
        <v>92</v>
      </c>
      <c r="E1078" t="s">
        <v>302</v>
      </c>
      <c r="F1078" t="s">
        <v>84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0.22811832961119199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0.23009819185004801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1.1809295942353901E-2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0.37798877674328002</v>
      </c>
      <c r="AX1078">
        <v>0</v>
      </c>
      <c r="AY1078">
        <v>0</v>
      </c>
      <c r="AZ1078">
        <v>0</v>
      </c>
      <c r="BA1078">
        <v>0</v>
      </c>
      <c r="BB1078">
        <v>0</v>
      </c>
      <c r="BC1078">
        <v>0</v>
      </c>
      <c r="BD1078">
        <v>0</v>
      </c>
      <c r="BE1078">
        <v>2.3599957887165601E-3</v>
      </c>
      <c r="BF1078">
        <v>0</v>
      </c>
      <c r="BG1078">
        <v>0</v>
      </c>
      <c r="BH1078">
        <v>0</v>
      </c>
      <c r="BI1078">
        <v>0</v>
      </c>
      <c r="BJ1078">
        <v>0.37159545218655998</v>
      </c>
      <c r="BK1078">
        <v>1.77507460586766E-2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0.75946304272682497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0.730999611481151</v>
      </c>
      <c r="BX1078">
        <v>0</v>
      </c>
      <c r="BY1078">
        <v>0.65671704367902195</v>
      </c>
      <c r="BZ1078">
        <v>0</v>
      </c>
      <c r="CA1078">
        <v>0</v>
      </c>
      <c r="CB1078">
        <v>0</v>
      </c>
      <c r="CC1078">
        <v>0</v>
      </c>
    </row>
    <row r="1079" spans="1:81" x14ac:dyDescent="0.45">
      <c r="A1079">
        <v>1</v>
      </c>
      <c r="B1079" t="s">
        <v>93</v>
      </c>
      <c r="C1079">
        <v>2037</v>
      </c>
      <c r="D1079" t="s">
        <v>92</v>
      </c>
      <c r="E1079" t="s">
        <v>302</v>
      </c>
      <c r="F1079" t="s">
        <v>85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0.23030502922276699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0.23030502922276699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0.218495733280413</v>
      </c>
      <c r="AQ1079">
        <v>1.1809295942353901E-2</v>
      </c>
      <c r="AR1079">
        <v>0</v>
      </c>
      <c r="AS1079">
        <v>0</v>
      </c>
      <c r="AT1079">
        <v>0</v>
      </c>
      <c r="AU1079">
        <v>0</v>
      </c>
      <c r="AV1079">
        <v>0</v>
      </c>
      <c r="AW1079">
        <v>0.37798877674328002</v>
      </c>
      <c r="AX1079">
        <v>0</v>
      </c>
      <c r="AY1079">
        <v>0</v>
      </c>
      <c r="AZ1079">
        <v>0</v>
      </c>
      <c r="BA1079">
        <v>0</v>
      </c>
      <c r="BB1079">
        <v>0</v>
      </c>
      <c r="BC1079">
        <v>0</v>
      </c>
      <c r="BD1079">
        <v>0</v>
      </c>
      <c r="BE1079">
        <v>2.3599957887165601E-3</v>
      </c>
      <c r="BF1079">
        <v>0</v>
      </c>
      <c r="BG1079">
        <v>0</v>
      </c>
      <c r="BH1079">
        <v>0</v>
      </c>
      <c r="BI1079">
        <v>0</v>
      </c>
      <c r="BJ1079">
        <v>0.37159545218655998</v>
      </c>
      <c r="BK1079">
        <v>1.77507460586766E-2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1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1</v>
      </c>
      <c r="BX1079">
        <v>0</v>
      </c>
      <c r="BY1079">
        <v>0.84098678197384302</v>
      </c>
      <c r="BZ1079">
        <v>0.159013218026157</v>
      </c>
      <c r="CA1079">
        <v>0</v>
      </c>
      <c r="CB1079">
        <v>0</v>
      </c>
      <c r="CC1079">
        <v>0</v>
      </c>
    </row>
    <row r="1080" spans="1:81" x14ac:dyDescent="0.45">
      <c r="A1080">
        <v>1</v>
      </c>
      <c r="B1080" t="s">
        <v>93</v>
      </c>
      <c r="C1080">
        <v>2037</v>
      </c>
      <c r="D1080" t="s">
        <v>92</v>
      </c>
      <c r="E1080" t="s">
        <v>302</v>
      </c>
      <c r="F1080" t="s">
        <v>86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-2.8010399235237102E-3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-4.5216861785084004E-3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 s="96" t="s">
        <v>400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-2.25178235729595E-4</v>
      </c>
      <c r="AX1080">
        <v>0</v>
      </c>
      <c r="AY1080">
        <v>0</v>
      </c>
      <c r="AZ1080">
        <v>0</v>
      </c>
      <c r="BA1080">
        <v>0</v>
      </c>
      <c r="BB1080">
        <v>0</v>
      </c>
      <c r="BC1080">
        <v>0</v>
      </c>
      <c r="BD1080">
        <v>0</v>
      </c>
      <c r="BE1080">
        <v>-3.80914581092066E-4</v>
      </c>
      <c r="BF1080">
        <v>0</v>
      </c>
      <c r="BG1080">
        <v>0</v>
      </c>
      <c r="BH1080">
        <v>0</v>
      </c>
      <c r="BI1080">
        <v>0</v>
      </c>
      <c r="BJ1080">
        <v>5.9568908756929603E-3</v>
      </c>
      <c r="BK1080">
        <v>2.5438414670994299E-4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 s="1">
        <v>-1.1102275264684999E-6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 s="1">
        <v>-1.9444460624407099E-5</v>
      </c>
      <c r="BX1080">
        <v>0</v>
      </c>
      <c r="BY1080" s="1">
        <v>-3.0313000625170599E-6</v>
      </c>
      <c r="BZ1080">
        <v>0</v>
      </c>
      <c r="CA1080">
        <v>0</v>
      </c>
      <c r="CB1080">
        <v>0</v>
      </c>
      <c r="CC1080">
        <v>0</v>
      </c>
    </row>
    <row r="1081" spans="1:81" x14ac:dyDescent="0.45">
      <c r="A1081">
        <v>1</v>
      </c>
      <c r="B1081" t="s">
        <v>93</v>
      </c>
      <c r="C1081">
        <v>2037</v>
      </c>
      <c r="D1081" t="s">
        <v>92</v>
      </c>
      <c r="E1081" t="s">
        <v>302</v>
      </c>
      <c r="F1081" t="s">
        <v>87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-5.6051822055812103E-3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-5.6051822055812103E-3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-5.60862627634606E-3</v>
      </c>
      <c r="AQ1081" s="96" t="s">
        <v>400</v>
      </c>
      <c r="AR1081">
        <v>0</v>
      </c>
      <c r="AS1081">
        <v>0</v>
      </c>
      <c r="AT1081">
        <v>0</v>
      </c>
      <c r="AU1081">
        <v>0</v>
      </c>
      <c r="AV1081">
        <v>0</v>
      </c>
      <c r="AW1081">
        <v>-2.25178235729595E-4</v>
      </c>
      <c r="AX1081">
        <v>0</v>
      </c>
      <c r="AY1081">
        <v>0</v>
      </c>
      <c r="AZ1081">
        <v>0</v>
      </c>
      <c r="BA1081">
        <v>0</v>
      </c>
      <c r="BB1081">
        <v>0</v>
      </c>
      <c r="BC1081">
        <v>0</v>
      </c>
      <c r="BD1081">
        <v>0</v>
      </c>
      <c r="BE1081">
        <v>-3.80914581092066E-4</v>
      </c>
      <c r="BF1081">
        <v>0</v>
      </c>
      <c r="BG1081">
        <v>0</v>
      </c>
      <c r="BH1081">
        <v>0</v>
      </c>
      <c r="BI1081">
        <v>0</v>
      </c>
      <c r="BJ1081">
        <v>5.9568908756929603E-3</v>
      </c>
      <c r="BK1081">
        <v>2.5438414670994299E-4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BX1081">
        <v>0</v>
      </c>
      <c r="BY1081" s="1">
        <v>-1.6193711989687099E-5</v>
      </c>
      <c r="BZ1081" s="96" t="s">
        <v>401</v>
      </c>
      <c r="CA1081">
        <v>0</v>
      </c>
      <c r="CB1081">
        <v>0</v>
      </c>
      <c r="CC1081">
        <v>0</v>
      </c>
    </row>
    <row r="1082" spans="1:81" x14ac:dyDescent="0.45">
      <c r="A1082">
        <v>1</v>
      </c>
      <c r="B1082" t="s">
        <v>93</v>
      </c>
      <c r="C1082">
        <v>2038</v>
      </c>
      <c r="D1082" t="s">
        <v>82</v>
      </c>
      <c r="E1082" t="s">
        <v>302</v>
      </c>
      <c r="F1082" t="s">
        <v>84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0</v>
      </c>
      <c r="AW1082">
        <v>0.11413903232546301</v>
      </c>
      <c r="AX1082">
        <v>0</v>
      </c>
      <c r="AY1082">
        <v>0</v>
      </c>
      <c r="AZ1082">
        <v>0</v>
      </c>
      <c r="BA1082">
        <v>0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0.86872817359639398</v>
      </c>
      <c r="BK1082">
        <v>1.7132794078142301E-2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1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BX1082">
        <v>0</v>
      </c>
      <c r="BY1082">
        <v>0</v>
      </c>
      <c r="BZ1082">
        <v>0</v>
      </c>
      <c r="CA1082">
        <v>0</v>
      </c>
      <c r="CB1082">
        <v>0</v>
      </c>
      <c r="CC1082">
        <v>0</v>
      </c>
    </row>
    <row r="1083" spans="1:81" x14ac:dyDescent="0.45">
      <c r="A1083">
        <v>1</v>
      </c>
      <c r="B1083" t="s">
        <v>93</v>
      </c>
      <c r="C1083">
        <v>2038</v>
      </c>
      <c r="D1083" t="s">
        <v>82</v>
      </c>
      <c r="E1083" t="s">
        <v>302</v>
      </c>
      <c r="F1083" t="s">
        <v>85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0</v>
      </c>
      <c r="AW1083">
        <v>0.11413903232546301</v>
      </c>
      <c r="AX1083">
        <v>0</v>
      </c>
      <c r="AY1083">
        <v>0</v>
      </c>
      <c r="AZ1083">
        <v>0</v>
      </c>
      <c r="BA1083">
        <v>0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0.86872817359639398</v>
      </c>
      <c r="BK1083">
        <v>1.7132794078142301E-2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1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1</v>
      </c>
      <c r="BX1083">
        <v>0</v>
      </c>
      <c r="BY1083">
        <v>1</v>
      </c>
      <c r="BZ1083">
        <v>0</v>
      </c>
      <c r="CA1083">
        <v>0</v>
      </c>
      <c r="CB1083">
        <v>0</v>
      </c>
      <c r="CC1083">
        <v>0</v>
      </c>
    </row>
    <row r="1084" spans="1:81" x14ac:dyDescent="0.45">
      <c r="A1084">
        <v>1</v>
      </c>
      <c r="B1084" t="s">
        <v>93</v>
      </c>
      <c r="C1084">
        <v>2038</v>
      </c>
      <c r="D1084" t="s">
        <v>82</v>
      </c>
      <c r="E1084" t="s">
        <v>302</v>
      </c>
      <c r="F1084" t="s">
        <v>86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0</v>
      </c>
      <c r="AU1084">
        <v>0</v>
      </c>
      <c r="AV1084">
        <v>0</v>
      </c>
      <c r="AW1084" s="1">
        <v>-4.6063326191489498E-5</v>
      </c>
      <c r="AX1084">
        <v>0</v>
      </c>
      <c r="AY1084">
        <v>0</v>
      </c>
      <c r="AZ1084">
        <v>0</v>
      </c>
      <c r="BA1084">
        <v>0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 s="96" t="s">
        <v>402</v>
      </c>
      <c r="BK1084" s="96" t="s">
        <v>403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BX1084">
        <v>0</v>
      </c>
      <c r="BY1084">
        <v>0</v>
      </c>
      <c r="BZ1084">
        <v>0</v>
      </c>
      <c r="CA1084">
        <v>0</v>
      </c>
      <c r="CB1084">
        <v>0</v>
      </c>
      <c r="CC1084">
        <v>0</v>
      </c>
    </row>
    <row r="1085" spans="1:81" x14ac:dyDescent="0.45">
      <c r="A1085">
        <v>1</v>
      </c>
      <c r="B1085" t="s">
        <v>93</v>
      </c>
      <c r="C1085">
        <v>2038</v>
      </c>
      <c r="D1085" t="s">
        <v>82</v>
      </c>
      <c r="E1085" t="s">
        <v>302</v>
      </c>
      <c r="F1085" t="s">
        <v>87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0</v>
      </c>
      <c r="AW1085" s="1">
        <v>-4.6063326191489498E-5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 s="96" t="s">
        <v>402</v>
      </c>
      <c r="BK1085" s="96" t="s">
        <v>403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BX1085">
        <v>0</v>
      </c>
      <c r="BY1085">
        <v>0</v>
      </c>
      <c r="BZ1085">
        <v>0</v>
      </c>
      <c r="CA1085">
        <v>0</v>
      </c>
      <c r="CB1085">
        <v>0</v>
      </c>
      <c r="CC1085">
        <v>0</v>
      </c>
    </row>
    <row r="1086" spans="1:81" x14ac:dyDescent="0.45">
      <c r="A1086">
        <v>1</v>
      </c>
      <c r="B1086" t="s">
        <v>93</v>
      </c>
      <c r="C1086">
        <v>2038</v>
      </c>
      <c r="D1086" t="s">
        <v>88</v>
      </c>
      <c r="E1086" t="s">
        <v>302</v>
      </c>
      <c r="F1086" t="s">
        <v>84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8.8116124464025802E-4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0</v>
      </c>
      <c r="AW1086">
        <v>0.46714527359269897</v>
      </c>
      <c r="AX1086">
        <v>0</v>
      </c>
      <c r="AY1086">
        <v>0</v>
      </c>
      <c r="AZ1086">
        <v>0</v>
      </c>
      <c r="BA1086">
        <v>0</v>
      </c>
      <c r="BB1086">
        <v>0</v>
      </c>
      <c r="BC1086">
        <v>0</v>
      </c>
      <c r="BD1086">
        <v>0</v>
      </c>
      <c r="BE1086">
        <v>1.0086149246685799E-2</v>
      </c>
      <c r="BF1086">
        <v>0</v>
      </c>
      <c r="BG1086">
        <v>0</v>
      </c>
      <c r="BH1086">
        <v>0</v>
      </c>
      <c r="BI1086">
        <v>0</v>
      </c>
      <c r="BJ1086">
        <v>0.516926950159317</v>
      </c>
      <c r="BK1086">
        <v>4.9604657566578803E-3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1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0.71483419220329603</v>
      </c>
      <c r="BX1086">
        <v>0</v>
      </c>
      <c r="BY1086">
        <v>1</v>
      </c>
      <c r="BZ1086">
        <v>0</v>
      </c>
      <c r="CA1086">
        <v>0</v>
      </c>
      <c r="CB1086">
        <v>0</v>
      </c>
      <c r="CC1086">
        <v>0</v>
      </c>
    </row>
    <row r="1087" spans="1:81" x14ac:dyDescent="0.45">
      <c r="A1087">
        <v>1</v>
      </c>
      <c r="B1087" t="s">
        <v>93</v>
      </c>
      <c r="C1087">
        <v>2038</v>
      </c>
      <c r="D1087" t="s">
        <v>88</v>
      </c>
      <c r="E1087" t="s">
        <v>302</v>
      </c>
      <c r="F1087" t="s">
        <v>85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8.8116124464025802E-4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8.8116124464025802E-4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8.8116124464025802E-4</v>
      </c>
      <c r="AQ1087">
        <v>0</v>
      </c>
      <c r="AR1087">
        <v>0</v>
      </c>
      <c r="AS1087">
        <v>0</v>
      </c>
      <c r="AT1087">
        <v>0</v>
      </c>
      <c r="AU1087">
        <v>0</v>
      </c>
      <c r="AV1087">
        <v>0</v>
      </c>
      <c r="AW1087">
        <v>0.46714527359269897</v>
      </c>
      <c r="AX1087">
        <v>0</v>
      </c>
      <c r="AY1087">
        <v>0</v>
      </c>
      <c r="AZ1087">
        <v>0</v>
      </c>
      <c r="BA1087">
        <v>0</v>
      </c>
      <c r="BB1087">
        <v>0</v>
      </c>
      <c r="BC1087">
        <v>0</v>
      </c>
      <c r="BD1087">
        <v>0</v>
      </c>
      <c r="BE1087">
        <v>1.0086149246685799E-2</v>
      </c>
      <c r="BF1087">
        <v>0</v>
      </c>
      <c r="BG1087">
        <v>0</v>
      </c>
      <c r="BH1087">
        <v>0</v>
      </c>
      <c r="BI1087">
        <v>0</v>
      </c>
      <c r="BJ1087">
        <v>0.516926950159317</v>
      </c>
      <c r="BK1087">
        <v>4.9604657566578803E-3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1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1</v>
      </c>
      <c r="BX1087">
        <v>0</v>
      </c>
      <c r="BY1087">
        <v>1</v>
      </c>
      <c r="BZ1087">
        <v>0</v>
      </c>
      <c r="CA1087">
        <v>0</v>
      </c>
      <c r="CB1087">
        <v>0</v>
      </c>
      <c r="CC1087">
        <v>0</v>
      </c>
    </row>
    <row r="1088" spans="1:81" x14ac:dyDescent="0.45">
      <c r="A1088">
        <v>1</v>
      </c>
      <c r="B1088" t="s">
        <v>93</v>
      </c>
      <c r="C1088">
        <v>2038</v>
      </c>
      <c r="D1088" t="s">
        <v>88</v>
      </c>
      <c r="E1088" t="s">
        <v>302</v>
      </c>
      <c r="F1088" t="s">
        <v>86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-4.1577417613938399E-3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0</v>
      </c>
      <c r="AW1088" s="1">
        <v>-2.90858254473614E-5</v>
      </c>
      <c r="AX1088">
        <v>0</v>
      </c>
      <c r="AY1088">
        <v>0</v>
      </c>
      <c r="AZ1088">
        <v>0</v>
      </c>
      <c r="BA1088">
        <v>0</v>
      </c>
      <c r="BB1088">
        <v>0</v>
      </c>
      <c r="BC1088">
        <v>0</v>
      </c>
      <c r="BD1088">
        <v>0</v>
      </c>
      <c r="BE1088">
        <v>-1.62015469239106E-3</v>
      </c>
      <c r="BF1088">
        <v>0</v>
      </c>
      <c r="BG1088">
        <v>0</v>
      </c>
      <c r="BH1088">
        <v>0</v>
      </c>
      <c r="BI1088">
        <v>0</v>
      </c>
      <c r="BJ1088">
        <v>5.7870802818085201E-3</v>
      </c>
      <c r="BK1088" s="96" t="s">
        <v>404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 s="1">
        <v>-1.7394205432896798E-5</v>
      </c>
      <c r="BX1088">
        <v>0</v>
      </c>
      <c r="BY1088">
        <v>0</v>
      </c>
      <c r="BZ1088">
        <v>0</v>
      </c>
      <c r="CA1088">
        <v>0</v>
      </c>
      <c r="CB1088">
        <v>0</v>
      </c>
      <c r="CC1088">
        <v>0</v>
      </c>
    </row>
    <row r="1089" spans="1:81" x14ac:dyDescent="0.45">
      <c r="A1089">
        <v>1</v>
      </c>
      <c r="B1089" t="s">
        <v>93</v>
      </c>
      <c r="C1089">
        <v>2038</v>
      </c>
      <c r="D1089" t="s">
        <v>88</v>
      </c>
      <c r="E1089" t="s">
        <v>302</v>
      </c>
      <c r="F1089" t="s">
        <v>87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-4.1577417613938399E-3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-4.1577417613938399E-3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-4.1577417613938399E-3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0</v>
      </c>
      <c r="AW1089" s="1">
        <v>-2.90858254473614E-5</v>
      </c>
      <c r="AX1089">
        <v>0</v>
      </c>
      <c r="AY1089">
        <v>0</v>
      </c>
      <c r="AZ1089">
        <v>0</v>
      </c>
      <c r="BA1089">
        <v>0</v>
      </c>
      <c r="BB1089">
        <v>0</v>
      </c>
      <c r="BC1089">
        <v>0</v>
      </c>
      <c r="BD1089">
        <v>0</v>
      </c>
      <c r="BE1089">
        <v>-1.62015469239106E-3</v>
      </c>
      <c r="BF1089">
        <v>0</v>
      </c>
      <c r="BG1089">
        <v>0</v>
      </c>
      <c r="BH1089">
        <v>0</v>
      </c>
      <c r="BI1089">
        <v>0</v>
      </c>
      <c r="BJ1089">
        <v>5.7870802818085201E-3</v>
      </c>
      <c r="BK1089" s="96" t="s">
        <v>404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BX1089">
        <v>0</v>
      </c>
      <c r="BY1089">
        <v>0</v>
      </c>
      <c r="BZ1089">
        <v>0</v>
      </c>
      <c r="CA1089">
        <v>0</v>
      </c>
      <c r="CB1089">
        <v>0</v>
      </c>
      <c r="CC1089">
        <v>0</v>
      </c>
    </row>
    <row r="1090" spans="1:81" x14ac:dyDescent="0.45">
      <c r="A1090">
        <v>1</v>
      </c>
      <c r="B1090" t="s">
        <v>93</v>
      </c>
      <c r="C1090">
        <v>2038</v>
      </c>
      <c r="D1090" t="s">
        <v>89</v>
      </c>
      <c r="E1090" t="s">
        <v>302</v>
      </c>
      <c r="F1090" t="s">
        <v>84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0.303246233488209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0.30886817563951402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0.27870292748310299</v>
      </c>
      <c r="AX1090">
        <v>0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0.38727461316585898</v>
      </c>
      <c r="BK1090">
        <v>2.5154283711523801E-2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1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0.59090779920146597</v>
      </c>
      <c r="BX1090">
        <v>0</v>
      </c>
      <c r="BY1090">
        <v>0.46866726343558901</v>
      </c>
      <c r="BZ1090">
        <v>0</v>
      </c>
      <c r="CA1090">
        <v>0</v>
      </c>
      <c r="CB1090">
        <v>0</v>
      </c>
      <c r="CC1090">
        <v>0</v>
      </c>
    </row>
    <row r="1091" spans="1:81" x14ac:dyDescent="0.45">
      <c r="A1091">
        <v>1</v>
      </c>
      <c r="B1091" t="s">
        <v>93</v>
      </c>
      <c r="C1091">
        <v>2038</v>
      </c>
      <c r="D1091" t="s">
        <v>89</v>
      </c>
      <c r="E1091" t="s">
        <v>302</v>
      </c>
      <c r="F1091" t="s">
        <v>85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0.30886817563951402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0.30886817563951402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0.30886817563951402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0</v>
      </c>
      <c r="AW1091">
        <v>0.27870292748310299</v>
      </c>
      <c r="AX1091">
        <v>0</v>
      </c>
      <c r="AY1091">
        <v>0</v>
      </c>
      <c r="AZ1091">
        <v>0</v>
      </c>
      <c r="BA1091">
        <v>0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0.38727461316585898</v>
      </c>
      <c r="BK1091">
        <v>2.5154283711523801E-2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1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1</v>
      </c>
      <c r="BX1091">
        <v>0</v>
      </c>
      <c r="BY1091">
        <v>0.59090779920146597</v>
      </c>
      <c r="BZ1091">
        <v>0.40909220079853398</v>
      </c>
      <c r="CA1091">
        <v>0</v>
      </c>
      <c r="CB1091">
        <v>0</v>
      </c>
      <c r="CC1091">
        <v>0</v>
      </c>
    </row>
    <row r="1092" spans="1:81" x14ac:dyDescent="0.45">
      <c r="A1092">
        <v>1</v>
      </c>
      <c r="B1092" t="s">
        <v>93</v>
      </c>
      <c r="C1092">
        <v>2038</v>
      </c>
      <c r="D1092" t="s">
        <v>89</v>
      </c>
      <c r="E1092" t="s">
        <v>302</v>
      </c>
      <c r="F1092" t="s">
        <v>86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-4.2722964319879498E-3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-1.1489872147552101E-2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-5.4356189623311303E-4</v>
      </c>
      <c r="AX1092">
        <v>0</v>
      </c>
      <c r="AY1092">
        <v>0</v>
      </c>
      <c r="AZ1092">
        <v>0</v>
      </c>
      <c r="BA1092">
        <v>0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1.1430998588199201E-2</v>
      </c>
      <c r="BK1092">
        <v>6.0243545558593499E-4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 s="1">
        <v>-5.1020566939286E-5</v>
      </c>
      <c r="BX1092">
        <v>0</v>
      </c>
      <c r="BY1092" s="1">
        <v>-2.2499523514685201E-5</v>
      </c>
      <c r="BZ1092">
        <v>0</v>
      </c>
      <c r="CA1092">
        <v>0</v>
      </c>
      <c r="CB1092">
        <v>0</v>
      </c>
      <c r="CC1092">
        <v>0</v>
      </c>
    </row>
    <row r="1093" spans="1:81" x14ac:dyDescent="0.45">
      <c r="A1093">
        <v>1</v>
      </c>
      <c r="B1093" t="s">
        <v>93</v>
      </c>
      <c r="C1093">
        <v>2038</v>
      </c>
      <c r="D1093" t="s">
        <v>89</v>
      </c>
      <c r="E1093" t="s">
        <v>302</v>
      </c>
      <c r="F1093" t="s">
        <v>87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-1.1489872147552101E-2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-1.1489872147552101E-2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-1.1489872147552101E-2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0</v>
      </c>
      <c r="AW1093">
        <v>-5.4356189623311303E-4</v>
      </c>
      <c r="AX1093">
        <v>0</v>
      </c>
      <c r="AY1093">
        <v>0</v>
      </c>
      <c r="AZ1093">
        <v>0</v>
      </c>
      <c r="BA1093">
        <v>0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1.1430998588199201E-2</v>
      </c>
      <c r="BK1093">
        <v>6.0243545558593499E-4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BX1093">
        <v>0</v>
      </c>
      <c r="BY1093" s="1">
        <v>-5.1020566939286E-5</v>
      </c>
      <c r="BZ1093" s="96" t="s">
        <v>405</v>
      </c>
      <c r="CA1093">
        <v>0</v>
      </c>
      <c r="CB1093">
        <v>0</v>
      </c>
      <c r="CC1093">
        <v>0</v>
      </c>
    </row>
    <row r="1094" spans="1:81" x14ac:dyDescent="0.45">
      <c r="A1094">
        <v>1</v>
      </c>
      <c r="B1094" t="s">
        <v>93</v>
      </c>
      <c r="C1094">
        <v>2038</v>
      </c>
      <c r="D1094" t="s">
        <v>90</v>
      </c>
      <c r="E1094" t="s">
        <v>302</v>
      </c>
      <c r="F1094" t="s">
        <v>84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0.31306054361691699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0.31306054361691699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3.5970113685745098E-2</v>
      </c>
      <c r="AR1094">
        <v>0</v>
      </c>
      <c r="AS1094">
        <v>0</v>
      </c>
      <c r="AT1094">
        <v>0</v>
      </c>
      <c r="AU1094">
        <v>0</v>
      </c>
      <c r="AV1094">
        <v>0</v>
      </c>
      <c r="AW1094">
        <v>0.44601819532640802</v>
      </c>
      <c r="AX1094">
        <v>0</v>
      </c>
      <c r="AY1094">
        <v>0</v>
      </c>
      <c r="AZ1094">
        <v>0</v>
      </c>
      <c r="BA1094">
        <v>0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0.22225773441552099</v>
      </c>
      <c r="BK1094">
        <v>1.8663526641154001E-2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0.26734513646494801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1</v>
      </c>
      <c r="BX1094">
        <v>0</v>
      </c>
      <c r="BY1094">
        <v>0.73265486353505205</v>
      </c>
      <c r="BZ1094">
        <v>0</v>
      </c>
      <c r="CA1094">
        <v>0</v>
      </c>
      <c r="CB1094">
        <v>0</v>
      </c>
      <c r="CC1094">
        <v>0</v>
      </c>
    </row>
    <row r="1095" spans="1:81" x14ac:dyDescent="0.45">
      <c r="A1095">
        <v>1</v>
      </c>
      <c r="B1095" t="s">
        <v>93</v>
      </c>
      <c r="C1095">
        <v>2038</v>
      </c>
      <c r="D1095" t="s">
        <v>90</v>
      </c>
      <c r="E1095" t="s">
        <v>302</v>
      </c>
      <c r="F1095" t="s">
        <v>85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0.31306054361691699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0.31306054361691699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0.277090429931172</v>
      </c>
      <c r="AQ1095">
        <v>3.5970113685745098E-2</v>
      </c>
      <c r="AR1095">
        <v>0</v>
      </c>
      <c r="AS1095">
        <v>0</v>
      </c>
      <c r="AT1095">
        <v>0</v>
      </c>
      <c r="AU1095">
        <v>0</v>
      </c>
      <c r="AV1095">
        <v>0</v>
      </c>
      <c r="AW1095">
        <v>0.44601819532640802</v>
      </c>
      <c r="AX1095">
        <v>0</v>
      </c>
      <c r="AY1095">
        <v>0</v>
      </c>
      <c r="AZ1095">
        <v>0</v>
      </c>
      <c r="BA1095">
        <v>0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0.22225773441552099</v>
      </c>
      <c r="BK1095">
        <v>1.8663526641154001E-2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1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1</v>
      </c>
      <c r="BX1095">
        <v>0</v>
      </c>
      <c r="BY1095">
        <v>1</v>
      </c>
      <c r="BZ1095">
        <v>0</v>
      </c>
      <c r="CA1095">
        <v>0</v>
      </c>
      <c r="CB1095">
        <v>0</v>
      </c>
      <c r="CC1095">
        <v>0</v>
      </c>
    </row>
    <row r="1096" spans="1:81" x14ac:dyDescent="0.45">
      <c r="A1096">
        <v>1</v>
      </c>
      <c r="B1096" t="s">
        <v>93</v>
      </c>
      <c r="C1096">
        <v>2038</v>
      </c>
      <c r="D1096" t="s">
        <v>90</v>
      </c>
      <c r="E1096" t="s">
        <v>302</v>
      </c>
      <c r="F1096" t="s">
        <v>86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-4.9827950022474099E-4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-1.7588424364017901E-4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 s="96" t="s">
        <v>406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 s="1">
        <v>-3.0266917858678999E-6</v>
      </c>
      <c r="AX1096">
        <v>0</v>
      </c>
      <c r="AY1096">
        <v>0</v>
      </c>
      <c r="AZ1096">
        <v>0</v>
      </c>
      <c r="BA1096">
        <v>0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4.80635692486242E-4</v>
      </c>
      <c r="BK1096" s="96" t="s">
        <v>407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 s="1">
        <v>-7.4377910898593102E-6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BX1096">
        <v>0</v>
      </c>
      <c r="BY1096" s="96" t="s">
        <v>408</v>
      </c>
      <c r="BZ1096">
        <v>0</v>
      </c>
      <c r="CA1096">
        <v>0</v>
      </c>
      <c r="CB1096">
        <v>0</v>
      </c>
      <c r="CC1096">
        <v>0</v>
      </c>
    </row>
    <row r="1097" spans="1:81" x14ac:dyDescent="0.45">
      <c r="A1097">
        <v>1</v>
      </c>
      <c r="B1097" t="s">
        <v>93</v>
      </c>
      <c r="C1097">
        <v>2038</v>
      </c>
      <c r="D1097" t="s">
        <v>90</v>
      </c>
      <c r="E1097" t="s">
        <v>302</v>
      </c>
      <c r="F1097" t="s">
        <v>87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-4.9827950022474099E-4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-4.9827950022474099E-4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-5.08706610228005E-4</v>
      </c>
      <c r="AQ1097" s="96" t="s">
        <v>406</v>
      </c>
      <c r="AR1097">
        <v>0</v>
      </c>
      <c r="AS1097">
        <v>0</v>
      </c>
      <c r="AT1097">
        <v>0</v>
      </c>
      <c r="AU1097">
        <v>0</v>
      </c>
      <c r="AV1097">
        <v>0</v>
      </c>
      <c r="AW1097" s="1">
        <v>-3.0266917858678999E-6</v>
      </c>
      <c r="AX1097">
        <v>0</v>
      </c>
      <c r="AY1097">
        <v>0</v>
      </c>
      <c r="AZ1097">
        <v>0</v>
      </c>
      <c r="BA1097">
        <v>0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4.80635692486242E-4</v>
      </c>
      <c r="BK1097" s="96" t="s">
        <v>407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BX1097">
        <v>0</v>
      </c>
      <c r="BY1097">
        <v>0</v>
      </c>
      <c r="BZ1097">
        <v>0</v>
      </c>
      <c r="CA1097">
        <v>0</v>
      </c>
      <c r="CB1097">
        <v>0</v>
      </c>
      <c r="CC1097">
        <v>0</v>
      </c>
    </row>
    <row r="1098" spans="1:81" x14ac:dyDescent="0.45">
      <c r="A1098">
        <v>1</v>
      </c>
      <c r="B1098" t="s">
        <v>93</v>
      </c>
      <c r="C1098">
        <v>2038</v>
      </c>
      <c r="D1098" t="s">
        <v>91</v>
      </c>
      <c r="E1098" t="s">
        <v>302</v>
      </c>
      <c r="F1098" t="s">
        <v>84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0</v>
      </c>
      <c r="AT1098">
        <v>0</v>
      </c>
      <c r="AU1098">
        <v>0</v>
      </c>
      <c r="AV1098">
        <v>0</v>
      </c>
      <c r="AW1098">
        <v>0</v>
      </c>
      <c r="AX1098">
        <v>0</v>
      </c>
      <c r="AY1098">
        <v>0</v>
      </c>
      <c r="AZ1098">
        <v>0</v>
      </c>
      <c r="BA1098">
        <v>0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0.991934256581951</v>
      </c>
      <c r="BK1098">
        <v>8.0657434180490001E-3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1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0.31522345660224199</v>
      </c>
      <c r="BX1098">
        <v>0</v>
      </c>
      <c r="BY1098">
        <v>0</v>
      </c>
      <c r="BZ1098">
        <v>0</v>
      </c>
      <c r="CA1098">
        <v>0</v>
      </c>
      <c r="CB1098">
        <v>0</v>
      </c>
      <c r="CC1098">
        <v>0</v>
      </c>
    </row>
    <row r="1099" spans="1:81" x14ac:dyDescent="0.45">
      <c r="A1099">
        <v>1</v>
      </c>
      <c r="B1099" t="s">
        <v>93</v>
      </c>
      <c r="C1099">
        <v>2038</v>
      </c>
      <c r="D1099" t="s">
        <v>91</v>
      </c>
      <c r="E1099" t="s">
        <v>302</v>
      </c>
      <c r="F1099" t="s">
        <v>85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  <c r="AU1099">
        <v>0</v>
      </c>
      <c r="AV1099">
        <v>0</v>
      </c>
      <c r="AW1099">
        <v>0</v>
      </c>
      <c r="AX1099">
        <v>0</v>
      </c>
      <c r="AY1099">
        <v>0</v>
      </c>
      <c r="AZ1099">
        <v>0</v>
      </c>
      <c r="BA1099">
        <v>0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0.991934256581951</v>
      </c>
      <c r="BK1099">
        <v>8.0657434180490001E-3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1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1</v>
      </c>
      <c r="BX1099">
        <v>0</v>
      </c>
      <c r="BY1099">
        <v>1</v>
      </c>
      <c r="BZ1099">
        <v>0</v>
      </c>
      <c r="CA1099">
        <v>0</v>
      </c>
      <c r="CB1099">
        <v>0</v>
      </c>
      <c r="CC1099">
        <v>0</v>
      </c>
    </row>
    <row r="1100" spans="1:81" x14ac:dyDescent="0.45">
      <c r="A1100">
        <v>1</v>
      </c>
      <c r="B1100" t="s">
        <v>93</v>
      </c>
      <c r="C1100">
        <v>2038</v>
      </c>
      <c r="D1100" t="s">
        <v>91</v>
      </c>
      <c r="E1100" t="s">
        <v>302</v>
      </c>
      <c r="F1100" t="s">
        <v>86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0</v>
      </c>
      <c r="AY1100">
        <v>0</v>
      </c>
      <c r="AZ1100">
        <v>0</v>
      </c>
      <c r="BA1100">
        <v>0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-1.0105185960740399E-4</v>
      </c>
      <c r="BK1100">
        <v>1.0105185960744599E-4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 s="1">
        <v>-6.6721969186389604E-5</v>
      </c>
      <c r="BX1100">
        <v>0</v>
      </c>
      <c r="BY1100">
        <v>0</v>
      </c>
      <c r="BZ1100">
        <v>0</v>
      </c>
      <c r="CA1100">
        <v>0</v>
      </c>
      <c r="CB1100">
        <v>0</v>
      </c>
      <c r="CC1100">
        <v>0</v>
      </c>
    </row>
    <row r="1101" spans="1:81" x14ac:dyDescent="0.45">
      <c r="A1101">
        <v>1</v>
      </c>
      <c r="B1101" t="s">
        <v>93</v>
      </c>
      <c r="C1101">
        <v>2038</v>
      </c>
      <c r="D1101" t="s">
        <v>91</v>
      </c>
      <c r="E1101" t="s">
        <v>302</v>
      </c>
      <c r="F1101" t="s">
        <v>87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0</v>
      </c>
      <c r="AW1101">
        <v>0</v>
      </c>
      <c r="AX1101">
        <v>0</v>
      </c>
      <c r="AY1101">
        <v>0</v>
      </c>
      <c r="AZ1101">
        <v>0</v>
      </c>
      <c r="BA1101">
        <v>0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-1.0105185960740399E-4</v>
      </c>
      <c r="BK1101">
        <v>1.0105185960744599E-4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BX1101">
        <v>0</v>
      </c>
      <c r="BY1101">
        <v>0</v>
      </c>
      <c r="BZ1101">
        <v>0</v>
      </c>
      <c r="CA1101">
        <v>0</v>
      </c>
      <c r="CB1101">
        <v>0</v>
      </c>
      <c r="CC1101">
        <v>0</v>
      </c>
    </row>
    <row r="1102" spans="1:81" x14ac:dyDescent="0.45">
      <c r="A1102">
        <v>1</v>
      </c>
      <c r="B1102" t="s">
        <v>93</v>
      </c>
      <c r="C1102">
        <v>2038</v>
      </c>
      <c r="D1102" t="s">
        <v>92</v>
      </c>
      <c r="E1102" t="s">
        <v>302</v>
      </c>
      <c r="F1102" t="s">
        <v>84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0.220861849160288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0.22284088973982499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1.1809809597886601E-2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0.36759896353502702</v>
      </c>
      <c r="AX1102">
        <v>0</v>
      </c>
      <c r="AY1102">
        <v>0</v>
      </c>
      <c r="AZ1102">
        <v>0</v>
      </c>
      <c r="BA1102">
        <v>0</v>
      </c>
      <c r="BB1102">
        <v>0</v>
      </c>
      <c r="BC1102">
        <v>0</v>
      </c>
      <c r="BD1102">
        <v>0</v>
      </c>
      <c r="BE1102">
        <v>2.3601209515963502E-3</v>
      </c>
      <c r="BF1102">
        <v>0</v>
      </c>
      <c r="BG1102">
        <v>0</v>
      </c>
      <c r="BH1102">
        <v>0</v>
      </c>
      <c r="BI1102">
        <v>0</v>
      </c>
      <c r="BJ1102">
        <v>0.38925334941112</v>
      </c>
      <c r="BK1102">
        <v>1.7740487948563401E-2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0.75945268021925905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0.730994997169512</v>
      </c>
      <c r="BX1102">
        <v>0</v>
      </c>
      <c r="BY1102">
        <v>0.65671285962158898</v>
      </c>
      <c r="BZ1102">
        <v>0</v>
      </c>
      <c r="CA1102">
        <v>0</v>
      </c>
      <c r="CB1102">
        <v>0</v>
      </c>
      <c r="CC1102">
        <v>0</v>
      </c>
    </row>
    <row r="1103" spans="1:81" x14ac:dyDescent="0.45">
      <c r="A1103">
        <v>1</v>
      </c>
      <c r="B1103" t="s">
        <v>93</v>
      </c>
      <c r="C1103">
        <v>2038</v>
      </c>
      <c r="D1103" t="s">
        <v>92</v>
      </c>
      <c r="E1103" t="s">
        <v>302</v>
      </c>
      <c r="F1103" t="s">
        <v>85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0.22304707815369301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0.22304707815369301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0.21123726855580699</v>
      </c>
      <c r="AQ1103">
        <v>1.1809809597886601E-2</v>
      </c>
      <c r="AR1103">
        <v>0</v>
      </c>
      <c r="AS1103">
        <v>0</v>
      </c>
      <c r="AT1103">
        <v>0</v>
      </c>
      <c r="AU1103">
        <v>0</v>
      </c>
      <c r="AV1103">
        <v>0</v>
      </c>
      <c r="AW1103">
        <v>0.36759896353502702</v>
      </c>
      <c r="AX1103">
        <v>0</v>
      </c>
      <c r="AY1103">
        <v>0</v>
      </c>
      <c r="AZ1103">
        <v>0</v>
      </c>
      <c r="BA1103">
        <v>0</v>
      </c>
      <c r="BB1103">
        <v>0</v>
      </c>
      <c r="BC1103">
        <v>0</v>
      </c>
      <c r="BD1103">
        <v>0</v>
      </c>
      <c r="BE1103">
        <v>2.3601209515963502E-3</v>
      </c>
      <c r="BF1103">
        <v>0</v>
      </c>
      <c r="BG1103">
        <v>0</v>
      </c>
      <c r="BH1103">
        <v>0</v>
      </c>
      <c r="BI1103">
        <v>0</v>
      </c>
      <c r="BJ1103">
        <v>0.38925334941112</v>
      </c>
      <c r="BK1103">
        <v>1.7740487948563401E-2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1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1</v>
      </c>
      <c r="BX1103">
        <v>0</v>
      </c>
      <c r="BY1103">
        <v>0.84098731112819103</v>
      </c>
      <c r="BZ1103">
        <v>0.159012688871809</v>
      </c>
      <c r="CA1103">
        <v>0</v>
      </c>
      <c r="CB1103">
        <v>0</v>
      </c>
      <c r="CC1103">
        <v>0</v>
      </c>
    </row>
    <row r="1104" spans="1:81" x14ac:dyDescent="0.45">
      <c r="A1104">
        <v>1</v>
      </c>
      <c r="B1104" t="s">
        <v>93</v>
      </c>
      <c r="C1104">
        <v>2038</v>
      </c>
      <c r="D1104" t="s">
        <v>92</v>
      </c>
      <c r="E1104" t="s">
        <v>302</v>
      </c>
      <c r="F1104" t="s">
        <v>86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-2.7969765781811801E-3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-4.5236305816663503E-3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 s="96" t="s">
        <v>409</v>
      </c>
      <c r="AR1104">
        <v>0</v>
      </c>
      <c r="AS1104">
        <v>0</v>
      </c>
      <c r="AT1104">
        <v>0</v>
      </c>
      <c r="AU1104">
        <v>0</v>
      </c>
      <c r="AV1104">
        <v>0</v>
      </c>
      <c r="AW1104">
        <v>-2.2113815527074999E-4</v>
      </c>
      <c r="AX1104">
        <v>0</v>
      </c>
      <c r="AY1104">
        <v>0</v>
      </c>
      <c r="AZ1104">
        <v>0</v>
      </c>
      <c r="BA1104">
        <v>0</v>
      </c>
      <c r="BB1104">
        <v>0</v>
      </c>
      <c r="BC1104">
        <v>0</v>
      </c>
      <c r="BD1104">
        <v>0</v>
      </c>
      <c r="BE1104">
        <v>-3.79110811710463E-4</v>
      </c>
      <c r="BF1104">
        <v>0</v>
      </c>
      <c r="BG1104">
        <v>0</v>
      </c>
      <c r="BH1104">
        <v>0</v>
      </c>
      <c r="BI1104">
        <v>0</v>
      </c>
      <c r="BJ1104">
        <v>5.9541951121096504E-3</v>
      </c>
      <c r="BK1104">
        <v>2.4843135250063298E-4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 s="1">
        <v>-2.4659833519624599E-7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 s="1">
        <v>-2.5513932844889501E-5</v>
      </c>
      <c r="BX1104">
        <v>0</v>
      </c>
      <c r="BY1104" s="1">
        <v>-6.91034185107409E-6</v>
      </c>
      <c r="BZ1104">
        <v>0</v>
      </c>
      <c r="CA1104">
        <v>0</v>
      </c>
      <c r="CB1104">
        <v>0</v>
      </c>
      <c r="CC1104">
        <v>0</v>
      </c>
    </row>
    <row r="1105" spans="1:81" x14ac:dyDescent="0.45">
      <c r="A1105">
        <v>1</v>
      </c>
      <c r="B1105" t="s">
        <v>93</v>
      </c>
      <c r="C1105">
        <v>2038</v>
      </c>
      <c r="D1105" t="s">
        <v>92</v>
      </c>
      <c r="E1105" t="s">
        <v>302</v>
      </c>
      <c r="F1105" t="s">
        <v>87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-5.6023774976290998E-3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-5.6023774976290998E-3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-5.6056932017197704E-3</v>
      </c>
      <c r="AQ1105" s="96" t="s">
        <v>409</v>
      </c>
      <c r="AR1105">
        <v>0</v>
      </c>
      <c r="AS1105">
        <v>0</v>
      </c>
      <c r="AT1105">
        <v>0</v>
      </c>
      <c r="AU1105">
        <v>0</v>
      </c>
      <c r="AV1105">
        <v>0</v>
      </c>
      <c r="AW1105">
        <v>-2.2113815527074999E-4</v>
      </c>
      <c r="AX1105">
        <v>0</v>
      </c>
      <c r="AY1105">
        <v>0</v>
      </c>
      <c r="AZ1105">
        <v>0</v>
      </c>
      <c r="BA1105">
        <v>0</v>
      </c>
      <c r="BB1105">
        <v>0</v>
      </c>
      <c r="BC1105">
        <v>0</v>
      </c>
      <c r="BD1105">
        <v>0</v>
      </c>
      <c r="BE1105">
        <v>-3.79110811710463E-4</v>
      </c>
      <c r="BF1105">
        <v>0</v>
      </c>
      <c r="BG1105">
        <v>0</v>
      </c>
      <c r="BH1105">
        <v>0</v>
      </c>
      <c r="BI1105">
        <v>0</v>
      </c>
      <c r="BJ1105">
        <v>5.9541951121096504E-3</v>
      </c>
      <c r="BK1105">
        <v>2.4843135250063298E-4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BX1105">
        <v>0</v>
      </c>
      <c r="BY1105" s="1">
        <v>-2.1271061647842901E-5</v>
      </c>
      <c r="BZ1105" s="96" t="s">
        <v>410</v>
      </c>
      <c r="CA1105">
        <v>0</v>
      </c>
      <c r="CB1105">
        <v>0</v>
      </c>
      <c r="CC1105">
        <v>0</v>
      </c>
    </row>
    <row r="1106" spans="1:81" x14ac:dyDescent="0.45">
      <c r="A1106">
        <v>1</v>
      </c>
      <c r="B1106" t="s">
        <v>93</v>
      </c>
      <c r="C1106">
        <v>2039</v>
      </c>
      <c r="D1106" t="s">
        <v>82</v>
      </c>
      <c r="E1106" t="s">
        <v>302</v>
      </c>
      <c r="F1106" t="s">
        <v>84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0</v>
      </c>
      <c r="AW1106">
        <v>0.114111986776469</v>
      </c>
      <c r="AX1106">
        <v>0</v>
      </c>
      <c r="AY1106">
        <v>0</v>
      </c>
      <c r="AZ1106">
        <v>0</v>
      </c>
      <c r="BA1106">
        <v>0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0.86873874671625495</v>
      </c>
      <c r="BK1106">
        <v>1.7149266507275902E-2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1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BX1106">
        <v>0</v>
      </c>
      <c r="BY1106">
        <v>0</v>
      </c>
      <c r="BZ1106">
        <v>0</v>
      </c>
      <c r="CA1106">
        <v>0</v>
      </c>
      <c r="CB1106">
        <v>0</v>
      </c>
      <c r="CC1106">
        <v>0</v>
      </c>
    </row>
    <row r="1107" spans="1:81" x14ac:dyDescent="0.45">
      <c r="A1107">
        <v>1</v>
      </c>
      <c r="B1107" t="s">
        <v>93</v>
      </c>
      <c r="C1107">
        <v>2039</v>
      </c>
      <c r="D1107" t="s">
        <v>82</v>
      </c>
      <c r="E1107" t="s">
        <v>302</v>
      </c>
      <c r="F1107" t="s">
        <v>85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0.114111986776469</v>
      </c>
      <c r="AX1107">
        <v>0</v>
      </c>
      <c r="AY1107">
        <v>0</v>
      </c>
      <c r="AZ1107">
        <v>0</v>
      </c>
      <c r="BA1107">
        <v>0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0.86873874671625495</v>
      </c>
      <c r="BK1107">
        <v>1.7149266507275902E-2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1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1</v>
      </c>
      <c r="BX1107">
        <v>0</v>
      </c>
      <c r="BY1107">
        <v>1</v>
      </c>
      <c r="BZ1107">
        <v>0</v>
      </c>
      <c r="CA1107">
        <v>0</v>
      </c>
      <c r="CB1107">
        <v>0</v>
      </c>
      <c r="CC1107">
        <v>0</v>
      </c>
    </row>
    <row r="1108" spans="1:81" x14ac:dyDescent="0.45">
      <c r="A1108">
        <v>1</v>
      </c>
      <c r="B1108" t="s">
        <v>93</v>
      </c>
      <c r="C1108">
        <v>2039</v>
      </c>
      <c r="D1108" t="s">
        <v>82</v>
      </c>
      <c r="E1108" t="s">
        <v>302</v>
      </c>
      <c r="F1108" t="s">
        <v>86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0</v>
      </c>
      <c r="AW1108">
        <v>-1.0458200433534299E-4</v>
      </c>
      <c r="AX1108">
        <v>0</v>
      </c>
      <c r="AY1108">
        <v>0</v>
      </c>
      <c r="AZ1108">
        <v>0</v>
      </c>
      <c r="BA1108">
        <v>0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 s="96" t="s">
        <v>411</v>
      </c>
      <c r="BK1108" s="96" t="s">
        <v>412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BX1108">
        <v>0</v>
      </c>
      <c r="BY1108">
        <v>0</v>
      </c>
      <c r="BZ1108">
        <v>0</v>
      </c>
      <c r="CA1108">
        <v>0</v>
      </c>
      <c r="CB1108">
        <v>0</v>
      </c>
      <c r="CC1108">
        <v>0</v>
      </c>
    </row>
    <row r="1109" spans="1:81" x14ac:dyDescent="0.45">
      <c r="A1109">
        <v>1</v>
      </c>
      <c r="B1109" t="s">
        <v>93</v>
      </c>
      <c r="C1109">
        <v>2039</v>
      </c>
      <c r="D1109" t="s">
        <v>82</v>
      </c>
      <c r="E1109" t="s">
        <v>302</v>
      </c>
      <c r="F1109" t="s">
        <v>87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0</v>
      </c>
      <c r="AW1109">
        <v>-1.0458200433534299E-4</v>
      </c>
      <c r="AX1109">
        <v>0</v>
      </c>
      <c r="AY1109">
        <v>0</v>
      </c>
      <c r="AZ1109">
        <v>0</v>
      </c>
      <c r="BA1109">
        <v>0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 s="96" t="s">
        <v>411</v>
      </c>
      <c r="BK1109" s="96" t="s">
        <v>412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BX1109">
        <v>0</v>
      </c>
      <c r="BY1109">
        <v>0</v>
      </c>
      <c r="BZ1109">
        <v>0</v>
      </c>
      <c r="CA1109">
        <v>0</v>
      </c>
      <c r="CB1109">
        <v>0</v>
      </c>
      <c r="CC1109">
        <v>0</v>
      </c>
    </row>
    <row r="1110" spans="1:81" x14ac:dyDescent="0.45">
      <c r="A1110">
        <v>1</v>
      </c>
      <c r="B1110" t="s">
        <v>93</v>
      </c>
      <c r="C1110">
        <v>2039</v>
      </c>
      <c r="D1110" t="s">
        <v>88</v>
      </c>
      <c r="E1110" t="s">
        <v>302</v>
      </c>
      <c r="F1110" t="s">
        <v>84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8.79226902787071E-4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0</v>
      </c>
      <c r="AW1110">
        <v>0.46715737383483003</v>
      </c>
      <c r="AX1110">
        <v>0</v>
      </c>
      <c r="AY1110">
        <v>0</v>
      </c>
      <c r="AZ1110">
        <v>0</v>
      </c>
      <c r="BA1110">
        <v>0</v>
      </c>
      <c r="BB1110">
        <v>0</v>
      </c>
      <c r="BC1110">
        <v>0</v>
      </c>
      <c r="BD1110">
        <v>0</v>
      </c>
      <c r="BE1110">
        <v>1.00916574594233E-2</v>
      </c>
      <c r="BF1110">
        <v>0</v>
      </c>
      <c r="BG1110">
        <v>0</v>
      </c>
      <c r="BH1110">
        <v>0</v>
      </c>
      <c r="BI1110">
        <v>0</v>
      </c>
      <c r="BJ1110">
        <v>0.51689983037923504</v>
      </c>
      <c r="BK1110">
        <v>4.97191142372512E-3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1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0.71482703350399202</v>
      </c>
      <c r="BX1110">
        <v>0</v>
      </c>
      <c r="BY1110">
        <v>1</v>
      </c>
      <c r="BZ1110">
        <v>0</v>
      </c>
      <c r="CA1110">
        <v>0</v>
      </c>
      <c r="CB1110">
        <v>0</v>
      </c>
      <c r="CC1110">
        <v>0</v>
      </c>
    </row>
    <row r="1111" spans="1:81" x14ac:dyDescent="0.45">
      <c r="A1111">
        <v>1</v>
      </c>
      <c r="B1111" t="s">
        <v>93</v>
      </c>
      <c r="C1111">
        <v>2039</v>
      </c>
      <c r="D1111" t="s">
        <v>88</v>
      </c>
      <c r="E1111" t="s">
        <v>302</v>
      </c>
      <c r="F1111" t="s">
        <v>85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8.79226902787071E-4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8.79226902787071E-4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8.79226902787071E-4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0</v>
      </c>
      <c r="AW1111">
        <v>0.46715737383483003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0</v>
      </c>
      <c r="BE1111">
        <v>1.00916574594233E-2</v>
      </c>
      <c r="BF1111">
        <v>0</v>
      </c>
      <c r="BG1111">
        <v>0</v>
      </c>
      <c r="BH1111">
        <v>0</v>
      </c>
      <c r="BI1111">
        <v>0</v>
      </c>
      <c r="BJ1111">
        <v>0.51689983037923504</v>
      </c>
      <c r="BK1111">
        <v>4.97191142372512E-3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1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1</v>
      </c>
      <c r="BX1111">
        <v>0</v>
      </c>
      <c r="BY1111">
        <v>1</v>
      </c>
      <c r="BZ1111">
        <v>0</v>
      </c>
      <c r="CA1111">
        <v>0</v>
      </c>
      <c r="CB1111">
        <v>0</v>
      </c>
      <c r="CC1111">
        <v>0</v>
      </c>
    </row>
    <row r="1112" spans="1:81" x14ac:dyDescent="0.45">
      <c r="A1112">
        <v>1</v>
      </c>
      <c r="B1112" t="s">
        <v>93</v>
      </c>
      <c r="C1112">
        <v>2039</v>
      </c>
      <c r="D1112" t="s">
        <v>88</v>
      </c>
      <c r="E1112" t="s">
        <v>302</v>
      </c>
      <c r="F1112" t="s">
        <v>86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-4.14697391961142E-3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0</v>
      </c>
      <c r="AW1112" s="1">
        <v>-2.6436507784333199E-5</v>
      </c>
      <c r="AX1112">
        <v>0</v>
      </c>
      <c r="AY1112">
        <v>0</v>
      </c>
      <c r="AZ1112">
        <v>0</v>
      </c>
      <c r="BA1112">
        <v>0</v>
      </c>
      <c r="BB1112">
        <v>0</v>
      </c>
      <c r="BC1112">
        <v>0</v>
      </c>
      <c r="BD1112">
        <v>0</v>
      </c>
      <c r="BE1112">
        <v>-1.6179899673719599E-3</v>
      </c>
      <c r="BF1112">
        <v>0</v>
      </c>
      <c r="BG1112">
        <v>0</v>
      </c>
      <c r="BH1112">
        <v>0</v>
      </c>
      <c r="BI1112">
        <v>0</v>
      </c>
      <c r="BJ1112">
        <v>5.7562140822065002E-3</v>
      </c>
      <c r="BK1112" s="96" t="s">
        <v>413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 s="1">
        <v>-1.38747911848647E-5</v>
      </c>
      <c r="BX1112">
        <v>0</v>
      </c>
      <c r="BY1112">
        <v>0</v>
      </c>
      <c r="BZ1112">
        <v>0</v>
      </c>
      <c r="CA1112">
        <v>0</v>
      </c>
      <c r="CB1112">
        <v>0</v>
      </c>
      <c r="CC1112">
        <v>0</v>
      </c>
    </row>
    <row r="1113" spans="1:81" x14ac:dyDescent="0.45">
      <c r="A1113">
        <v>1</v>
      </c>
      <c r="B1113" t="s">
        <v>93</v>
      </c>
      <c r="C1113">
        <v>2039</v>
      </c>
      <c r="D1113" t="s">
        <v>88</v>
      </c>
      <c r="E1113" t="s">
        <v>302</v>
      </c>
      <c r="F1113" t="s">
        <v>87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-4.14697391961142E-3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-4.14697391961142E-3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-4.14697391961142E-3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0</v>
      </c>
      <c r="AW1113" s="1">
        <v>-2.6436507784333199E-5</v>
      </c>
      <c r="AX1113">
        <v>0</v>
      </c>
      <c r="AY1113">
        <v>0</v>
      </c>
      <c r="AZ1113">
        <v>0</v>
      </c>
      <c r="BA1113">
        <v>0</v>
      </c>
      <c r="BB1113">
        <v>0</v>
      </c>
      <c r="BC1113">
        <v>0</v>
      </c>
      <c r="BD1113">
        <v>0</v>
      </c>
      <c r="BE1113">
        <v>-1.6179899673719599E-3</v>
      </c>
      <c r="BF1113">
        <v>0</v>
      </c>
      <c r="BG1113">
        <v>0</v>
      </c>
      <c r="BH1113">
        <v>0</v>
      </c>
      <c r="BI1113">
        <v>0</v>
      </c>
      <c r="BJ1113">
        <v>5.7562140822065002E-3</v>
      </c>
      <c r="BK1113" s="96" t="s">
        <v>413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BX1113">
        <v>0</v>
      </c>
      <c r="BY1113">
        <v>0</v>
      </c>
      <c r="BZ1113">
        <v>0</v>
      </c>
      <c r="CA1113">
        <v>0</v>
      </c>
      <c r="CB1113">
        <v>0</v>
      </c>
      <c r="CC1113">
        <v>0</v>
      </c>
    </row>
    <row r="1114" spans="1:81" x14ac:dyDescent="0.45">
      <c r="A1114">
        <v>1</v>
      </c>
      <c r="B1114" t="s">
        <v>93</v>
      </c>
      <c r="C1114">
        <v>2039</v>
      </c>
      <c r="D1114" t="s">
        <v>89</v>
      </c>
      <c r="E1114" t="s">
        <v>302</v>
      </c>
      <c r="F1114" t="s">
        <v>84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0.20711267671610201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0.21273854917134299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>
        <v>0</v>
      </c>
      <c r="AT1114">
        <v>0</v>
      </c>
      <c r="AU1114">
        <v>0</v>
      </c>
      <c r="AV1114">
        <v>0</v>
      </c>
      <c r="AW1114">
        <v>0.27870084973627302</v>
      </c>
      <c r="AX1114">
        <v>0</v>
      </c>
      <c r="AY1114">
        <v>0</v>
      </c>
      <c r="AZ1114">
        <v>0</v>
      </c>
      <c r="BA1114">
        <v>0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0.48341749501119602</v>
      </c>
      <c r="BK1114">
        <v>2.51431060811887E-2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1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0.59090398073806205</v>
      </c>
      <c r="BX1114">
        <v>0</v>
      </c>
      <c r="BY1114">
        <v>0.46865250751833898</v>
      </c>
      <c r="BZ1114">
        <v>0</v>
      </c>
      <c r="CA1114">
        <v>0</v>
      </c>
      <c r="CB1114">
        <v>0</v>
      </c>
      <c r="CC1114">
        <v>0</v>
      </c>
    </row>
    <row r="1115" spans="1:81" x14ac:dyDescent="0.45">
      <c r="A1115">
        <v>1</v>
      </c>
      <c r="B1115" t="s">
        <v>93</v>
      </c>
      <c r="C1115">
        <v>2039</v>
      </c>
      <c r="D1115" t="s">
        <v>89</v>
      </c>
      <c r="E1115" t="s">
        <v>302</v>
      </c>
      <c r="F1115" t="s">
        <v>85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0.21273854917134299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0.21273854917134299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0.21273854917134299</v>
      </c>
      <c r="AQ1115">
        <v>0</v>
      </c>
      <c r="AR1115">
        <v>0</v>
      </c>
      <c r="AS1115">
        <v>0</v>
      </c>
      <c r="AT1115">
        <v>0</v>
      </c>
      <c r="AU1115">
        <v>0</v>
      </c>
      <c r="AV1115">
        <v>0</v>
      </c>
      <c r="AW1115">
        <v>0.27870084973627302</v>
      </c>
      <c r="AX1115">
        <v>0</v>
      </c>
      <c r="AY1115">
        <v>0</v>
      </c>
      <c r="AZ1115">
        <v>0</v>
      </c>
      <c r="BA1115">
        <v>0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0.48341749501119602</v>
      </c>
      <c r="BK1115">
        <v>2.51431060811887E-2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1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1</v>
      </c>
      <c r="BX1115">
        <v>0</v>
      </c>
      <c r="BY1115">
        <v>0.59090398073806205</v>
      </c>
      <c r="BZ1115">
        <v>0.409096019261938</v>
      </c>
      <c r="CA1115">
        <v>0</v>
      </c>
      <c r="CB1115">
        <v>0</v>
      </c>
      <c r="CC1115">
        <v>0</v>
      </c>
    </row>
    <row r="1116" spans="1:81" x14ac:dyDescent="0.45">
      <c r="A1116">
        <v>1</v>
      </c>
      <c r="B1116" t="s">
        <v>93</v>
      </c>
      <c r="C1116">
        <v>2039</v>
      </c>
      <c r="D1116" t="s">
        <v>89</v>
      </c>
      <c r="E1116" t="s">
        <v>302</v>
      </c>
      <c r="F1116" t="s">
        <v>86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-4.99540556583294E-3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-1.22064705138345E-2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  <c r="AU1116">
        <v>0</v>
      </c>
      <c r="AV1116">
        <v>0</v>
      </c>
      <c r="AW1116">
        <v>-5.3357133682135904E-4</v>
      </c>
      <c r="AX1116">
        <v>0</v>
      </c>
      <c r="AY1116">
        <v>0</v>
      </c>
      <c r="AZ1116">
        <v>0</v>
      </c>
      <c r="BA1116">
        <v>0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1.2151296604277899E-2</v>
      </c>
      <c r="BK1116">
        <v>5.8874524637789899E-4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 s="1">
        <v>-4.4819063329648599E-5</v>
      </c>
      <c r="BX1116">
        <v>0</v>
      </c>
      <c r="BY1116" s="1">
        <v>-1.6324791115129899E-5</v>
      </c>
      <c r="BZ1116">
        <v>0</v>
      </c>
      <c r="CA1116">
        <v>0</v>
      </c>
      <c r="CB1116">
        <v>0</v>
      </c>
      <c r="CC1116">
        <v>0</v>
      </c>
    </row>
    <row r="1117" spans="1:81" x14ac:dyDescent="0.45">
      <c r="A1117">
        <v>1</v>
      </c>
      <c r="B1117" t="s">
        <v>93</v>
      </c>
      <c r="C1117">
        <v>2039</v>
      </c>
      <c r="D1117" t="s">
        <v>89</v>
      </c>
      <c r="E1117" t="s">
        <v>302</v>
      </c>
      <c r="F1117" t="s">
        <v>87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-1.22064705138345E-2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-1.22064705138345E-2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-1.22064705138345E-2</v>
      </c>
      <c r="AQ1117">
        <v>0</v>
      </c>
      <c r="AR1117">
        <v>0</v>
      </c>
      <c r="AS1117">
        <v>0</v>
      </c>
      <c r="AT1117">
        <v>0</v>
      </c>
      <c r="AU1117">
        <v>0</v>
      </c>
      <c r="AV1117">
        <v>0</v>
      </c>
      <c r="AW1117">
        <v>-5.3357133682135904E-4</v>
      </c>
      <c r="AX1117">
        <v>0</v>
      </c>
      <c r="AY1117">
        <v>0</v>
      </c>
      <c r="AZ1117">
        <v>0</v>
      </c>
      <c r="BA1117">
        <v>0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1.2151296604277899E-2</v>
      </c>
      <c r="BK1117">
        <v>5.8874524637789899E-4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BX1117">
        <v>0</v>
      </c>
      <c r="BY1117" s="1">
        <v>-4.4819063329648599E-5</v>
      </c>
      <c r="BZ1117" s="96" t="s">
        <v>414</v>
      </c>
      <c r="CA1117">
        <v>0</v>
      </c>
      <c r="CB1117">
        <v>0</v>
      </c>
      <c r="CC1117">
        <v>0</v>
      </c>
    </row>
    <row r="1118" spans="1:81" x14ac:dyDescent="0.45">
      <c r="A1118">
        <v>1</v>
      </c>
      <c r="B1118" t="s">
        <v>93</v>
      </c>
      <c r="C1118">
        <v>2039</v>
      </c>
      <c r="D1118" t="s">
        <v>90</v>
      </c>
      <c r="E1118" t="s">
        <v>302</v>
      </c>
      <c r="F1118" t="s">
        <v>84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0.31305886038922298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0.31305886038922298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3.5966695040023103E-2</v>
      </c>
      <c r="AR1118">
        <v>0</v>
      </c>
      <c r="AS1118">
        <v>0</v>
      </c>
      <c r="AT1118">
        <v>0</v>
      </c>
      <c r="AU1118">
        <v>0</v>
      </c>
      <c r="AV1118">
        <v>0</v>
      </c>
      <c r="AW1118">
        <v>0.44600975414994998</v>
      </c>
      <c r="AX1118">
        <v>0</v>
      </c>
      <c r="AY1118">
        <v>0</v>
      </c>
      <c r="AZ1118">
        <v>0</v>
      </c>
      <c r="BA1118">
        <v>0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0.22226042304951699</v>
      </c>
      <c r="BK1118">
        <v>1.86709624113102E-2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0.267349105962009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1</v>
      </c>
      <c r="BX1118">
        <v>0</v>
      </c>
      <c r="BY1118">
        <v>0.732650894037991</v>
      </c>
      <c r="BZ1118">
        <v>0</v>
      </c>
      <c r="CA1118">
        <v>0</v>
      </c>
      <c r="CB1118">
        <v>0</v>
      </c>
      <c r="CC1118">
        <v>0</v>
      </c>
    </row>
    <row r="1119" spans="1:81" x14ac:dyDescent="0.45">
      <c r="A1119">
        <v>1</v>
      </c>
      <c r="B1119" t="s">
        <v>93</v>
      </c>
      <c r="C1119">
        <v>2039</v>
      </c>
      <c r="D1119" t="s">
        <v>90</v>
      </c>
      <c r="E1119" t="s">
        <v>302</v>
      </c>
      <c r="F1119" t="s">
        <v>85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0.31305886038922298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0.31305886038922298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0.2770921653492</v>
      </c>
      <c r="AQ1119">
        <v>3.5966695040023103E-2</v>
      </c>
      <c r="AR1119">
        <v>0</v>
      </c>
      <c r="AS1119">
        <v>0</v>
      </c>
      <c r="AT1119">
        <v>0</v>
      </c>
      <c r="AU1119">
        <v>0</v>
      </c>
      <c r="AV1119">
        <v>0</v>
      </c>
      <c r="AW1119">
        <v>0.44600975414994998</v>
      </c>
      <c r="AX1119">
        <v>0</v>
      </c>
      <c r="AY1119">
        <v>0</v>
      </c>
      <c r="AZ1119">
        <v>0</v>
      </c>
      <c r="BA1119">
        <v>0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0.22226042304951699</v>
      </c>
      <c r="BK1119">
        <v>1.86709624113102E-2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1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1</v>
      </c>
      <c r="BX1119">
        <v>0</v>
      </c>
      <c r="BY1119">
        <v>1</v>
      </c>
      <c r="BZ1119">
        <v>0</v>
      </c>
      <c r="CA1119">
        <v>0</v>
      </c>
      <c r="CB1119">
        <v>0</v>
      </c>
      <c r="CC1119">
        <v>0</v>
      </c>
    </row>
    <row r="1120" spans="1:81" x14ac:dyDescent="0.45">
      <c r="A1120">
        <v>1</v>
      </c>
      <c r="B1120" t="s">
        <v>93</v>
      </c>
      <c r="C1120">
        <v>2039</v>
      </c>
      <c r="D1120" t="s">
        <v>90</v>
      </c>
      <c r="E1120" t="s">
        <v>302</v>
      </c>
      <c r="F1120" t="s">
        <v>86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-5.0544279197228803E-4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-1.8105732222334399E-4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 s="96" t="s">
        <v>415</v>
      </c>
      <c r="AR1120">
        <v>0</v>
      </c>
      <c r="AS1120">
        <v>0</v>
      </c>
      <c r="AT1120">
        <v>0</v>
      </c>
      <c r="AU1120">
        <v>0</v>
      </c>
      <c r="AV1120">
        <v>0</v>
      </c>
      <c r="AW1120" s="1">
        <v>-3.6316025965876801E-6</v>
      </c>
      <c r="AX1120">
        <v>0</v>
      </c>
      <c r="AY1120">
        <v>0</v>
      </c>
      <c r="AZ1120">
        <v>0</v>
      </c>
      <c r="BA1120">
        <v>0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4.8334518036871599E-4</v>
      </c>
      <c r="BK1120" s="96" t="s">
        <v>416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 s="1">
        <v>-2.7441441784459299E-6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BX1120">
        <v>0</v>
      </c>
      <c r="BY1120" s="96" t="s">
        <v>417</v>
      </c>
      <c r="BZ1120">
        <v>0</v>
      </c>
      <c r="CA1120">
        <v>0</v>
      </c>
      <c r="CB1120">
        <v>0</v>
      </c>
      <c r="CC1120">
        <v>0</v>
      </c>
    </row>
    <row r="1121" spans="1:81" x14ac:dyDescent="0.45">
      <c r="A1121">
        <v>1</v>
      </c>
      <c r="B1121" t="s">
        <v>93</v>
      </c>
      <c r="C1121">
        <v>2039</v>
      </c>
      <c r="D1121" t="s">
        <v>90</v>
      </c>
      <c r="E1121" t="s">
        <v>302</v>
      </c>
      <c r="F1121" t="s">
        <v>87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-5.0544279197228803E-4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-5.0544279197228803E-4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-5.1525614674358101E-4</v>
      </c>
      <c r="AQ1121" s="96" t="s">
        <v>415</v>
      </c>
      <c r="AR1121">
        <v>0</v>
      </c>
      <c r="AS1121">
        <v>0</v>
      </c>
      <c r="AT1121">
        <v>0</v>
      </c>
      <c r="AU1121">
        <v>0</v>
      </c>
      <c r="AV1121">
        <v>0</v>
      </c>
      <c r="AW1121" s="1">
        <v>-3.6316025965876801E-6</v>
      </c>
      <c r="AX1121">
        <v>0</v>
      </c>
      <c r="AY1121">
        <v>0</v>
      </c>
      <c r="AZ1121">
        <v>0</v>
      </c>
      <c r="BA1121">
        <v>0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4.8334518036871599E-4</v>
      </c>
      <c r="BK1121" s="96" t="s">
        <v>416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BX1121">
        <v>0</v>
      </c>
      <c r="BY1121">
        <v>0</v>
      </c>
      <c r="BZ1121">
        <v>0</v>
      </c>
      <c r="CA1121">
        <v>0</v>
      </c>
      <c r="CB1121">
        <v>0</v>
      </c>
      <c r="CC1121">
        <v>0</v>
      </c>
    </row>
    <row r="1122" spans="1:81" x14ac:dyDescent="0.45">
      <c r="A1122">
        <v>1</v>
      </c>
      <c r="B1122" t="s">
        <v>93</v>
      </c>
      <c r="C1122">
        <v>2039</v>
      </c>
      <c r="D1122" t="s">
        <v>91</v>
      </c>
      <c r="E1122" t="s">
        <v>302</v>
      </c>
      <c r="F1122" t="s">
        <v>84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0</v>
      </c>
      <c r="AW1122">
        <v>0</v>
      </c>
      <c r="AX1122">
        <v>0</v>
      </c>
      <c r="AY1122">
        <v>0</v>
      </c>
      <c r="AZ1122">
        <v>0</v>
      </c>
      <c r="BA1122">
        <v>0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0.99192334704524898</v>
      </c>
      <c r="BK1122">
        <v>8.0766529547506797E-3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1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0.31524029296679001</v>
      </c>
      <c r="BX1122">
        <v>0</v>
      </c>
      <c r="BY1122">
        <v>0</v>
      </c>
      <c r="BZ1122">
        <v>0</v>
      </c>
      <c r="CA1122">
        <v>0</v>
      </c>
      <c r="CB1122">
        <v>0</v>
      </c>
      <c r="CC1122">
        <v>0</v>
      </c>
    </row>
    <row r="1123" spans="1:81" x14ac:dyDescent="0.45">
      <c r="A1123">
        <v>1</v>
      </c>
      <c r="B1123" t="s">
        <v>93</v>
      </c>
      <c r="C1123">
        <v>2039</v>
      </c>
      <c r="D1123" t="s">
        <v>91</v>
      </c>
      <c r="E1123" t="s">
        <v>302</v>
      </c>
      <c r="F1123" t="s">
        <v>85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0</v>
      </c>
      <c r="AW1123">
        <v>0</v>
      </c>
      <c r="AX1123">
        <v>0</v>
      </c>
      <c r="AY1123">
        <v>0</v>
      </c>
      <c r="AZ1123">
        <v>0</v>
      </c>
      <c r="BA1123">
        <v>0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0.99192334704524898</v>
      </c>
      <c r="BK1123">
        <v>8.0766529547506797E-3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1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1</v>
      </c>
      <c r="BX1123">
        <v>0</v>
      </c>
      <c r="BY1123">
        <v>1</v>
      </c>
      <c r="BZ1123">
        <v>0</v>
      </c>
      <c r="CA1123">
        <v>0</v>
      </c>
      <c r="CB1123">
        <v>0</v>
      </c>
      <c r="CC1123">
        <v>0</v>
      </c>
    </row>
    <row r="1124" spans="1:81" x14ac:dyDescent="0.45">
      <c r="A1124">
        <v>1</v>
      </c>
      <c r="B1124" t="s">
        <v>93</v>
      </c>
      <c r="C1124">
        <v>2039</v>
      </c>
      <c r="D1124" t="s">
        <v>91</v>
      </c>
      <c r="E1124" t="s">
        <v>302</v>
      </c>
      <c r="F1124" t="s">
        <v>86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0</v>
      </c>
      <c r="AW1124">
        <v>0</v>
      </c>
      <c r="AX1124">
        <v>0</v>
      </c>
      <c r="AY1124">
        <v>0</v>
      </c>
      <c r="AZ1124">
        <v>0</v>
      </c>
      <c r="BA1124">
        <v>0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-1.0033109260565401E-4</v>
      </c>
      <c r="BK1124">
        <v>1.00331092605599E-4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-1.00331092605599E-4</v>
      </c>
      <c r="BX1124">
        <v>0</v>
      </c>
      <c r="BY1124">
        <v>0</v>
      </c>
      <c r="BZ1124">
        <v>0</v>
      </c>
      <c r="CA1124">
        <v>0</v>
      </c>
      <c r="CB1124">
        <v>0</v>
      </c>
      <c r="CC1124">
        <v>0</v>
      </c>
    </row>
    <row r="1125" spans="1:81" x14ac:dyDescent="0.45">
      <c r="A1125">
        <v>1</v>
      </c>
      <c r="B1125" t="s">
        <v>93</v>
      </c>
      <c r="C1125">
        <v>2039</v>
      </c>
      <c r="D1125" t="s">
        <v>91</v>
      </c>
      <c r="E1125" t="s">
        <v>302</v>
      </c>
      <c r="F1125" t="s">
        <v>87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0</v>
      </c>
      <c r="AW1125">
        <v>0</v>
      </c>
      <c r="AX1125">
        <v>0</v>
      </c>
      <c r="AY1125">
        <v>0</v>
      </c>
      <c r="AZ1125">
        <v>0</v>
      </c>
      <c r="BA1125">
        <v>0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-1.0033109260565401E-4</v>
      </c>
      <c r="BK1125">
        <v>1.00331092605599E-4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BX1125">
        <v>0</v>
      </c>
      <c r="BY1125">
        <v>0</v>
      </c>
      <c r="BZ1125">
        <v>0</v>
      </c>
      <c r="CA1125">
        <v>0</v>
      </c>
      <c r="CB1125">
        <v>0</v>
      </c>
      <c r="CC1125">
        <v>0</v>
      </c>
    </row>
    <row r="1126" spans="1:81" x14ac:dyDescent="0.45">
      <c r="A1126">
        <v>1</v>
      </c>
      <c r="B1126" t="s">
        <v>93</v>
      </c>
      <c r="C1126">
        <v>2039</v>
      </c>
      <c r="D1126" t="s">
        <v>92</v>
      </c>
      <c r="E1126" t="s">
        <v>302</v>
      </c>
      <c r="F1126" t="s">
        <v>84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0.18349355473017301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0.18547447381836701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1.18090452261307E-2</v>
      </c>
      <c r="AR1126">
        <v>0</v>
      </c>
      <c r="AS1126">
        <v>0</v>
      </c>
      <c r="AT1126">
        <v>0</v>
      </c>
      <c r="AU1126">
        <v>0</v>
      </c>
      <c r="AV1126">
        <v>0</v>
      </c>
      <c r="AW1126">
        <v>0.36759886388464103</v>
      </c>
      <c r="AX1126">
        <v>0</v>
      </c>
      <c r="AY1126">
        <v>0</v>
      </c>
      <c r="AZ1126">
        <v>0</v>
      </c>
      <c r="BA1126">
        <v>0</v>
      </c>
      <c r="BB1126">
        <v>0</v>
      </c>
      <c r="BC1126">
        <v>0</v>
      </c>
      <c r="BD1126">
        <v>0</v>
      </c>
      <c r="BE1126">
        <v>2.3614449056878601E-3</v>
      </c>
      <c r="BF1126">
        <v>0</v>
      </c>
      <c r="BG1126">
        <v>0</v>
      </c>
      <c r="BH1126">
        <v>0</v>
      </c>
      <c r="BI1126">
        <v>0</v>
      </c>
      <c r="BJ1126">
        <v>0.42661768989876903</v>
      </c>
      <c r="BK1126">
        <v>1.7741788653412E-2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0.75944668997159703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0.73099464714878704</v>
      </c>
      <c r="BX1126">
        <v>0</v>
      </c>
      <c r="BY1126">
        <v>0.65670836064379901</v>
      </c>
      <c r="BZ1126">
        <v>0</v>
      </c>
      <c r="CA1126">
        <v>0</v>
      </c>
      <c r="CB1126">
        <v>0</v>
      </c>
      <c r="CC1126">
        <v>0</v>
      </c>
    </row>
    <row r="1127" spans="1:81" x14ac:dyDescent="0.45">
      <c r="A1127">
        <v>1</v>
      </c>
      <c r="B1127" t="s">
        <v>93</v>
      </c>
      <c r="C1127">
        <v>2039</v>
      </c>
      <c r="D1127" t="s">
        <v>92</v>
      </c>
      <c r="E1127" t="s">
        <v>302</v>
      </c>
      <c r="F1127" t="s">
        <v>85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0.18568021265748999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0.18568021265748999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0.17387116743136</v>
      </c>
      <c r="AQ1127">
        <v>1.18090452261307E-2</v>
      </c>
      <c r="AR1127">
        <v>0</v>
      </c>
      <c r="AS1127">
        <v>0</v>
      </c>
      <c r="AT1127">
        <v>0</v>
      </c>
      <c r="AU1127">
        <v>0</v>
      </c>
      <c r="AV1127">
        <v>0</v>
      </c>
      <c r="AW1127">
        <v>0.36759886388464103</v>
      </c>
      <c r="AX1127">
        <v>0</v>
      </c>
      <c r="AY1127">
        <v>0</v>
      </c>
      <c r="AZ1127">
        <v>0</v>
      </c>
      <c r="BA1127">
        <v>0</v>
      </c>
      <c r="BB1127">
        <v>0</v>
      </c>
      <c r="BC1127">
        <v>0</v>
      </c>
      <c r="BD1127">
        <v>0</v>
      </c>
      <c r="BE1127">
        <v>2.3614449056878601E-3</v>
      </c>
      <c r="BF1127">
        <v>0</v>
      </c>
      <c r="BG1127">
        <v>0</v>
      </c>
      <c r="BH1127">
        <v>0</v>
      </c>
      <c r="BI1127">
        <v>0</v>
      </c>
      <c r="BJ1127">
        <v>0.42661768989876903</v>
      </c>
      <c r="BK1127">
        <v>1.7741788653412E-2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1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1</v>
      </c>
      <c r="BX1127">
        <v>0</v>
      </c>
      <c r="BY1127">
        <v>0.840993008520865</v>
      </c>
      <c r="BZ1127">
        <v>0.159006991479135</v>
      </c>
      <c r="CA1127">
        <v>0</v>
      </c>
      <c r="CB1127">
        <v>0</v>
      </c>
      <c r="CC1127">
        <v>0</v>
      </c>
    </row>
    <row r="1128" spans="1:81" x14ac:dyDescent="0.45">
      <c r="A1128">
        <v>1</v>
      </c>
      <c r="B1128" t="s">
        <v>93</v>
      </c>
      <c r="C1128">
        <v>2039</v>
      </c>
      <c r="D1128" t="s">
        <v>92</v>
      </c>
      <c r="E1128" t="s">
        <v>302</v>
      </c>
      <c r="F1128" t="s">
        <v>86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-3.07786889955569E-3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-4.8037452084533604E-3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 s="96" t="s">
        <v>418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-2.17740774524522E-4</v>
      </c>
      <c r="AX1128">
        <v>0</v>
      </c>
      <c r="AY1128">
        <v>0</v>
      </c>
      <c r="AZ1128">
        <v>0</v>
      </c>
      <c r="BA1128">
        <v>0</v>
      </c>
      <c r="BB1128">
        <v>0</v>
      </c>
      <c r="BC1128">
        <v>0</v>
      </c>
      <c r="BD1128">
        <v>0</v>
      </c>
      <c r="BE1128">
        <v>-3.7859786082681499E-4</v>
      </c>
      <c r="BF1128">
        <v>0</v>
      </c>
      <c r="BG1128">
        <v>0</v>
      </c>
      <c r="BH1128">
        <v>0</v>
      </c>
      <c r="BI1128">
        <v>0</v>
      </c>
      <c r="BJ1128">
        <v>6.2286766509810397E-3</v>
      </c>
      <c r="BK1128">
        <v>2.4829966865700498E-4</v>
      </c>
      <c r="BL1128">
        <v>0</v>
      </c>
      <c r="BM1128">
        <v>0</v>
      </c>
      <c r="BN1128">
        <v>0</v>
      </c>
      <c r="BO1128">
        <v>0</v>
      </c>
      <c r="BP1128">
        <v>0</v>
      </c>
      <c r="BQ1128" s="1">
        <v>-3.1295870106529101E-7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 s="1">
        <v>-2.1453560983819601E-5</v>
      </c>
      <c r="BX1128">
        <v>0</v>
      </c>
      <c r="BY1128" s="1">
        <v>-4.3344932171285297E-6</v>
      </c>
      <c r="BZ1128">
        <v>0</v>
      </c>
      <c r="CA1128">
        <v>0</v>
      </c>
      <c r="CB1128">
        <v>0</v>
      </c>
      <c r="CC1128">
        <v>0</v>
      </c>
    </row>
    <row r="1129" spans="1:81" x14ac:dyDescent="0.45">
      <c r="A1129">
        <v>1</v>
      </c>
      <c r="B1129" t="s">
        <v>93</v>
      </c>
      <c r="C1129">
        <v>2039</v>
      </c>
      <c r="D1129" t="s">
        <v>92</v>
      </c>
      <c r="E1129" t="s">
        <v>302</v>
      </c>
      <c r="F1129" t="s">
        <v>87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-5.8806376842867299E-3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-5.8806376842867299E-3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-5.8838308709061602E-3</v>
      </c>
      <c r="AQ1129" s="96" t="s">
        <v>418</v>
      </c>
      <c r="AR1129">
        <v>0</v>
      </c>
      <c r="AS1129">
        <v>0</v>
      </c>
      <c r="AT1129">
        <v>0</v>
      </c>
      <c r="AU1129">
        <v>0</v>
      </c>
      <c r="AV1129">
        <v>0</v>
      </c>
      <c r="AW1129">
        <v>-2.17740774524522E-4</v>
      </c>
      <c r="AX1129">
        <v>0</v>
      </c>
      <c r="AY1129">
        <v>0</v>
      </c>
      <c r="AZ1129">
        <v>0</v>
      </c>
      <c r="BA1129">
        <v>0</v>
      </c>
      <c r="BB1129">
        <v>0</v>
      </c>
      <c r="BC1129">
        <v>0</v>
      </c>
      <c r="BD1129">
        <v>0</v>
      </c>
      <c r="BE1129">
        <v>-3.7859786082681499E-4</v>
      </c>
      <c r="BF1129">
        <v>0</v>
      </c>
      <c r="BG1129">
        <v>0</v>
      </c>
      <c r="BH1129">
        <v>0</v>
      </c>
      <c r="BI1129">
        <v>0</v>
      </c>
      <c r="BJ1129">
        <v>6.2286766509810397E-3</v>
      </c>
      <c r="BK1129">
        <v>2.4829966865700498E-4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BX1129">
        <v>0</v>
      </c>
      <c r="BY1129" s="1">
        <v>-1.8058156846523198E-5</v>
      </c>
      <c r="BZ1129" s="96" t="s">
        <v>419</v>
      </c>
      <c r="CA1129">
        <v>0</v>
      </c>
      <c r="CB1129">
        <v>0</v>
      </c>
      <c r="CC1129">
        <v>0</v>
      </c>
    </row>
    <row r="1130" spans="1:81" x14ac:dyDescent="0.45">
      <c r="A1130">
        <v>1</v>
      </c>
      <c r="B1130" t="s">
        <v>93</v>
      </c>
      <c r="C1130">
        <v>2040</v>
      </c>
      <c r="D1130" t="s">
        <v>82</v>
      </c>
      <c r="E1130" t="s">
        <v>302</v>
      </c>
      <c r="F1130" t="s">
        <v>84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0</v>
      </c>
      <c r="AW1130">
        <v>0.11417988800746599</v>
      </c>
      <c r="AX1130">
        <v>0</v>
      </c>
      <c r="AY1130">
        <v>0</v>
      </c>
      <c r="AZ1130">
        <v>0</v>
      </c>
      <c r="BA1130">
        <v>0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0.86867125524965005</v>
      </c>
      <c r="BK1130">
        <v>1.71488567428838E-2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1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BX1130">
        <v>0</v>
      </c>
      <c r="BY1130">
        <v>0</v>
      </c>
      <c r="BZ1130">
        <v>0</v>
      </c>
      <c r="CA1130">
        <v>0</v>
      </c>
      <c r="CB1130">
        <v>0</v>
      </c>
      <c r="CC1130">
        <v>0</v>
      </c>
    </row>
    <row r="1131" spans="1:81" x14ac:dyDescent="0.45">
      <c r="A1131">
        <v>1</v>
      </c>
      <c r="B1131" t="s">
        <v>93</v>
      </c>
      <c r="C1131">
        <v>2040</v>
      </c>
      <c r="D1131" t="s">
        <v>82</v>
      </c>
      <c r="E1131" t="s">
        <v>302</v>
      </c>
      <c r="F1131" t="s">
        <v>85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0</v>
      </c>
      <c r="AW1131">
        <v>0.11417988800746599</v>
      </c>
      <c r="AX1131">
        <v>0</v>
      </c>
      <c r="AY1131">
        <v>0</v>
      </c>
      <c r="AZ1131">
        <v>0</v>
      </c>
      <c r="BA1131">
        <v>0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0.86867125524965005</v>
      </c>
      <c r="BK1131">
        <v>1.71488567428838E-2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1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1</v>
      </c>
      <c r="BX1131">
        <v>0</v>
      </c>
      <c r="BY1131">
        <v>1</v>
      </c>
      <c r="BZ1131">
        <v>0</v>
      </c>
      <c r="CA1131">
        <v>0</v>
      </c>
      <c r="CB1131">
        <v>0</v>
      </c>
      <c r="CC1131">
        <v>0</v>
      </c>
    </row>
    <row r="1132" spans="1:81" x14ac:dyDescent="0.45">
      <c r="A1132">
        <v>1</v>
      </c>
      <c r="B1132" t="s">
        <v>93</v>
      </c>
      <c r="C1132">
        <v>2040</v>
      </c>
      <c r="D1132" t="s">
        <v>82</v>
      </c>
      <c r="E1132" t="s">
        <v>302</v>
      </c>
      <c r="F1132" t="s">
        <v>86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  <c r="AT1132">
        <v>0</v>
      </c>
      <c r="AU1132">
        <v>0</v>
      </c>
      <c r="AV1132">
        <v>0</v>
      </c>
      <c r="AW1132" s="1">
        <v>-7.4165416072843895E-5</v>
      </c>
      <c r="AX1132">
        <v>0</v>
      </c>
      <c r="AY1132">
        <v>0</v>
      </c>
      <c r="AZ1132">
        <v>0</v>
      </c>
      <c r="BA1132">
        <v>0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 s="96" t="s">
        <v>420</v>
      </c>
      <c r="BK1132" s="96" t="s">
        <v>421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BX1132">
        <v>0</v>
      </c>
      <c r="BY1132">
        <v>0</v>
      </c>
      <c r="BZ1132">
        <v>0</v>
      </c>
      <c r="CA1132">
        <v>0</v>
      </c>
      <c r="CB1132">
        <v>0</v>
      </c>
      <c r="CC1132">
        <v>0</v>
      </c>
    </row>
    <row r="1133" spans="1:81" x14ac:dyDescent="0.45">
      <c r="A1133">
        <v>1</v>
      </c>
      <c r="B1133" t="s">
        <v>93</v>
      </c>
      <c r="C1133">
        <v>2040</v>
      </c>
      <c r="D1133" t="s">
        <v>82</v>
      </c>
      <c r="E1133" t="s">
        <v>302</v>
      </c>
      <c r="F1133" t="s">
        <v>87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0</v>
      </c>
      <c r="AW1133" s="1">
        <v>-7.4165416072843895E-5</v>
      </c>
      <c r="AX1133">
        <v>0</v>
      </c>
      <c r="AY1133">
        <v>0</v>
      </c>
      <c r="AZ1133">
        <v>0</v>
      </c>
      <c r="BA1133">
        <v>0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 s="96" t="s">
        <v>420</v>
      </c>
      <c r="BK1133" s="96" t="s">
        <v>421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BX1133">
        <v>0</v>
      </c>
      <c r="BY1133">
        <v>0</v>
      </c>
      <c r="BZ1133">
        <v>0</v>
      </c>
      <c r="CA1133">
        <v>0</v>
      </c>
      <c r="CB1133">
        <v>0</v>
      </c>
      <c r="CC1133">
        <v>0</v>
      </c>
    </row>
    <row r="1134" spans="1:81" x14ac:dyDescent="0.45">
      <c r="A1134">
        <v>1</v>
      </c>
      <c r="B1134" t="s">
        <v>93</v>
      </c>
      <c r="C1134">
        <v>2040</v>
      </c>
      <c r="D1134" t="s">
        <v>88</v>
      </c>
      <c r="E1134" t="s">
        <v>302</v>
      </c>
      <c r="F1134" t="s">
        <v>84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8.7641745147030601E-4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  <c r="AS1134">
        <v>0</v>
      </c>
      <c r="AT1134">
        <v>0</v>
      </c>
      <c r="AU1134">
        <v>0</v>
      </c>
      <c r="AV1134">
        <v>0</v>
      </c>
      <c r="AW1134">
        <v>0.46717662886796102</v>
      </c>
      <c r="AX1134">
        <v>0</v>
      </c>
      <c r="AY1134">
        <v>0</v>
      </c>
      <c r="AZ1134">
        <v>0</v>
      </c>
      <c r="BA1134">
        <v>0</v>
      </c>
      <c r="BB1134">
        <v>0</v>
      </c>
      <c r="BC1134">
        <v>0</v>
      </c>
      <c r="BD1134">
        <v>0</v>
      </c>
      <c r="BE1134">
        <v>1.00903325004805E-2</v>
      </c>
      <c r="BF1134">
        <v>0</v>
      </c>
      <c r="BG1134">
        <v>0</v>
      </c>
      <c r="BH1134">
        <v>0</v>
      </c>
      <c r="BI1134">
        <v>0</v>
      </c>
      <c r="BJ1134">
        <v>0.51689025562175706</v>
      </c>
      <c r="BK1134">
        <v>4.9663655583317302E-3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1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0.71482221795118195</v>
      </c>
      <c r="BX1134">
        <v>0</v>
      </c>
      <c r="BY1134">
        <v>1</v>
      </c>
      <c r="BZ1134">
        <v>0</v>
      </c>
      <c r="CA1134">
        <v>0</v>
      </c>
      <c r="CB1134">
        <v>0</v>
      </c>
      <c r="CC1134">
        <v>0</v>
      </c>
    </row>
    <row r="1135" spans="1:81" x14ac:dyDescent="0.45">
      <c r="A1135">
        <v>1</v>
      </c>
      <c r="B1135" t="s">
        <v>93</v>
      </c>
      <c r="C1135">
        <v>2040</v>
      </c>
      <c r="D1135" t="s">
        <v>88</v>
      </c>
      <c r="E1135" t="s">
        <v>302</v>
      </c>
      <c r="F1135" t="s">
        <v>85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8.7641745147030601E-4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8.7641745147030601E-4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8.7641745147030601E-4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0</v>
      </c>
      <c r="AW1135">
        <v>0.46717662886796102</v>
      </c>
      <c r="AX1135">
        <v>0</v>
      </c>
      <c r="AY1135">
        <v>0</v>
      </c>
      <c r="AZ1135">
        <v>0</v>
      </c>
      <c r="BA1135">
        <v>0</v>
      </c>
      <c r="BB1135">
        <v>0</v>
      </c>
      <c r="BC1135">
        <v>0</v>
      </c>
      <c r="BD1135">
        <v>0</v>
      </c>
      <c r="BE1135">
        <v>1.00903325004805E-2</v>
      </c>
      <c r="BF1135">
        <v>0</v>
      </c>
      <c r="BG1135">
        <v>0</v>
      </c>
      <c r="BH1135">
        <v>0</v>
      </c>
      <c r="BI1135">
        <v>0</v>
      </c>
      <c r="BJ1135">
        <v>0.51689025562175706</v>
      </c>
      <c r="BK1135">
        <v>4.9663655583317302E-3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1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1</v>
      </c>
      <c r="BX1135">
        <v>0</v>
      </c>
      <c r="BY1135">
        <v>1</v>
      </c>
      <c r="BZ1135">
        <v>0</v>
      </c>
      <c r="CA1135">
        <v>0</v>
      </c>
      <c r="CB1135">
        <v>0</v>
      </c>
      <c r="CC1135">
        <v>0</v>
      </c>
    </row>
    <row r="1136" spans="1:81" x14ac:dyDescent="0.45">
      <c r="A1136">
        <v>1</v>
      </c>
      <c r="B1136" t="s">
        <v>93</v>
      </c>
      <c r="C1136">
        <v>2040</v>
      </c>
      <c r="D1136" t="s">
        <v>88</v>
      </c>
      <c r="E1136" t="s">
        <v>302</v>
      </c>
      <c r="F1136" t="s">
        <v>86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-4.1321543944363498E-3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  <c r="AT1136">
        <v>0</v>
      </c>
      <c r="AU1136">
        <v>0</v>
      </c>
      <c r="AV1136">
        <v>0</v>
      </c>
      <c r="AW1136" s="1">
        <v>-2.35679385461318E-5</v>
      </c>
      <c r="AX1136">
        <v>0</v>
      </c>
      <c r="AY1136">
        <v>0</v>
      </c>
      <c r="AZ1136">
        <v>0</v>
      </c>
      <c r="BA1136">
        <v>0</v>
      </c>
      <c r="BB1136">
        <v>0</v>
      </c>
      <c r="BC1136">
        <v>0</v>
      </c>
      <c r="BD1136">
        <v>0</v>
      </c>
      <c r="BE1136">
        <v>-1.6142732330465699E-3</v>
      </c>
      <c r="BF1136">
        <v>0</v>
      </c>
      <c r="BG1136">
        <v>0</v>
      </c>
      <c r="BH1136">
        <v>0</v>
      </c>
      <c r="BI1136">
        <v>0</v>
      </c>
      <c r="BJ1136">
        <v>5.7430120660166804E-3</v>
      </c>
      <c r="BK1136" s="96" t="s">
        <v>422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 s="1">
        <v>-1.5916384634384599E-5</v>
      </c>
      <c r="BX1136">
        <v>0</v>
      </c>
      <c r="BY1136">
        <v>0</v>
      </c>
      <c r="BZ1136">
        <v>0</v>
      </c>
      <c r="CA1136">
        <v>0</v>
      </c>
      <c r="CB1136">
        <v>0</v>
      </c>
      <c r="CC1136">
        <v>0</v>
      </c>
    </row>
    <row r="1137" spans="1:81" x14ac:dyDescent="0.45">
      <c r="A1137">
        <v>1</v>
      </c>
      <c r="B1137" t="s">
        <v>93</v>
      </c>
      <c r="C1137">
        <v>2040</v>
      </c>
      <c r="D1137" t="s">
        <v>88</v>
      </c>
      <c r="E1137" t="s">
        <v>302</v>
      </c>
      <c r="F1137" t="s">
        <v>87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-4.1321543944363498E-3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-4.1321543944363498E-3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-4.1321543944363498E-3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0</v>
      </c>
      <c r="AW1137" s="1">
        <v>-2.35679385461318E-5</v>
      </c>
      <c r="AX1137">
        <v>0</v>
      </c>
      <c r="AY1137">
        <v>0</v>
      </c>
      <c r="AZ1137">
        <v>0</v>
      </c>
      <c r="BA1137">
        <v>0</v>
      </c>
      <c r="BB1137">
        <v>0</v>
      </c>
      <c r="BC1137">
        <v>0</v>
      </c>
      <c r="BD1137">
        <v>0</v>
      </c>
      <c r="BE1137">
        <v>-1.6142732330465699E-3</v>
      </c>
      <c r="BF1137">
        <v>0</v>
      </c>
      <c r="BG1137">
        <v>0</v>
      </c>
      <c r="BH1137">
        <v>0</v>
      </c>
      <c r="BI1137">
        <v>0</v>
      </c>
      <c r="BJ1137">
        <v>5.7430120660166804E-3</v>
      </c>
      <c r="BK1137" s="96" t="s">
        <v>422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BX1137">
        <v>0</v>
      </c>
      <c r="BY1137">
        <v>0</v>
      </c>
      <c r="BZ1137">
        <v>0</v>
      </c>
      <c r="CA1137">
        <v>0</v>
      </c>
      <c r="CB1137">
        <v>0</v>
      </c>
      <c r="CC1137">
        <v>0</v>
      </c>
    </row>
    <row r="1138" spans="1:81" x14ac:dyDescent="0.45">
      <c r="A1138">
        <v>1</v>
      </c>
      <c r="B1138" t="s">
        <v>93</v>
      </c>
      <c r="C1138">
        <v>2040</v>
      </c>
      <c r="D1138" t="s">
        <v>89</v>
      </c>
      <c r="E1138" t="s">
        <v>302</v>
      </c>
      <c r="F1138" t="s">
        <v>84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0.20710531614282801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0.21273365594458701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  <c r="AT1138">
        <v>0</v>
      </c>
      <c r="AU1138">
        <v>0</v>
      </c>
      <c r="AV1138">
        <v>0</v>
      </c>
      <c r="AW1138">
        <v>0.270838395830585</v>
      </c>
      <c r="AX1138">
        <v>0</v>
      </c>
      <c r="AY1138">
        <v>0</v>
      </c>
      <c r="AZ1138">
        <v>0</v>
      </c>
      <c r="BA1138">
        <v>0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0.49126936188234599</v>
      </c>
      <c r="BK1138">
        <v>2.5158586342481699E-2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1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0.59088773637522896</v>
      </c>
      <c r="BX1138">
        <v>0</v>
      </c>
      <c r="BY1138">
        <v>0.46862871703012499</v>
      </c>
      <c r="BZ1138">
        <v>0</v>
      </c>
      <c r="CA1138">
        <v>0</v>
      </c>
      <c r="CB1138">
        <v>0</v>
      </c>
      <c r="CC1138">
        <v>0</v>
      </c>
    </row>
    <row r="1139" spans="1:81" x14ac:dyDescent="0.45">
      <c r="A1139">
        <v>1</v>
      </c>
      <c r="B1139" t="s">
        <v>93</v>
      </c>
      <c r="C1139">
        <v>2040</v>
      </c>
      <c r="D1139" t="s">
        <v>89</v>
      </c>
      <c r="E1139" t="s">
        <v>302</v>
      </c>
      <c r="F1139" t="s">
        <v>85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0.21273365594458701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0.21273365594458701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0.21273365594458701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0</v>
      </c>
      <c r="AW1139">
        <v>0.270838395830585</v>
      </c>
      <c r="AX1139">
        <v>0</v>
      </c>
      <c r="AY1139">
        <v>0</v>
      </c>
      <c r="AZ1139">
        <v>0</v>
      </c>
      <c r="BA1139">
        <v>0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0.49126936188234599</v>
      </c>
      <c r="BK1139">
        <v>2.5158586342481699E-2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1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1</v>
      </c>
      <c r="BX1139">
        <v>0</v>
      </c>
      <c r="BY1139">
        <v>0.59088773637522896</v>
      </c>
      <c r="BZ1139">
        <v>0.40911226362477099</v>
      </c>
      <c r="CA1139">
        <v>0</v>
      </c>
      <c r="CB1139">
        <v>0</v>
      </c>
      <c r="CC1139">
        <v>0</v>
      </c>
    </row>
    <row r="1140" spans="1:81" x14ac:dyDescent="0.45">
      <c r="A1140">
        <v>1</v>
      </c>
      <c r="B1140" t="s">
        <v>93</v>
      </c>
      <c r="C1140">
        <v>2040</v>
      </c>
      <c r="D1140" t="s">
        <v>89</v>
      </c>
      <c r="E1140" t="s">
        <v>302</v>
      </c>
      <c r="F1140" t="s">
        <v>86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-3.0311090316083901E-3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-4.0562446582759802E-3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0</v>
      </c>
      <c r="AV1140">
        <v>0</v>
      </c>
      <c r="AW1140">
        <v>-5.0537478072465404E-4</v>
      </c>
      <c r="AX1140">
        <v>0</v>
      </c>
      <c r="AY1140">
        <v>0</v>
      </c>
      <c r="AZ1140">
        <v>0</v>
      </c>
      <c r="BA1140">
        <v>0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3.9711357567519499E-3</v>
      </c>
      <c r="BK1140">
        <v>5.9048368224865302E-4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 s="1">
        <v>-4.5023023528378802E-5</v>
      </c>
      <c r="BX1140">
        <v>0</v>
      </c>
      <c r="BY1140" s="1">
        <v>-1.8949624970343598E-5</v>
      </c>
      <c r="BZ1140">
        <v>0</v>
      </c>
      <c r="CA1140">
        <v>0</v>
      </c>
      <c r="CB1140">
        <v>0</v>
      </c>
      <c r="CC1140">
        <v>0</v>
      </c>
    </row>
    <row r="1141" spans="1:81" x14ac:dyDescent="0.45">
      <c r="A1141">
        <v>1</v>
      </c>
      <c r="B1141" t="s">
        <v>93</v>
      </c>
      <c r="C1141">
        <v>2040</v>
      </c>
      <c r="D1141" t="s">
        <v>89</v>
      </c>
      <c r="E1141" t="s">
        <v>302</v>
      </c>
      <c r="F1141" t="s">
        <v>87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-4.0562446582759802E-3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-4.0562446582759802E-3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-4.0562446582759802E-3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0</v>
      </c>
      <c r="AW1141">
        <v>-5.0537478072465404E-4</v>
      </c>
      <c r="AX1141">
        <v>0</v>
      </c>
      <c r="AY1141">
        <v>0</v>
      </c>
      <c r="AZ1141">
        <v>0</v>
      </c>
      <c r="BA1141">
        <v>0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3.9711357567519499E-3</v>
      </c>
      <c r="BK1141">
        <v>5.9048368224865302E-4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BX1141">
        <v>0</v>
      </c>
      <c r="BY1141" s="1">
        <v>-4.5023023528378802E-5</v>
      </c>
      <c r="BZ1141" s="96" t="s">
        <v>423</v>
      </c>
      <c r="CA1141">
        <v>0</v>
      </c>
      <c r="CB1141">
        <v>0</v>
      </c>
      <c r="CC1141">
        <v>0</v>
      </c>
    </row>
    <row r="1142" spans="1:81" x14ac:dyDescent="0.45">
      <c r="A1142">
        <v>1</v>
      </c>
      <c r="B1142" t="s">
        <v>93</v>
      </c>
      <c r="C1142">
        <v>2040</v>
      </c>
      <c r="D1142" t="s">
        <v>90</v>
      </c>
      <c r="E1142" t="s">
        <v>302</v>
      </c>
      <c r="F1142" t="s">
        <v>84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0.31304893350062701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0.31304893350062701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3.5967300959383698E-2</v>
      </c>
      <c r="AR1142">
        <v>0</v>
      </c>
      <c r="AS1142">
        <v>0</v>
      </c>
      <c r="AT1142">
        <v>0</v>
      </c>
      <c r="AU1142">
        <v>0</v>
      </c>
      <c r="AV1142">
        <v>0</v>
      </c>
      <c r="AW1142">
        <v>0.44603124161018698</v>
      </c>
      <c r="AX1142">
        <v>0</v>
      </c>
      <c r="AY1142">
        <v>0</v>
      </c>
      <c r="AZ1142">
        <v>0</v>
      </c>
      <c r="BA1142">
        <v>0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0.22225266145425299</v>
      </c>
      <c r="BK1142">
        <v>1.8667163434933399E-2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0.26733986072225002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1</v>
      </c>
      <c r="BX1142">
        <v>0</v>
      </c>
      <c r="BY1142">
        <v>0.73266013927774998</v>
      </c>
      <c r="BZ1142">
        <v>0</v>
      </c>
      <c r="CA1142">
        <v>0</v>
      </c>
      <c r="CB1142">
        <v>0</v>
      </c>
      <c r="CC1142">
        <v>0</v>
      </c>
    </row>
    <row r="1143" spans="1:81" x14ac:dyDescent="0.45">
      <c r="A1143">
        <v>1</v>
      </c>
      <c r="B1143" t="s">
        <v>93</v>
      </c>
      <c r="C1143">
        <v>2040</v>
      </c>
      <c r="D1143" t="s">
        <v>90</v>
      </c>
      <c r="E1143" t="s">
        <v>302</v>
      </c>
      <c r="F1143" t="s">
        <v>85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0.31304893350062701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0.31304893350062701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0.27708163254124402</v>
      </c>
      <c r="AQ1143">
        <v>3.5967300959383698E-2</v>
      </c>
      <c r="AR1143">
        <v>0</v>
      </c>
      <c r="AS1143">
        <v>0</v>
      </c>
      <c r="AT1143">
        <v>0</v>
      </c>
      <c r="AU1143">
        <v>0</v>
      </c>
      <c r="AV1143">
        <v>0</v>
      </c>
      <c r="AW1143">
        <v>0.44603124161018698</v>
      </c>
      <c r="AX1143">
        <v>0</v>
      </c>
      <c r="AY1143">
        <v>0</v>
      </c>
      <c r="AZ1143">
        <v>0</v>
      </c>
      <c r="BA1143">
        <v>0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0.22225266145425299</v>
      </c>
      <c r="BK1143">
        <v>1.8667163434933399E-2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1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1</v>
      </c>
      <c r="BX1143">
        <v>0</v>
      </c>
      <c r="BY1143">
        <v>1</v>
      </c>
      <c r="BZ1143">
        <v>0</v>
      </c>
      <c r="CA1143">
        <v>0</v>
      </c>
      <c r="CB1143">
        <v>0</v>
      </c>
      <c r="CC1143">
        <v>0</v>
      </c>
    </row>
    <row r="1144" spans="1:81" x14ac:dyDescent="0.45">
      <c r="A1144">
        <v>1</v>
      </c>
      <c r="B1144" t="s">
        <v>93</v>
      </c>
      <c r="C1144">
        <v>2040</v>
      </c>
      <c r="D1144" t="s">
        <v>90</v>
      </c>
      <c r="E1144" t="s">
        <v>302</v>
      </c>
      <c r="F1144" t="s">
        <v>86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-5.01984485993201E-4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-1.7599102777793299E-4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 s="96" t="s">
        <v>424</v>
      </c>
      <c r="AR1144">
        <v>0</v>
      </c>
      <c r="AS1144">
        <v>0</v>
      </c>
      <c r="AT1144">
        <v>0</v>
      </c>
      <c r="AU1144">
        <v>0</v>
      </c>
      <c r="AV1144">
        <v>0</v>
      </c>
      <c r="AW1144" s="96" t="s">
        <v>425</v>
      </c>
      <c r="AX1144">
        <v>0</v>
      </c>
      <c r="AY1144">
        <v>0</v>
      </c>
      <c r="AZ1144">
        <v>0</v>
      </c>
      <c r="BA1144">
        <v>0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4.7575055730486598E-4</v>
      </c>
      <c r="BK1144" s="96" t="s">
        <v>426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 s="1">
        <v>-7.6483042076302999E-6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BX1144">
        <v>0</v>
      </c>
      <c r="BY1144" s="96" t="s">
        <v>427</v>
      </c>
      <c r="BZ1144">
        <v>0</v>
      </c>
      <c r="CA1144">
        <v>0</v>
      </c>
      <c r="CB1144">
        <v>0</v>
      </c>
      <c r="CC1144">
        <v>0</v>
      </c>
    </row>
    <row r="1145" spans="1:81" x14ac:dyDescent="0.45">
      <c r="A1145">
        <v>1</v>
      </c>
      <c r="B1145" t="s">
        <v>93</v>
      </c>
      <c r="C1145">
        <v>2040</v>
      </c>
      <c r="D1145" t="s">
        <v>90</v>
      </c>
      <c r="E1145" t="s">
        <v>302</v>
      </c>
      <c r="F1145" t="s">
        <v>87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-5.01984485993201E-4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-5.01984485993201E-4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-5.1138517198073797E-4</v>
      </c>
      <c r="AQ1145" s="96" t="s">
        <v>424</v>
      </c>
      <c r="AR1145">
        <v>0</v>
      </c>
      <c r="AS1145">
        <v>0</v>
      </c>
      <c r="AT1145">
        <v>0</v>
      </c>
      <c r="AU1145">
        <v>0</v>
      </c>
      <c r="AV1145">
        <v>0</v>
      </c>
      <c r="AW1145" s="96" t="s">
        <v>425</v>
      </c>
      <c r="AX1145">
        <v>0</v>
      </c>
      <c r="AY1145">
        <v>0</v>
      </c>
      <c r="AZ1145">
        <v>0</v>
      </c>
      <c r="BA1145">
        <v>0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4.7575055730486598E-4</v>
      </c>
      <c r="BK1145" s="96" t="s">
        <v>426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BX1145">
        <v>0</v>
      </c>
      <c r="BY1145">
        <v>0</v>
      </c>
      <c r="BZ1145">
        <v>0</v>
      </c>
      <c r="CA1145">
        <v>0</v>
      </c>
      <c r="CB1145">
        <v>0</v>
      </c>
      <c r="CC1145">
        <v>0</v>
      </c>
    </row>
    <row r="1146" spans="1:81" x14ac:dyDescent="0.45">
      <c r="A1146">
        <v>1</v>
      </c>
      <c r="B1146" t="s">
        <v>93</v>
      </c>
      <c r="C1146">
        <v>2040</v>
      </c>
      <c r="D1146" t="s">
        <v>91</v>
      </c>
      <c r="E1146" t="s">
        <v>302</v>
      </c>
      <c r="F1146" t="s">
        <v>84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0</v>
      </c>
      <c r="AY1146">
        <v>0</v>
      </c>
      <c r="AZ1146">
        <v>0</v>
      </c>
      <c r="BA1146">
        <v>0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0.99187032171714695</v>
      </c>
      <c r="BK1146">
        <v>8.1296782828533202E-3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1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0.315223318296733</v>
      </c>
      <c r="BX1146">
        <v>0</v>
      </c>
      <c r="BY1146">
        <v>0</v>
      </c>
      <c r="BZ1146">
        <v>0</v>
      </c>
      <c r="CA1146">
        <v>0</v>
      </c>
      <c r="CB1146">
        <v>0</v>
      </c>
      <c r="CC1146">
        <v>0</v>
      </c>
    </row>
    <row r="1147" spans="1:81" x14ac:dyDescent="0.45">
      <c r="A1147">
        <v>1</v>
      </c>
      <c r="B1147" t="s">
        <v>93</v>
      </c>
      <c r="C1147">
        <v>2040</v>
      </c>
      <c r="D1147" t="s">
        <v>91</v>
      </c>
      <c r="E1147" t="s">
        <v>302</v>
      </c>
      <c r="F1147" t="s">
        <v>85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0</v>
      </c>
      <c r="AT1147">
        <v>0</v>
      </c>
      <c r="AU1147">
        <v>0</v>
      </c>
      <c r="AV1147">
        <v>0</v>
      </c>
      <c r="AW1147">
        <v>0</v>
      </c>
      <c r="AX1147">
        <v>0</v>
      </c>
      <c r="AY1147">
        <v>0</v>
      </c>
      <c r="AZ1147">
        <v>0</v>
      </c>
      <c r="BA1147">
        <v>0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0.99187032171714695</v>
      </c>
      <c r="BK1147">
        <v>8.1296782828533202E-3</v>
      </c>
      <c r="BL1147">
        <v>0</v>
      </c>
      <c r="BM1147">
        <v>0</v>
      </c>
      <c r="BN1147">
        <v>0</v>
      </c>
      <c r="BO1147">
        <v>0</v>
      </c>
      <c r="BP1147">
        <v>0</v>
      </c>
      <c r="BQ1147">
        <v>1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1</v>
      </c>
      <c r="BX1147">
        <v>0</v>
      </c>
      <c r="BY1147">
        <v>1</v>
      </c>
      <c r="BZ1147">
        <v>0</v>
      </c>
      <c r="CA1147">
        <v>0</v>
      </c>
      <c r="CB1147">
        <v>0</v>
      </c>
      <c r="CC1147">
        <v>0</v>
      </c>
    </row>
    <row r="1148" spans="1:81" x14ac:dyDescent="0.45">
      <c r="A1148">
        <v>1</v>
      </c>
      <c r="B1148" t="s">
        <v>93</v>
      </c>
      <c r="C1148">
        <v>2040</v>
      </c>
      <c r="D1148" t="s">
        <v>91</v>
      </c>
      <c r="E1148" t="s">
        <v>302</v>
      </c>
      <c r="F1148" t="s">
        <v>86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0</v>
      </c>
      <c r="AW1148">
        <v>0</v>
      </c>
      <c r="AX1148">
        <v>0</v>
      </c>
      <c r="AY1148">
        <v>0</v>
      </c>
      <c r="AZ1148">
        <v>0</v>
      </c>
      <c r="BA1148">
        <v>0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-1.4831798144532301E-4</v>
      </c>
      <c r="BK1148">
        <v>1.4831798144542699E-4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 s="1">
        <v>-6.5200442112667303E-5</v>
      </c>
      <c r="BX1148">
        <v>0</v>
      </c>
      <c r="BY1148">
        <v>0</v>
      </c>
      <c r="BZ1148">
        <v>0</v>
      </c>
      <c r="CA1148">
        <v>0</v>
      </c>
      <c r="CB1148">
        <v>0</v>
      </c>
      <c r="CC1148">
        <v>0</v>
      </c>
    </row>
    <row r="1149" spans="1:81" x14ac:dyDescent="0.45">
      <c r="A1149">
        <v>1</v>
      </c>
      <c r="B1149" t="s">
        <v>93</v>
      </c>
      <c r="C1149">
        <v>2040</v>
      </c>
      <c r="D1149" t="s">
        <v>91</v>
      </c>
      <c r="E1149" t="s">
        <v>302</v>
      </c>
      <c r="F1149" t="s">
        <v>87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>
        <v>0</v>
      </c>
      <c r="AT1149">
        <v>0</v>
      </c>
      <c r="AU1149">
        <v>0</v>
      </c>
      <c r="AV1149">
        <v>0</v>
      </c>
      <c r="AW1149">
        <v>0</v>
      </c>
      <c r="AX1149">
        <v>0</v>
      </c>
      <c r="AY1149">
        <v>0</v>
      </c>
      <c r="AZ1149">
        <v>0</v>
      </c>
      <c r="BA1149">
        <v>0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-1.4831798144532301E-4</v>
      </c>
      <c r="BK1149">
        <v>1.4831798144542699E-4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BX1149">
        <v>0</v>
      </c>
      <c r="BY1149">
        <v>0</v>
      </c>
      <c r="BZ1149">
        <v>0</v>
      </c>
      <c r="CA1149">
        <v>0</v>
      </c>
      <c r="CB1149">
        <v>0</v>
      </c>
      <c r="CC1149">
        <v>0</v>
      </c>
    </row>
    <row r="1150" spans="1:81" x14ac:dyDescent="0.45">
      <c r="A1150">
        <v>1</v>
      </c>
      <c r="B1150" t="s">
        <v>93</v>
      </c>
      <c r="C1150">
        <v>2040</v>
      </c>
      <c r="D1150" t="s">
        <v>92</v>
      </c>
      <c r="E1150" t="s">
        <v>302</v>
      </c>
      <c r="F1150" t="s">
        <v>84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0.18348690696352399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0.18546939201393101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1.1809458360618001E-2</v>
      </c>
      <c r="AR1150">
        <v>0</v>
      </c>
      <c r="AS1150">
        <v>0</v>
      </c>
      <c r="AT1150">
        <v>0</v>
      </c>
      <c r="AU1150">
        <v>0</v>
      </c>
      <c r="AV1150">
        <v>0</v>
      </c>
      <c r="AW1150">
        <v>0.36455867220275301</v>
      </c>
      <c r="AX1150">
        <v>0</v>
      </c>
      <c r="AY1150">
        <v>0</v>
      </c>
      <c r="AZ1150">
        <v>0</v>
      </c>
      <c r="BA1150">
        <v>0</v>
      </c>
      <c r="BB1150">
        <v>0</v>
      </c>
      <c r="BC1150">
        <v>0</v>
      </c>
      <c r="BD1150">
        <v>0</v>
      </c>
      <c r="BE1150">
        <v>2.3611720768239898E-3</v>
      </c>
      <c r="BF1150">
        <v>0</v>
      </c>
      <c r="BG1150">
        <v>0</v>
      </c>
      <c r="BH1150">
        <v>0</v>
      </c>
      <c r="BI1150">
        <v>0</v>
      </c>
      <c r="BJ1150">
        <v>0.429659559463758</v>
      </c>
      <c r="BK1150">
        <v>1.7746119582346901E-2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0.75943929134254895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0.73099009117272495</v>
      </c>
      <c r="BX1150">
        <v>0</v>
      </c>
      <c r="BY1150">
        <v>0.65670626839465496</v>
      </c>
      <c r="BZ1150">
        <v>0</v>
      </c>
      <c r="CA1150">
        <v>0</v>
      </c>
      <c r="CB1150">
        <v>0</v>
      </c>
      <c r="CC1150">
        <v>0</v>
      </c>
    </row>
    <row r="1151" spans="1:81" x14ac:dyDescent="0.45">
      <c r="A1151">
        <v>1</v>
      </c>
      <c r="B1151" t="s">
        <v>93</v>
      </c>
      <c r="C1151">
        <v>2040</v>
      </c>
      <c r="D1151" t="s">
        <v>92</v>
      </c>
      <c r="E1151" t="s">
        <v>302</v>
      </c>
      <c r="F1151" t="s">
        <v>85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0.185674476674318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0.185674476674318</v>
      </c>
      <c r="AG1151">
        <v>0</v>
      </c>
      <c r="AH1151">
        <v>0</v>
      </c>
      <c r="AI1151">
        <v>0</v>
      </c>
      <c r="AJ1151">
        <v>0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0.17386501831369999</v>
      </c>
      <c r="AQ1151">
        <v>1.1809458360618001E-2</v>
      </c>
      <c r="AR1151">
        <v>0</v>
      </c>
      <c r="AS1151">
        <v>0</v>
      </c>
      <c r="AT1151">
        <v>0</v>
      </c>
      <c r="AU1151">
        <v>0</v>
      </c>
      <c r="AV1151">
        <v>0</v>
      </c>
      <c r="AW1151">
        <v>0.36455867220275301</v>
      </c>
      <c r="AX1151">
        <v>0</v>
      </c>
      <c r="AY1151">
        <v>0</v>
      </c>
      <c r="AZ1151">
        <v>0</v>
      </c>
      <c r="BA1151">
        <v>0</v>
      </c>
      <c r="BB1151">
        <v>0</v>
      </c>
      <c r="BC1151">
        <v>0</v>
      </c>
      <c r="BD1151">
        <v>0</v>
      </c>
      <c r="BE1151">
        <v>2.3611720768239898E-3</v>
      </c>
      <c r="BF1151">
        <v>0</v>
      </c>
      <c r="BG1151">
        <v>0</v>
      </c>
      <c r="BH1151">
        <v>0</v>
      </c>
      <c r="BI1151">
        <v>0</v>
      </c>
      <c r="BJ1151">
        <v>0.429659559463758</v>
      </c>
      <c r="BK1151">
        <v>1.7746119582346901E-2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1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1</v>
      </c>
      <c r="BX1151">
        <v>0</v>
      </c>
      <c r="BY1151">
        <v>0.840990127152489</v>
      </c>
      <c r="BZ1151">
        <v>0.159009872847511</v>
      </c>
      <c r="CA1151">
        <v>0</v>
      </c>
      <c r="CB1151">
        <v>0</v>
      </c>
      <c r="CC1151">
        <v>0</v>
      </c>
    </row>
    <row r="1152" spans="1:81" x14ac:dyDescent="0.45">
      <c r="A1152">
        <v>1</v>
      </c>
      <c r="B1152" t="s">
        <v>93</v>
      </c>
      <c r="C1152">
        <v>2040</v>
      </c>
      <c r="D1152" t="s">
        <v>92</v>
      </c>
      <c r="E1152" t="s">
        <v>302</v>
      </c>
      <c r="F1152" t="s">
        <v>86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-2.31022029674177E-3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-1.63467081971724E-3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 s="96" t="s">
        <v>428</v>
      </c>
      <c r="AR1152">
        <v>0</v>
      </c>
      <c r="AS1152">
        <v>0</v>
      </c>
      <c r="AT1152">
        <v>0</v>
      </c>
      <c r="AU1152">
        <v>0</v>
      </c>
      <c r="AV1152">
        <v>0</v>
      </c>
      <c r="AW1152">
        <v>-2.0407806461542101E-4</v>
      </c>
      <c r="AX1152">
        <v>0</v>
      </c>
      <c r="AY1152">
        <v>0</v>
      </c>
      <c r="AZ1152">
        <v>0</v>
      </c>
      <c r="BA1152">
        <v>0</v>
      </c>
      <c r="BB1152">
        <v>0</v>
      </c>
      <c r="BC1152">
        <v>0</v>
      </c>
      <c r="BD1152">
        <v>0</v>
      </c>
      <c r="BE1152">
        <v>-3.7772594172495602E-4</v>
      </c>
      <c r="BF1152">
        <v>0</v>
      </c>
      <c r="BG1152">
        <v>0</v>
      </c>
      <c r="BH1152">
        <v>0</v>
      </c>
      <c r="BI1152">
        <v>0</v>
      </c>
      <c r="BJ1152">
        <v>3.0435871459662499E-3</v>
      </c>
      <c r="BK1152">
        <v>2.4685490225826898E-4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 s="1">
        <v>-1.2608570076899599E-8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 s="1">
        <v>-2.2239714939309399E-5</v>
      </c>
      <c r="BX1152">
        <v>0</v>
      </c>
      <c r="BY1152" s="1">
        <v>-4.12169817987085E-6</v>
      </c>
      <c r="BZ1152">
        <v>0</v>
      </c>
      <c r="CA1152">
        <v>0</v>
      </c>
      <c r="CB1152">
        <v>0</v>
      </c>
      <c r="CC1152">
        <v>0</v>
      </c>
    </row>
    <row r="1153" spans="1:81" x14ac:dyDescent="0.45">
      <c r="A1153">
        <v>1</v>
      </c>
      <c r="B1153" t="s">
        <v>93</v>
      </c>
      <c r="C1153">
        <v>2040</v>
      </c>
      <c r="D1153" t="s">
        <v>92</v>
      </c>
      <c r="E1153" t="s">
        <v>302</v>
      </c>
      <c r="F1153" t="s">
        <v>87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-2.70863804188415E-3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-2.70863804188415E-3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-2.7116020210658201E-3</v>
      </c>
      <c r="AQ1153" s="96" t="s">
        <v>428</v>
      </c>
      <c r="AR1153">
        <v>0</v>
      </c>
      <c r="AS1153">
        <v>0</v>
      </c>
      <c r="AT1153">
        <v>0</v>
      </c>
      <c r="AU1153">
        <v>0</v>
      </c>
      <c r="AV1153">
        <v>0</v>
      </c>
      <c r="AW1153">
        <v>-2.0407806461542101E-4</v>
      </c>
      <c r="AX1153">
        <v>0</v>
      </c>
      <c r="AY1153">
        <v>0</v>
      </c>
      <c r="AZ1153">
        <v>0</v>
      </c>
      <c r="BA1153">
        <v>0</v>
      </c>
      <c r="BB1153">
        <v>0</v>
      </c>
      <c r="BC1153">
        <v>0</v>
      </c>
      <c r="BD1153">
        <v>0</v>
      </c>
      <c r="BE1153">
        <v>-3.7772594172495602E-4</v>
      </c>
      <c r="BF1153">
        <v>0</v>
      </c>
      <c r="BG1153">
        <v>0</v>
      </c>
      <c r="BH1153">
        <v>0</v>
      </c>
      <c r="BI1153">
        <v>0</v>
      </c>
      <c r="BJ1153">
        <v>3.0435871459662499E-3</v>
      </c>
      <c r="BK1153">
        <v>2.4685490225826898E-4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BX1153">
        <v>0</v>
      </c>
      <c r="BY1153" s="1">
        <v>-1.88666870137855E-5</v>
      </c>
      <c r="BZ1153" s="96" t="s">
        <v>429</v>
      </c>
      <c r="CA1153">
        <v>0</v>
      </c>
      <c r="CB1153">
        <v>0</v>
      </c>
      <c r="CC1153">
        <v>0</v>
      </c>
    </row>
    <row r="1154" spans="1:81" x14ac:dyDescent="0.45">
      <c r="A1154">
        <v>1</v>
      </c>
      <c r="B1154" t="s">
        <v>93</v>
      </c>
      <c r="C1154">
        <v>2041</v>
      </c>
      <c r="D1154" t="s">
        <v>82</v>
      </c>
      <c r="E1154" t="s">
        <v>302</v>
      </c>
      <c r="F1154" t="s">
        <v>84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0</v>
      </c>
      <c r="AW1154">
        <v>0.114088709911058</v>
      </c>
      <c r="AX1154">
        <v>0</v>
      </c>
      <c r="AY1154">
        <v>0</v>
      </c>
      <c r="AZ1154">
        <v>0</v>
      </c>
      <c r="BA1154">
        <v>0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0.86873134976967903</v>
      </c>
      <c r="BK1154">
        <v>1.7179940319262999E-2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1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BX1154">
        <v>0</v>
      </c>
      <c r="BY1154">
        <v>0</v>
      </c>
      <c r="BZ1154">
        <v>0</v>
      </c>
      <c r="CA1154">
        <v>0</v>
      </c>
      <c r="CB1154">
        <v>0</v>
      </c>
      <c r="CC1154">
        <v>0</v>
      </c>
    </row>
    <row r="1155" spans="1:81" x14ac:dyDescent="0.45">
      <c r="A1155">
        <v>1</v>
      </c>
      <c r="B1155" t="s">
        <v>93</v>
      </c>
      <c r="C1155">
        <v>2041</v>
      </c>
      <c r="D1155" t="s">
        <v>82</v>
      </c>
      <c r="E1155" t="s">
        <v>302</v>
      </c>
      <c r="F1155" t="s">
        <v>85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0</v>
      </c>
      <c r="AW1155">
        <v>0.114088709911058</v>
      </c>
      <c r="AX1155">
        <v>0</v>
      </c>
      <c r="AY1155">
        <v>0</v>
      </c>
      <c r="AZ1155">
        <v>0</v>
      </c>
      <c r="BA1155">
        <v>0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0.86873134976967903</v>
      </c>
      <c r="BK1155">
        <v>1.7179940319262999E-2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1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1</v>
      </c>
      <c r="BX1155">
        <v>0</v>
      </c>
      <c r="BY1155">
        <v>1</v>
      </c>
      <c r="BZ1155">
        <v>0</v>
      </c>
      <c r="CA1155">
        <v>0</v>
      </c>
      <c r="CB1155">
        <v>0</v>
      </c>
      <c r="CC1155">
        <v>0</v>
      </c>
    </row>
    <row r="1156" spans="1:81" x14ac:dyDescent="0.45">
      <c r="A1156">
        <v>1</v>
      </c>
      <c r="B1156" t="s">
        <v>93</v>
      </c>
      <c r="C1156">
        <v>2041</v>
      </c>
      <c r="D1156" t="s">
        <v>82</v>
      </c>
      <c r="E1156" t="s">
        <v>302</v>
      </c>
      <c r="F1156" t="s">
        <v>86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0</v>
      </c>
      <c r="AW1156" s="1">
        <v>-9.60364898917737E-5</v>
      </c>
      <c r="AX1156">
        <v>0</v>
      </c>
      <c r="AY1156">
        <v>0</v>
      </c>
      <c r="AZ1156">
        <v>0</v>
      </c>
      <c r="BA1156">
        <v>0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 s="96" t="s">
        <v>430</v>
      </c>
      <c r="BK1156" s="96" t="s">
        <v>431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BX1156">
        <v>0</v>
      </c>
      <c r="BY1156">
        <v>0</v>
      </c>
      <c r="BZ1156">
        <v>0</v>
      </c>
      <c r="CA1156">
        <v>0</v>
      </c>
      <c r="CB1156">
        <v>0</v>
      </c>
      <c r="CC1156">
        <v>0</v>
      </c>
    </row>
    <row r="1157" spans="1:81" x14ac:dyDescent="0.45">
      <c r="A1157">
        <v>1</v>
      </c>
      <c r="B1157" t="s">
        <v>93</v>
      </c>
      <c r="C1157">
        <v>2041</v>
      </c>
      <c r="D1157" t="s">
        <v>82</v>
      </c>
      <c r="E1157" t="s">
        <v>302</v>
      </c>
      <c r="F1157" t="s">
        <v>87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  <c r="AS1157">
        <v>0</v>
      </c>
      <c r="AT1157">
        <v>0</v>
      </c>
      <c r="AU1157">
        <v>0</v>
      </c>
      <c r="AV1157">
        <v>0</v>
      </c>
      <c r="AW1157" s="1">
        <v>-9.60364898917737E-5</v>
      </c>
      <c r="AX1157">
        <v>0</v>
      </c>
      <c r="AY1157">
        <v>0</v>
      </c>
      <c r="AZ1157">
        <v>0</v>
      </c>
      <c r="BA1157">
        <v>0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 s="96" t="s">
        <v>430</v>
      </c>
      <c r="BK1157" s="96" t="s">
        <v>431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BX1157">
        <v>0</v>
      </c>
      <c r="BY1157">
        <v>0</v>
      </c>
      <c r="BZ1157">
        <v>0</v>
      </c>
      <c r="CA1157">
        <v>0</v>
      </c>
      <c r="CB1157">
        <v>0</v>
      </c>
      <c r="CC1157">
        <v>0</v>
      </c>
    </row>
    <row r="1158" spans="1:81" x14ac:dyDescent="0.45">
      <c r="A1158">
        <v>1</v>
      </c>
      <c r="B1158" t="s">
        <v>93</v>
      </c>
      <c r="C1158">
        <v>2041</v>
      </c>
      <c r="D1158" t="s">
        <v>88</v>
      </c>
      <c r="E1158" t="s">
        <v>302</v>
      </c>
      <c r="F1158" t="s">
        <v>84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8.7811731647348098E-4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0</v>
      </c>
      <c r="AW1158">
        <v>0.46717750187077201</v>
      </c>
      <c r="AX1158">
        <v>0</v>
      </c>
      <c r="AY1158">
        <v>0</v>
      </c>
      <c r="AZ1158">
        <v>0</v>
      </c>
      <c r="BA1158">
        <v>0</v>
      </c>
      <c r="BB1158">
        <v>0</v>
      </c>
      <c r="BC1158">
        <v>0</v>
      </c>
      <c r="BD1158">
        <v>0</v>
      </c>
      <c r="BE1158">
        <v>1.00792596325652E-2</v>
      </c>
      <c r="BF1158">
        <v>0</v>
      </c>
      <c r="BG1158">
        <v>0</v>
      </c>
      <c r="BH1158">
        <v>0</v>
      </c>
      <c r="BI1158">
        <v>0</v>
      </c>
      <c r="BJ1158">
        <v>0.51690184939142603</v>
      </c>
      <c r="BK1158">
        <v>4.9632717887631503E-3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1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0.71481803882042105</v>
      </c>
      <c r="BX1158">
        <v>0</v>
      </c>
      <c r="BY1158">
        <v>1</v>
      </c>
      <c r="BZ1158">
        <v>0</v>
      </c>
      <c r="CA1158">
        <v>0</v>
      </c>
      <c r="CB1158">
        <v>0</v>
      </c>
      <c r="CC1158">
        <v>0</v>
      </c>
    </row>
    <row r="1159" spans="1:81" x14ac:dyDescent="0.45">
      <c r="A1159">
        <v>1</v>
      </c>
      <c r="B1159" t="s">
        <v>93</v>
      </c>
      <c r="C1159">
        <v>2041</v>
      </c>
      <c r="D1159" t="s">
        <v>88</v>
      </c>
      <c r="E1159" t="s">
        <v>302</v>
      </c>
      <c r="F1159" t="s">
        <v>85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8.7811731647348098E-4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8.7811731647348098E-4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8.7811731647348098E-4</v>
      </c>
      <c r="AQ1159">
        <v>0</v>
      </c>
      <c r="AR1159">
        <v>0</v>
      </c>
      <c r="AS1159">
        <v>0</v>
      </c>
      <c r="AT1159">
        <v>0</v>
      </c>
      <c r="AU1159">
        <v>0</v>
      </c>
      <c r="AV1159">
        <v>0</v>
      </c>
      <c r="AW1159">
        <v>0.46717750187077201</v>
      </c>
      <c r="AX1159">
        <v>0</v>
      </c>
      <c r="AY1159">
        <v>0</v>
      </c>
      <c r="AZ1159">
        <v>0</v>
      </c>
      <c r="BA1159">
        <v>0</v>
      </c>
      <c r="BB1159">
        <v>0</v>
      </c>
      <c r="BC1159">
        <v>0</v>
      </c>
      <c r="BD1159">
        <v>0</v>
      </c>
      <c r="BE1159">
        <v>1.00792596325652E-2</v>
      </c>
      <c r="BF1159">
        <v>0</v>
      </c>
      <c r="BG1159">
        <v>0</v>
      </c>
      <c r="BH1159">
        <v>0</v>
      </c>
      <c r="BI1159">
        <v>0</v>
      </c>
      <c r="BJ1159">
        <v>0.51690184939142603</v>
      </c>
      <c r="BK1159">
        <v>4.9632717887631503E-3</v>
      </c>
      <c r="BL1159">
        <v>0</v>
      </c>
      <c r="BM1159">
        <v>0</v>
      </c>
      <c r="BN1159">
        <v>0</v>
      </c>
      <c r="BO1159">
        <v>0</v>
      </c>
      <c r="BP1159">
        <v>0</v>
      </c>
      <c r="BQ1159">
        <v>1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1</v>
      </c>
      <c r="BX1159">
        <v>0</v>
      </c>
      <c r="BY1159">
        <v>1</v>
      </c>
      <c r="BZ1159">
        <v>0</v>
      </c>
      <c r="CA1159">
        <v>0</v>
      </c>
      <c r="CB1159">
        <v>0</v>
      </c>
      <c r="CC1159">
        <v>0</v>
      </c>
    </row>
    <row r="1160" spans="1:81" x14ac:dyDescent="0.45">
      <c r="A1160">
        <v>1</v>
      </c>
      <c r="B1160" t="s">
        <v>93</v>
      </c>
      <c r="C1160">
        <v>2041</v>
      </c>
      <c r="D1160" t="s">
        <v>88</v>
      </c>
      <c r="E1160" t="s">
        <v>302</v>
      </c>
      <c r="F1160" t="s">
        <v>86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-4.1192103158087202E-3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  <c r="AS1160">
        <v>0</v>
      </c>
      <c r="AT1160">
        <v>0</v>
      </c>
      <c r="AU1160">
        <v>0</v>
      </c>
      <c r="AV1160">
        <v>0</v>
      </c>
      <c r="AW1160" s="1">
        <v>-2.49108955107102E-5</v>
      </c>
      <c r="AX1160">
        <v>0</v>
      </c>
      <c r="AY1160">
        <v>0</v>
      </c>
      <c r="AZ1160">
        <v>0</v>
      </c>
      <c r="BA1160">
        <v>0</v>
      </c>
      <c r="BB1160">
        <v>0</v>
      </c>
      <c r="BC1160">
        <v>0</v>
      </c>
      <c r="BD1160">
        <v>0</v>
      </c>
      <c r="BE1160">
        <v>-1.61807563505337E-3</v>
      </c>
      <c r="BF1160">
        <v>0</v>
      </c>
      <c r="BG1160">
        <v>0</v>
      </c>
      <c r="BH1160">
        <v>0</v>
      </c>
      <c r="BI1160">
        <v>0</v>
      </c>
      <c r="BJ1160">
        <v>5.7389876673675797E-3</v>
      </c>
      <c r="BK1160" s="96" t="s">
        <v>432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 s="1">
        <v>-1.3602013357538701E-5</v>
      </c>
      <c r="BX1160">
        <v>0</v>
      </c>
      <c r="BY1160">
        <v>0</v>
      </c>
      <c r="BZ1160">
        <v>0</v>
      </c>
      <c r="CA1160">
        <v>0</v>
      </c>
      <c r="CB1160">
        <v>0</v>
      </c>
      <c r="CC1160">
        <v>0</v>
      </c>
    </row>
    <row r="1161" spans="1:81" x14ac:dyDescent="0.45">
      <c r="A1161">
        <v>1</v>
      </c>
      <c r="B1161" t="s">
        <v>93</v>
      </c>
      <c r="C1161">
        <v>2041</v>
      </c>
      <c r="D1161" t="s">
        <v>88</v>
      </c>
      <c r="E1161" t="s">
        <v>302</v>
      </c>
      <c r="F1161" t="s">
        <v>87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-4.1192103158087202E-3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-4.1192103158087202E-3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-4.1192103158087202E-3</v>
      </c>
      <c r="AQ1161">
        <v>0</v>
      </c>
      <c r="AR1161">
        <v>0</v>
      </c>
      <c r="AS1161">
        <v>0</v>
      </c>
      <c r="AT1161">
        <v>0</v>
      </c>
      <c r="AU1161">
        <v>0</v>
      </c>
      <c r="AV1161">
        <v>0</v>
      </c>
      <c r="AW1161" s="1">
        <v>-2.49108955107102E-5</v>
      </c>
      <c r="AX1161">
        <v>0</v>
      </c>
      <c r="AY1161">
        <v>0</v>
      </c>
      <c r="AZ1161">
        <v>0</v>
      </c>
      <c r="BA1161">
        <v>0</v>
      </c>
      <c r="BB1161">
        <v>0</v>
      </c>
      <c r="BC1161">
        <v>0</v>
      </c>
      <c r="BD1161">
        <v>0</v>
      </c>
      <c r="BE1161">
        <v>-1.61807563505337E-3</v>
      </c>
      <c r="BF1161">
        <v>0</v>
      </c>
      <c r="BG1161">
        <v>0</v>
      </c>
      <c r="BH1161">
        <v>0</v>
      </c>
      <c r="BI1161">
        <v>0</v>
      </c>
      <c r="BJ1161">
        <v>5.7389876673675797E-3</v>
      </c>
      <c r="BK1161" s="96" t="s">
        <v>432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BX1161">
        <v>0</v>
      </c>
      <c r="BY1161">
        <v>0</v>
      </c>
      <c r="BZ1161">
        <v>0</v>
      </c>
      <c r="CA1161">
        <v>0</v>
      </c>
      <c r="CB1161">
        <v>0</v>
      </c>
      <c r="CC1161">
        <v>0</v>
      </c>
    </row>
    <row r="1162" spans="1:81" x14ac:dyDescent="0.45">
      <c r="A1162">
        <v>1</v>
      </c>
      <c r="B1162" t="s">
        <v>93</v>
      </c>
      <c r="C1162">
        <v>2041</v>
      </c>
      <c r="D1162" t="s">
        <v>89</v>
      </c>
      <c r="E1162" t="s">
        <v>302</v>
      </c>
      <c r="F1162" t="s">
        <v>84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0.18891532475891601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0.194542716917807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0</v>
      </c>
      <c r="AT1162">
        <v>0</v>
      </c>
      <c r="AU1162">
        <v>0</v>
      </c>
      <c r="AV1162">
        <v>0</v>
      </c>
      <c r="AW1162">
        <v>0.27084813167361999</v>
      </c>
      <c r="AX1162">
        <v>0</v>
      </c>
      <c r="AY1162">
        <v>0</v>
      </c>
      <c r="AZ1162">
        <v>0</v>
      </c>
      <c r="BA1162">
        <v>0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0.50944450191372703</v>
      </c>
      <c r="BK1162">
        <v>2.5164649494844999E-2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1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0.59087157914094901</v>
      </c>
      <c r="BX1162">
        <v>0</v>
      </c>
      <c r="BY1162">
        <v>0.468613725963473</v>
      </c>
      <c r="BZ1162">
        <v>0</v>
      </c>
      <c r="CA1162">
        <v>0</v>
      </c>
      <c r="CB1162">
        <v>0</v>
      </c>
      <c r="CC1162">
        <v>0</v>
      </c>
    </row>
    <row r="1163" spans="1:81" x14ac:dyDescent="0.45">
      <c r="A1163">
        <v>1</v>
      </c>
      <c r="B1163" t="s">
        <v>93</v>
      </c>
      <c r="C1163">
        <v>2041</v>
      </c>
      <c r="D1163" t="s">
        <v>89</v>
      </c>
      <c r="E1163" t="s">
        <v>302</v>
      </c>
      <c r="F1163" t="s">
        <v>85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0.194542716917807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0.194542716917807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0.194542716917807</v>
      </c>
      <c r="AQ1163">
        <v>0</v>
      </c>
      <c r="AR1163">
        <v>0</v>
      </c>
      <c r="AS1163">
        <v>0</v>
      </c>
      <c r="AT1163">
        <v>0</v>
      </c>
      <c r="AU1163">
        <v>0</v>
      </c>
      <c r="AV1163">
        <v>0</v>
      </c>
      <c r="AW1163">
        <v>0.27084813167361999</v>
      </c>
      <c r="AX1163">
        <v>0</v>
      </c>
      <c r="AY1163">
        <v>0</v>
      </c>
      <c r="AZ1163">
        <v>0</v>
      </c>
      <c r="BA1163">
        <v>0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0.50944450191372703</v>
      </c>
      <c r="BK1163">
        <v>2.5164649494844999E-2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1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1</v>
      </c>
      <c r="BX1163">
        <v>0</v>
      </c>
      <c r="BY1163">
        <v>0.59087157914094901</v>
      </c>
      <c r="BZ1163">
        <v>0.40912842085905099</v>
      </c>
      <c r="CA1163">
        <v>0</v>
      </c>
      <c r="CB1163">
        <v>0</v>
      </c>
      <c r="CC1163">
        <v>0</v>
      </c>
    </row>
    <row r="1164" spans="1:81" x14ac:dyDescent="0.45">
      <c r="A1164">
        <v>1</v>
      </c>
      <c r="B1164" t="s">
        <v>93</v>
      </c>
      <c r="C1164">
        <v>2041</v>
      </c>
      <c r="D1164" t="s">
        <v>89</v>
      </c>
      <c r="E1164" t="s">
        <v>302</v>
      </c>
      <c r="F1164" t="s">
        <v>86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-7.7534183881237404E-3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-8.7784257134073396E-3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0</v>
      </c>
      <c r="AW1164">
        <v>-5.0494431406777895E-4</v>
      </c>
      <c r="AX1164">
        <v>0</v>
      </c>
      <c r="AY1164">
        <v>0</v>
      </c>
      <c r="AZ1164">
        <v>0</v>
      </c>
      <c r="BA1164">
        <v>0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8.7031754335452592E-3</v>
      </c>
      <c r="BK1164">
        <v>5.8019459392989704E-4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 s="1">
        <v>-4.4930257231734501E-5</v>
      </c>
      <c r="BX1164">
        <v>0</v>
      </c>
      <c r="BY1164" s="1">
        <v>-2.18425362435992E-5</v>
      </c>
      <c r="BZ1164">
        <v>0</v>
      </c>
      <c r="CA1164">
        <v>0</v>
      </c>
      <c r="CB1164">
        <v>0</v>
      </c>
      <c r="CC1164">
        <v>0</v>
      </c>
    </row>
    <row r="1165" spans="1:81" x14ac:dyDescent="0.45">
      <c r="A1165">
        <v>1</v>
      </c>
      <c r="B1165" t="s">
        <v>93</v>
      </c>
      <c r="C1165">
        <v>2041</v>
      </c>
      <c r="D1165" t="s">
        <v>89</v>
      </c>
      <c r="E1165" t="s">
        <v>302</v>
      </c>
      <c r="F1165" t="s">
        <v>87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-8.7784257134073396E-3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-8.7784257134073396E-3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-8.7784257134073396E-3</v>
      </c>
      <c r="AQ1165">
        <v>0</v>
      </c>
      <c r="AR1165">
        <v>0</v>
      </c>
      <c r="AS1165">
        <v>0</v>
      </c>
      <c r="AT1165">
        <v>0</v>
      </c>
      <c r="AU1165">
        <v>0</v>
      </c>
      <c r="AV1165">
        <v>0</v>
      </c>
      <c r="AW1165">
        <v>-5.0494431406777895E-4</v>
      </c>
      <c r="AX1165">
        <v>0</v>
      </c>
      <c r="AY1165">
        <v>0</v>
      </c>
      <c r="AZ1165">
        <v>0</v>
      </c>
      <c r="BA1165">
        <v>0</v>
      </c>
      <c r="BB1165">
        <v>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8.7031754335452592E-3</v>
      </c>
      <c r="BK1165">
        <v>5.8019459392989704E-4</v>
      </c>
      <c r="BL1165">
        <v>0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BX1165">
        <v>0</v>
      </c>
      <c r="BY1165" s="1">
        <v>-4.4930257231734501E-5</v>
      </c>
      <c r="BZ1165" s="96" t="s">
        <v>433</v>
      </c>
      <c r="CA1165">
        <v>0</v>
      </c>
      <c r="CB1165">
        <v>0</v>
      </c>
      <c r="CC1165">
        <v>0</v>
      </c>
    </row>
    <row r="1166" spans="1:81" x14ac:dyDescent="0.45">
      <c r="A1166">
        <v>1</v>
      </c>
      <c r="B1166" t="s">
        <v>93</v>
      </c>
      <c r="C1166">
        <v>2041</v>
      </c>
      <c r="D1166" t="s">
        <v>90</v>
      </c>
      <c r="E1166" t="s">
        <v>302</v>
      </c>
      <c r="F1166" t="s">
        <v>84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0.31304707460485498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0.31304707460485498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3.5970537898308397E-2</v>
      </c>
      <c r="AR1166">
        <v>0</v>
      </c>
      <c r="AS1166">
        <v>0</v>
      </c>
      <c r="AT1166">
        <v>0</v>
      </c>
      <c r="AU1166">
        <v>0</v>
      </c>
      <c r="AV1166">
        <v>0</v>
      </c>
      <c r="AW1166">
        <v>0.446031949020878</v>
      </c>
      <c r="AX1166">
        <v>0</v>
      </c>
      <c r="AY1166">
        <v>0</v>
      </c>
      <c r="AZ1166">
        <v>0</v>
      </c>
      <c r="BA1166">
        <v>0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0.222239152379579</v>
      </c>
      <c r="BK1166">
        <v>1.86818239946888E-2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0.267330207905356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1</v>
      </c>
      <c r="BX1166">
        <v>0</v>
      </c>
      <c r="BY1166">
        <v>0.732669792094644</v>
      </c>
      <c r="BZ1166">
        <v>0</v>
      </c>
      <c r="CA1166">
        <v>0</v>
      </c>
      <c r="CB1166">
        <v>0</v>
      </c>
      <c r="CC1166">
        <v>0</v>
      </c>
    </row>
    <row r="1167" spans="1:81" x14ac:dyDescent="0.45">
      <c r="A1167">
        <v>1</v>
      </c>
      <c r="B1167" t="s">
        <v>93</v>
      </c>
      <c r="C1167">
        <v>2041</v>
      </c>
      <c r="D1167" t="s">
        <v>90</v>
      </c>
      <c r="E1167" t="s">
        <v>302</v>
      </c>
      <c r="F1167" t="s">
        <v>85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0.31304707460485498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0.31304707460485498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0.27707653670654597</v>
      </c>
      <c r="AQ1167">
        <v>3.5970537898308397E-2</v>
      </c>
      <c r="AR1167">
        <v>0</v>
      </c>
      <c r="AS1167">
        <v>0</v>
      </c>
      <c r="AT1167">
        <v>0</v>
      </c>
      <c r="AU1167">
        <v>0</v>
      </c>
      <c r="AV1167">
        <v>0</v>
      </c>
      <c r="AW1167">
        <v>0.446031949020878</v>
      </c>
      <c r="AX1167">
        <v>0</v>
      </c>
      <c r="AY1167">
        <v>0</v>
      </c>
      <c r="AZ1167">
        <v>0</v>
      </c>
      <c r="BA1167">
        <v>0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0.222239152379579</v>
      </c>
      <c r="BK1167">
        <v>1.86818239946888E-2</v>
      </c>
      <c r="BL1167">
        <v>0</v>
      </c>
      <c r="BM1167">
        <v>0</v>
      </c>
      <c r="BN1167">
        <v>0</v>
      </c>
      <c r="BO1167">
        <v>0</v>
      </c>
      <c r="BP1167">
        <v>0</v>
      </c>
      <c r="BQ1167">
        <v>1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1</v>
      </c>
      <c r="BX1167">
        <v>0</v>
      </c>
      <c r="BY1167">
        <v>1</v>
      </c>
      <c r="BZ1167">
        <v>0</v>
      </c>
      <c r="CA1167">
        <v>0</v>
      </c>
      <c r="CB1167">
        <v>0</v>
      </c>
      <c r="CC1167">
        <v>0</v>
      </c>
    </row>
    <row r="1168" spans="1:81" x14ac:dyDescent="0.45">
      <c r="A1168">
        <v>1</v>
      </c>
      <c r="B1168" t="s">
        <v>93</v>
      </c>
      <c r="C1168">
        <v>2041</v>
      </c>
      <c r="D1168" t="s">
        <v>90</v>
      </c>
      <c r="E1168" t="s">
        <v>302</v>
      </c>
      <c r="F1168" t="s">
        <v>86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-5.0620638071979796E-4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-1.82433859484132E-4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 s="96" t="s">
        <v>434</v>
      </c>
      <c r="AR1168">
        <v>0</v>
      </c>
      <c r="AS1168">
        <v>0</v>
      </c>
      <c r="AT1168">
        <v>0</v>
      </c>
      <c r="AU1168">
        <v>0</v>
      </c>
      <c r="AV1168">
        <v>0</v>
      </c>
      <c r="AW1168" s="1">
        <v>-1.4294773620360199E-6</v>
      </c>
      <c r="AX1168">
        <v>0</v>
      </c>
      <c r="AY1168">
        <v>0</v>
      </c>
      <c r="AZ1168">
        <v>0</v>
      </c>
      <c r="BA1168">
        <v>0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4.5497533314617399E-4</v>
      </c>
      <c r="BK1168" s="96" t="s">
        <v>435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 s="1">
        <v>-1.06674231782899E-5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BX1168">
        <v>0</v>
      </c>
      <c r="BY1168" s="96" t="s">
        <v>436</v>
      </c>
      <c r="BZ1168">
        <v>0</v>
      </c>
      <c r="CA1168">
        <v>0</v>
      </c>
      <c r="CB1168">
        <v>0</v>
      </c>
      <c r="CC1168">
        <v>0</v>
      </c>
    </row>
    <row r="1169" spans="1:81" x14ac:dyDescent="0.45">
      <c r="A1169">
        <v>1</v>
      </c>
      <c r="B1169" t="s">
        <v>93</v>
      </c>
      <c r="C1169">
        <v>2041</v>
      </c>
      <c r="D1169" t="s">
        <v>90</v>
      </c>
      <c r="E1169" t="s">
        <v>302</v>
      </c>
      <c r="F1169" t="s">
        <v>87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-5.0620638071979796E-4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-5.0620638071979796E-4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-5.1622820195401696E-4</v>
      </c>
      <c r="AQ1169" s="96" t="s">
        <v>434</v>
      </c>
      <c r="AR1169">
        <v>0</v>
      </c>
      <c r="AS1169">
        <v>0</v>
      </c>
      <c r="AT1169">
        <v>0</v>
      </c>
      <c r="AU1169">
        <v>0</v>
      </c>
      <c r="AV1169">
        <v>0</v>
      </c>
      <c r="AW1169" s="1">
        <v>-1.4294773620360199E-6</v>
      </c>
      <c r="AX1169">
        <v>0</v>
      </c>
      <c r="AY1169">
        <v>0</v>
      </c>
      <c r="AZ1169">
        <v>0</v>
      </c>
      <c r="BA1169">
        <v>0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4.5497533314617399E-4</v>
      </c>
      <c r="BK1169" s="96" t="s">
        <v>435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BX1169">
        <v>0</v>
      </c>
      <c r="BY1169">
        <v>0</v>
      </c>
      <c r="BZ1169">
        <v>0</v>
      </c>
      <c r="CA1169">
        <v>0</v>
      </c>
      <c r="CB1169">
        <v>0</v>
      </c>
      <c r="CC1169">
        <v>0</v>
      </c>
    </row>
    <row r="1170" spans="1:81" x14ac:dyDescent="0.45">
      <c r="A1170">
        <v>1</v>
      </c>
      <c r="B1170" t="s">
        <v>93</v>
      </c>
      <c r="C1170">
        <v>2041</v>
      </c>
      <c r="D1170" t="s">
        <v>91</v>
      </c>
      <c r="E1170" t="s">
        <v>302</v>
      </c>
      <c r="F1170" t="s">
        <v>84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0</v>
      </c>
      <c r="AW1170">
        <v>0</v>
      </c>
      <c r="AX1170">
        <v>0</v>
      </c>
      <c r="AY1170">
        <v>0</v>
      </c>
      <c r="AZ1170">
        <v>0</v>
      </c>
      <c r="BA1170">
        <v>0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0.99182547889890205</v>
      </c>
      <c r="BK1170">
        <v>8.1745211010981408E-3</v>
      </c>
      <c r="BL1170">
        <v>0</v>
      </c>
      <c r="BM1170">
        <v>0</v>
      </c>
      <c r="BN1170">
        <v>0</v>
      </c>
      <c r="BO1170">
        <v>0</v>
      </c>
      <c r="BP1170">
        <v>0</v>
      </c>
      <c r="BQ1170">
        <v>1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0.31521150342246501</v>
      </c>
      <c r="BX1170">
        <v>0</v>
      </c>
      <c r="BY1170">
        <v>0</v>
      </c>
      <c r="BZ1170">
        <v>0</v>
      </c>
      <c r="CA1170">
        <v>0</v>
      </c>
      <c r="CB1170">
        <v>0</v>
      </c>
      <c r="CC1170">
        <v>0</v>
      </c>
    </row>
    <row r="1171" spans="1:81" x14ac:dyDescent="0.45">
      <c r="A1171">
        <v>1</v>
      </c>
      <c r="B1171" t="s">
        <v>93</v>
      </c>
      <c r="C1171">
        <v>2041</v>
      </c>
      <c r="D1171" t="s">
        <v>91</v>
      </c>
      <c r="E1171" t="s">
        <v>302</v>
      </c>
      <c r="F1171" t="s">
        <v>85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0</v>
      </c>
      <c r="AW1171">
        <v>0</v>
      </c>
      <c r="AX1171">
        <v>0</v>
      </c>
      <c r="AY1171">
        <v>0</v>
      </c>
      <c r="AZ1171">
        <v>0</v>
      </c>
      <c r="BA1171">
        <v>0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0.99182547889890205</v>
      </c>
      <c r="BK1171">
        <v>8.1745211010981408E-3</v>
      </c>
      <c r="BL1171">
        <v>0</v>
      </c>
      <c r="BM1171">
        <v>0</v>
      </c>
      <c r="BN1171">
        <v>0</v>
      </c>
      <c r="BO1171">
        <v>0</v>
      </c>
      <c r="BP1171">
        <v>0</v>
      </c>
      <c r="BQ1171">
        <v>1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1</v>
      </c>
      <c r="BX1171">
        <v>0</v>
      </c>
      <c r="BY1171">
        <v>1</v>
      </c>
      <c r="BZ1171">
        <v>0</v>
      </c>
      <c r="CA1171">
        <v>0</v>
      </c>
      <c r="CB1171">
        <v>0</v>
      </c>
      <c r="CC1171">
        <v>0</v>
      </c>
    </row>
    <row r="1172" spans="1:81" x14ac:dyDescent="0.45">
      <c r="A1172">
        <v>1</v>
      </c>
      <c r="B1172" t="s">
        <v>93</v>
      </c>
      <c r="C1172">
        <v>2041</v>
      </c>
      <c r="D1172" t="s">
        <v>91</v>
      </c>
      <c r="E1172" t="s">
        <v>302</v>
      </c>
      <c r="F1172" t="s">
        <v>86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0</v>
      </c>
      <c r="AW1172">
        <v>0</v>
      </c>
      <c r="AX1172">
        <v>0</v>
      </c>
      <c r="AY1172">
        <v>0</v>
      </c>
      <c r="AZ1172">
        <v>0</v>
      </c>
      <c r="BA1172">
        <v>0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-1.4773230905606999E-4</v>
      </c>
      <c r="BK1172">
        <v>1.4773230905599201E-4</v>
      </c>
      <c r="BL1172">
        <v>0</v>
      </c>
      <c r="BM1172">
        <v>0</v>
      </c>
      <c r="BN1172">
        <v>0</v>
      </c>
      <c r="BO1172">
        <v>0</v>
      </c>
      <c r="BP1172">
        <v>0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 s="1">
        <v>-4.9244103018653E-5</v>
      </c>
      <c r="BX1172">
        <v>0</v>
      </c>
      <c r="BY1172">
        <v>0</v>
      </c>
      <c r="BZ1172">
        <v>0</v>
      </c>
      <c r="CA1172">
        <v>0</v>
      </c>
      <c r="CB1172">
        <v>0</v>
      </c>
      <c r="CC1172">
        <v>0</v>
      </c>
    </row>
    <row r="1173" spans="1:81" x14ac:dyDescent="0.45">
      <c r="A1173">
        <v>1</v>
      </c>
      <c r="B1173" t="s">
        <v>93</v>
      </c>
      <c r="C1173">
        <v>2041</v>
      </c>
      <c r="D1173" t="s">
        <v>91</v>
      </c>
      <c r="E1173" t="s">
        <v>302</v>
      </c>
      <c r="F1173" t="s">
        <v>87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0</v>
      </c>
      <c r="AW1173">
        <v>0</v>
      </c>
      <c r="AX1173">
        <v>0</v>
      </c>
      <c r="AY1173">
        <v>0</v>
      </c>
      <c r="AZ1173">
        <v>0</v>
      </c>
      <c r="BA1173">
        <v>0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-1.4773230905606999E-4</v>
      </c>
      <c r="BK1173">
        <v>1.4773230905599201E-4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BX1173">
        <v>0</v>
      </c>
      <c r="BY1173">
        <v>0</v>
      </c>
      <c r="BZ1173">
        <v>0</v>
      </c>
      <c r="CA1173">
        <v>0</v>
      </c>
      <c r="CB1173">
        <v>0</v>
      </c>
      <c r="CC1173">
        <v>0</v>
      </c>
    </row>
    <row r="1174" spans="1:81" x14ac:dyDescent="0.45">
      <c r="A1174">
        <v>1</v>
      </c>
      <c r="B1174" t="s">
        <v>93</v>
      </c>
      <c r="C1174">
        <v>2041</v>
      </c>
      <c r="D1174" t="s">
        <v>92</v>
      </c>
      <c r="E1174" t="s">
        <v>302</v>
      </c>
      <c r="F1174" t="s">
        <v>84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0.176418716932044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0.17840033735792299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1.1811101005462401E-2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0.36456544618622899</v>
      </c>
      <c r="AX1174">
        <v>0</v>
      </c>
      <c r="AY1174">
        <v>0</v>
      </c>
      <c r="AZ1174">
        <v>0</v>
      </c>
      <c r="BA1174">
        <v>0</v>
      </c>
      <c r="BB1174">
        <v>0</v>
      </c>
      <c r="BC1174">
        <v>0</v>
      </c>
      <c r="BD1174">
        <v>0</v>
      </c>
      <c r="BE1174">
        <v>2.3586464942829599E-3</v>
      </c>
      <c r="BF1174">
        <v>0</v>
      </c>
      <c r="BG1174">
        <v>0</v>
      </c>
      <c r="BH1174">
        <v>0</v>
      </c>
      <c r="BI1174">
        <v>0</v>
      </c>
      <c r="BJ1174">
        <v>0.43671590639032398</v>
      </c>
      <c r="BK1174">
        <v>1.7754175429693601E-2</v>
      </c>
      <c r="BL1174">
        <v>0</v>
      </c>
      <c r="BM1174">
        <v>0</v>
      </c>
      <c r="BN1174">
        <v>0</v>
      </c>
      <c r="BO1174">
        <v>0</v>
      </c>
      <c r="BP1174">
        <v>0</v>
      </c>
      <c r="BQ1174">
        <v>0.75942431157005497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0.73099279362021896</v>
      </c>
      <c r="BX1174">
        <v>0</v>
      </c>
      <c r="BY1174">
        <v>0.65671419101105499</v>
      </c>
      <c r="BZ1174">
        <v>0</v>
      </c>
      <c r="CA1174">
        <v>0</v>
      </c>
      <c r="CB1174">
        <v>0</v>
      </c>
      <c r="CC1174">
        <v>0</v>
      </c>
    </row>
    <row r="1175" spans="1:81" x14ac:dyDescent="0.45">
      <c r="A1175">
        <v>1</v>
      </c>
      <c r="B1175" t="s">
        <v>93</v>
      </c>
      <c r="C1175">
        <v>2041</v>
      </c>
      <c r="D1175" t="s">
        <v>92</v>
      </c>
      <c r="E1175" t="s">
        <v>302</v>
      </c>
      <c r="F1175" t="s">
        <v>85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0.17860582549946999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0.17860582549946999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0.16679472449400801</v>
      </c>
      <c r="AQ1175">
        <v>1.1811101005462401E-2</v>
      </c>
      <c r="AR1175">
        <v>0</v>
      </c>
      <c r="AS1175">
        <v>0</v>
      </c>
      <c r="AT1175">
        <v>0</v>
      </c>
      <c r="AU1175">
        <v>0</v>
      </c>
      <c r="AV1175">
        <v>0</v>
      </c>
      <c r="AW1175">
        <v>0.36456544618622899</v>
      </c>
      <c r="AX1175">
        <v>0</v>
      </c>
      <c r="AY1175">
        <v>0</v>
      </c>
      <c r="AZ1175">
        <v>0</v>
      </c>
      <c r="BA1175">
        <v>0</v>
      </c>
      <c r="BB1175">
        <v>0</v>
      </c>
      <c r="BC1175">
        <v>0</v>
      </c>
      <c r="BD1175">
        <v>0</v>
      </c>
      <c r="BE1175">
        <v>2.3586464942829599E-3</v>
      </c>
      <c r="BF1175">
        <v>0</v>
      </c>
      <c r="BG1175">
        <v>0</v>
      </c>
      <c r="BH1175">
        <v>0</v>
      </c>
      <c r="BI1175">
        <v>0</v>
      </c>
      <c r="BJ1175">
        <v>0.43671590639032398</v>
      </c>
      <c r="BK1175">
        <v>1.7754175429693601E-2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1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1</v>
      </c>
      <c r="BX1175">
        <v>0</v>
      </c>
      <c r="BY1175">
        <v>0.84099059579053104</v>
      </c>
      <c r="BZ1175">
        <v>0.15900940420946899</v>
      </c>
      <c r="CA1175">
        <v>0</v>
      </c>
      <c r="CB1175">
        <v>0</v>
      </c>
      <c r="CC1175">
        <v>0</v>
      </c>
    </row>
    <row r="1176" spans="1:81" x14ac:dyDescent="0.45">
      <c r="A1176">
        <v>1</v>
      </c>
      <c r="B1176" t="s">
        <v>93</v>
      </c>
      <c r="C1176">
        <v>2041</v>
      </c>
      <c r="D1176" t="s">
        <v>92</v>
      </c>
      <c r="E1176" t="s">
        <v>302</v>
      </c>
      <c r="F1176" t="s">
        <v>86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-4.1425587448484496E-3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-3.4706351679249202E-3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 s="96" t="s">
        <v>437</v>
      </c>
      <c r="AR1176">
        <v>0</v>
      </c>
      <c r="AS1176">
        <v>0</v>
      </c>
      <c r="AT1176">
        <v>0</v>
      </c>
      <c r="AU1176">
        <v>0</v>
      </c>
      <c r="AV1176">
        <v>0</v>
      </c>
      <c r="AW1176">
        <v>-2.0567401553178699E-4</v>
      </c>
      <c r="AX1176">
        <v>0</v>
      </c>
      <c r="AY1176">
        <v>0</v>
      </c>
      <c r="AZ1176">
        <v>0</v>
      </c>
      <c r="BA1176">
        <v>0</v>
      </c>
      <c r="BB1176">
        <v>0</v>
      </c>
      <c r="BC1176">
        <v>0</v>
      </c>
      <c r="BD1176">
        <v>0</v>
      </c>
      <c r="BE1176">
        <v>-3.78673522905692E-4</v>
      </c>
      <c r="BF1176">
        <v>0</v>
      </c>
      <c r="BG1176">
        <v>0</v>
      </c>
      <c r="BH1176">
        <v>0</v>
      </c>
      <c r="BI1176">
        <v>0</v>
      </c>
      <c r="BJ1176">
        <v>4.8732987177873598E-3</v>
      </c>
      <c r="BK1176">
        <v>2.5194421012995601E-4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 s="1">
        <v>-3.3169584662262599E-6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 s="1">
        <v>-1.99522494567228E-5</v>
      </c>
      <c r="BX1176">
        <v>0</v>
      </c>
      <c r="BY1176" s="1">
        <v>-4.9737132518101703E-6</v>
      </c>
      <c r="BZ1176">
        <v>0</v>
      </c>
      <c r="CA1176">
        <v>0</v>
      </c>
      <c r="CB1176">
        <v>0</v>
      </c>
      <c r="CC1176">
        <v>0</v>
      </c>
    </row>
    <row r="1177" spans="1:81" x14ac:dyDescent="0.45">
      <c r="A1177">
        <v>1</v>
      </c>
      <c r="B1177" t="s">
        <v>93</v>
      </c>
      <c r="C1177">
        <v>2041</v>
      </c>
      <c r="D1177" t="s">
        <v>92</v>
      </c>
      <c r="E1177" t="s">
        <v>302</v>
      </c>
      <c r="F1177" t="s">
        <v>87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-4.54089538947983E-3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-4.54089538947983E-3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-4.5441769865928999E-3</v>
      </c>
      <c r="AQ1177" s="96" t="s">
        <v>437</v>
      </c>
      <c r="AR1177">
        <v>0</v>
      </c>
      <c r="AS1177">
        <v>0</v>
      </c>
      <c r="AT1177">
        <v>0</v>
      </c>
      <c r="AU1177">
        <v>0</v>
      </c>
      <c r="AV1177">
        <v>0</v>
      </c>
      <c r="AW1177">
        <v>-2.0567401553178699E-4</v>
      </c>
      <c r="AX1177">
        <v>0</v>
      </c>
      <c r="AY1177">
        <v>0</v>
      </c>
      <c r="AZ1177">
        <v>0</v>
      </c>
      <c r="BA1177">
        <v>0</v>
      </c>
      <c r="BB1177">
        <v>0</v>
      </c>
      <c r="BC1177">
        <v>0</v>
      </c>
      <c r="BD1177">
        <v>0</v>
      </c>
      <c r="BE1177">
        <v>-3.78673522905692E-4</v>
      </c>
      <c r="BF1177">
        <v>0</v>
      </c>
      <c r="BG1177">
        <v>0</v>
      </c>
      <c r="BH1177">
        <v>0</v>
      </c>
      <c r="BI1177">
        <v>0</v>
      </c>
      <c r="BJ1177">
        <v>4.8732987177873598E-3</v>
      </c>
      <c r="BK1177">
        <v>2.5194421012995601E-4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BX1177">
        <v>0</v>
      </c>
      <c r="BY1177" s="1">
        <v>-1.9711148450451999E-5</v>
      </c>
      <c r="BZ1177" s="96" t="s">
        <v>438</v>
      </c>
      <c r="CA1177">
        <v>0</v>
      </c>
      <c r="CB1177">
        <v>0</v>
      </c>
      <c r="CC1177">
        <v>0</v>
      </c>
    </row>
    <row r="1178" spans="1:81" x14ac:dyDescent="0.45">
      <c r="A1178">
        <v>1</v>
      </c>
      <c r="B1178" t="s">
        <v>93</v>
      </c>
      <c r="C1178">
        <v>2042</v>
      </c>
      <c r="D1178" t="s">
        <v>82</v>
      </c>
      <c r="E1178" t="s">
        <v>302</v>
      </c>
      <c r="F1178" t="s">
        <v>84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0</v>
      </c>
      <c r="AW1178">
        <v>0.114039883744353</v>
      </c>
      <c r="AX1178">
        <v>0</v>
      </c>
      <c r="AY1178">
        <v>0</v>
      </c>
      <c r="AZ1178">
        <v>0</v>
      </c>
      <c r="BA1178">
        <v>0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0.86875197836033502</v>
      </c>
      <c r="BK1178">
        <v>1.7208137895312399E-2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1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BX1178">
        <v>0</v>
      </c>
      <c r="BY1178">
        <v>0</v>
      </c>
      <c r="BZ1178">
        <v>0</v>
      </c>
      <c r="CA1178">
        <v>0</v>
      </c>
      <c r="CB1178">
        <v>0</v>
      </c>
      <c r="CC1178">
        <v>0</v>
      </c>
    </row>
    <row r="1179" spans="1:81" x14ac:dyDescent="0.45">
      <c r="A1179">
        <v>1</v>
      </c>
      <c r="B1179" t="s">
        <v>93</v>
      </c>
      <c r="C1179">
        <v>2042</v>
      </c>
      <c r="D1179" t="s">
        <v>82</v>
      </c>
      <c r="E1179" t="s">
        <v>302</v>
      </c>
      <c r="F1179" t="s">
        <v>85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0</v>
      </c>
      <c r="AW1179">
        <v>0.114039883744353</v>
      </c>
      <c r="AX1179">
        <v>0</v>
      </c>
      <c r="AY1179">
        <v>0</v>
      </c>
      <c r="AZ1179">
        <v>0</v>
      </c>
      <c r="BA1179">
        <v>0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0.86875197836033502</v>
      </c>
      <c r="BK1179">
        <v>1.7208137895312399E-2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1</v>
      </c>
      <c r="BR1179">
        <v>0</v>
      </c>
      <c r="BS1179">
        <v>0</v>
      </c>
      <c r="BT1179">
        <v>0</v>
      </c>
      <c r="BU1179">
        <v>0</v>
      </c>
      <c r="BV1179">
        <v>0</v>
      </c>
      <c r="BW1179">
        <v>1</v>
      </c>
      <c r="BX1179">
        <v>0</v>
      </c>
      <c r="BY1179">
        <v>1</v>
      </c>
      <c r="BZ1179">
        <v>0</v>
      </c>
      <c r="CA1179">
        <v>0</v>
      </c>
      <c r="CB1179">
        <v>0</v>
      </c>
      <c r="CC1179">
        <v>0</v>
      </c>
    </row>
    <row r="1180" spans="1:81" x14ac:dyDescent="0.45">
      <c r="A1180">
        <v>1</v>
      </c>
      <c r="B1180" t="s">
        <v>93</v>
      </c>
      <c r="C1180">
        <v>2042</v>
      </c>
      <c r="D1180" t="s">
        <v>82</v>
      </c>
      <c r="E1180" t="s">
        <v>302</v>
      </c>
      <c r="F1180" t="s">
        <v>86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0</v>
      </c>
      <c r="AW1180" s="1">
        <v>-7.3193510718522203E-5</v>
      </c>
      <c r="AX1180">
        <v>0</v>
      </c>
      <c r="AY1180">
        <v>0</v>
      </c>
      <c r="AZ1180">
        <v>0</v>
      </c>
      <c r="BA1180">
        <v>0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 s="96" t="s">
        <v>439</v>
      </c>
      <c r="BK1180" s="96" t="s">
        <v>440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BX1180">
        <v>0</v>
      </c>
      <c r="BY1180">
        <v>0</v>
      </c>
      <c r="BZ1180">
        <v>0</v>
      </c>
      <c r="CA1180">
        <v>0</v>
      </c>
      <c r="CB1180">
        <v>0</v>
      </c>
      <c r="CC1180">
        <v>0</v>
      </c>
    </row>
    <row r="1181" spans="1:81" x14ac:dyDescent="0.45">
      <c r="A1181">
        <v>1</v>
      </c>
      <c r="B1181" t="s">
        <v>93</v>
      </c>
      <c r="C1181">
        <v>2042</v>
      </c>
      <c r="D1181" t="s">
        <v>82</v>
      </c>
      <c r="E1181" t="s">
        <v>302</v>
      </c>
      <c r="F1181" t="s">
        <v>87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0</v>
      </c>
      <c r="AW1181" s="1">
        <v>-7.3193510718522203E-5</v>
      </c>
      <c r="AX1181">
        <v>0</v>
      </c>
      <c r="AY1181">
        <v>0</v>
      </c>
      <c r="AZ1181">
        <v>0</v>
      </c>
      <c r="BA1181">
        <v>0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 s="96" t="s">
        <v>439</v>
      </c>
      <c r="BK1181" s="96" t="s">
        <v>440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BX1181">
        <v>0</v>
      </c>
      <c r="BY1181">
        <v>0</v>
      </c>
      <c r="BZ1181">
        <v>0</v>
      </c>
      <c r="CA1181">
        <v>0</v>
      </c>
      <c r="CB1181">
        <v>0</v>
      </c>
      <c r="CC1181">
        <v>0</v>
      </c>
    </row>
    <row r="1182" spans="1:81" x14ac:dyDescent="0.45">
      <c r="A1182">
        <v>1</v>
      </c>
      <c r="B1182" t="s">
        <v>93</v>
      </c>
      <c r="C1182">
        <v>2042</v>
      </c>
      <c r="D1182" t="s">
        <v>88</v>
      </c>
      <c r="E1182" t="s">
        <v>302</v>
      </c>
      <c r="F1182" t="s">
        <v>84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8.7973759551030503E-4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0.46718237491231102</v>
      </c>
      <c r="AX1182">
        <v>0</v>
      </c>
      <c r="AY1182">
        <v>0</v>
      </c>
      <c r="AZ1182">
        <v>0</v>
      </c>
      <c r="BA1182">
        <v>0</v>
      </c>
      <c r="BB1182">
        <v>0</v>
      </c>
      <c r="BC1182">
        <v>0</v>
      </c>
      <c r="BD1182">
        <v>0</v>
      </c>
      <c r="BE1182">
        <v>1.00676867072408E-2</v>
      </c>
      <c r="BF1182">
        <v>0</v>
      </c>
      <c r="BG1182">
        <v>0</v>
      </c>
      <c r="BH1182">
        <v>0</v>
      </c>
      <c r="BI1182">
        <v>0</v>
      </c>
      <c r="BJ1182">
        <v>0.51689513300343204</v>
      </c>
      <c r="BK1182">
        <v>4.9750677815065501E-3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1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0.71480954818648901</v>
      </c>
      <c r="BX1182">
        <v>0</v>
      </c>
      <c r="BY1182">
        <v>1</v>
      </c>
      <c r="BZ1182">
        <v>0</v>
      </c>
      <c r="CA1182">
        <v>0</v>
      </c>
      <c r="CB1182">
        <v>0</v>
      </c>
      <c r="CC1182">
        <v>0</v>
      </c>
    </row>
    <row r="1183" spans="1:81" x14ac:dyDescent="0.45">
      <c r="A1183">
        <v>1</v>
      </c>
      <c r="B1183" t="s">
        <v>93</v>
      </c>
      <c r="C1183">
        <v>2042</v>
      </c>
      <c r="D1183" t="s">
        <v>88</v>
      </c>
      <c r="E1183" t="s">
        <v>302</v>
      </c>
      <c r="F1183" t="s">
        <v>85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8.7973759551030503E-4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8.7973759551030503E-4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8.7973759551030503E-4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0</v>
      </c>
      <c r="AW1183">
        <v>0.46718237491231102</v>
      </c>
      <c r="AX1183">
        <v>0</v>
      </c>
      <c r="AY1183">
        <v>0</v>
      </c>
      <c r="AZ1183">
        <v>0</v>
      </c>
      <c r="BA1183">
        <v>0</v>
      </c>
      <c r="BB1183">
        <v>0</v>
      </c>
      <c r="BC1183">
        <v>0</v>
      </c>
      <c r="BD1183">
        <v>0</v>
      </c>
      <c r="BE1183">
        <v>1.00676867072408E-2</v>
      </c>
      <c r="BF1183">
        <v>0</v>
      </c>
      <c r="BG1183">
        <v>0</v>
      </c>
      <c r="BH1183">
        <v>0</v>
      </c>
      <c r="BI1183">
        <v>0</v>
      </c>
      <c r="BJ1183">
        <v>0.51689513300343204</v>
      </c>
      <c r="BK1183">
        <v>4.9750677815065501E-3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1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1</v>
      </c>
      <c r="BX1183">
        <v>0</v>
      </c>
      <c r="BY1183">
        <v>1</v>
      </c>
      <c r="BZ1183">
        <v>0</v>
      </c>
      <c r="CA1183">
        <v>0</v>
      </c>
      <c r="CB1183">
        <v>0</v>
      </c>
      <c r="CC1183">
        <v>0</v>
      </c>
    </row>
    <row r="1184" spans="1:81" x14ac:dyDescent="0.45">
      <c r="A1184">
        <v>1</v>
      </c>
      <c r="B1184" t="s">
        <v>93</v>
      </c>
      <c r="C1184">
        <v>2042</v>
      </c>
      <c r="D1184" t="s">
        <v>88</v>
      </c>
      <c r="E1184" t="s">
        <v>302</v>
      </c>
      <c r="F1184" t="s">
        <v>86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-4.1140438763091498E-3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0</v>
      </c>
      <c r="AW1184" s="1">
        <v>-2.2472506241821799E-5</v>
      </c>
      <c r="AX1184">
        <v>0</v>
      </c>
      <c r="AY1184">
        <v>0</v>
      </c>
      <c r="AZ1184">
        <v>0</v>
      </c>
      <c r="BA1184">
        <v>0</v>
      </c>
      <c r="BB1184">
        <v>0</v>
      </c>
      <c r="BC1184">
        <v>0</v>
      </c>
      <c r="BD1184">
        <v>0</v>
      </c>
      <c r="BE1184">
        <v>-1.61859612962145E-3</v>
      </c>
      <c r="BF1184">
        <v>0</v>
      </c>
      <c r="BG1184">
        <v>0</v>
      </c>
      <c r="BH1184">
        <v>0</v>
      </c>
      <c r="BI1184">
        <v>0</v>
      </c>
      <c r="BJ1184">
        <v>5.7207412058219997E-3</v>
      </c>
      <c r="BK1184" s="96" t="s">
        <v>441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 s="1">
        <v>-1.40579531697771E-5</v>
      </c>
      <c r="BX1184">
        <v>0</v>
      </c>
      <c r="BY1184">
        <v>0</v>
      </c>
      <c r="BZ1184">
        <v>0</v>
      </c>
      <c r="CA1184">
        <v>0</v>
      </c>
      <c r="CB1184">
        <v>0</v>
      </c>
      <c r="CC1184">
        <v>0</v>
      </c>
    </row>
    <row r="1185" spans="1:81" x14ac:dyDescent="0.45">
      <c r="A1185">
        <v>1</v>
      </c>
      <c r="B1185" t="s">
        <v>93</v>
      </c>
      <c r="C1185">
        <v>2042</v>
      </c>
      <c r="D1185" t="s">
        <v>88</v>
      </c>
      <c r="E1185" t="s">
        <v>302</v>
      </c>
      <c r="F1185" t="s">
        <v>87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-4.1140438763091498E-3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-4.1140438763091498E-3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-4.1140438763091498E-3</v>
      </c>
      <c r="AQ1185">
        <v>0</v>
      </c>
      <c r="AR1185">
        <v>0</v>
      </c>
      <c r="AS1185">
        <v>0</v>
      </c>
      <c r="AT1185">
        <v>0</v>
      </c>
      <c r="AU1185">
        <v>0</v>
      </c>
      <c r="AV1185">
        <v>0</v>
      </c>
      <c r="AW1185" s="1">
        <v>-2.2472506241821799E-5</v>
      </c>
      <c r="AX1185">
        <v>0</v>
      </c>
      <c r="AY1185">
        <v>0</v>
      </c>
      <c r="AZ1185">
        <v>0</v>
      </c>
      <c r="BA1185">
        <v>0</v>
      </c>
      <c r="BB1185">
        <v>0</v>
      </c>
      <c r="BC1185">
        <v>0</v>
      </c>
      <c r="BD1185">
        <v>0</v>
      </c>
      <c r="BE1185">
        <v>-1.61859612962145E-3</v>
      </c>
      <c r="BF1185">
        <v>0</v>
      </c>
      <c r="BG1185">
        <v>0</v>
      </c>
      <c r="BH1185">
        <v>0</v>
      </c>
      <c r="BI1185">
        <v>0</v>
      </c>
      <c r="BJ1185">
        <v>5.7207412058219997E-3</v>
      </c>
      <c r="BK1185" s="96" t="s">
        <v>441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BX1185">
        <v>0</v>
      </c>
      <c r="BY1185">
        <v>0</v>
      </c>
      <c r="BZ1185">
        <v>0</v>
      </c>
      <c r="CA1185">
        <v>0</v>
      </c>
      <c r="CB1185">
        <v>0</v>
      </c>
      <c r="CC1185">
        <v>0</v>
      </c>
    </row>
    <row r="1186" spans="1:81" x14ac:dyDescent="0.45">
      <c r="A1186">
        <v>1</v>
      </c>
      <c r="B1186" t="s">
        <v>93</v>
      </c>
      <c r="C1186">
        <v>2042</v>
      </c>
      <c r="D1186" t="s">
        <v>89</v>
      </c>
      <c r="E1186" t="s">
        <v>302</v>
      </c>
      <c r="F1186" t="s">
        <v>84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0.18891197625299699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0.194540472656696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0</v>
      </c>
      <c r="AW1186">
        <v>0.270861970544583</v>
      </c>
      <c r="AX1186">
        <v>0</v>
      </c>
      <c r="AY1186">
        <v>0</v>
      </c>
      <c r="AZ1186">
        <v>0</v>
      </c>
      <c r="BA1186">
        <v>0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0.50943258362826804</v>
      </c>
      <c r="BK1186">
        <v>2.51649731704532E-2</v>
      </c>
      <c r="BL1186">
        <v>0</v>
      </c>
      <c r="BM1186">
        <v>0</v>
      </c>
      <c r="BN1186">
        <v>0</v>
      </c>
      <c r="BO1186">
        <v>0</v>
      </c>
      <c r="BP1186">
        <v>0</v>
      </c>
      <c r="BQ1186">
        <v>1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0.59085968717890203</v>
      </c>
      <c r="BX1186">
        <v>0</v>
      </c>
      <c r="BY1186">
        <v>0.46860372188605998</v>
      </c>
      <c r="BZ1186">
        <v>0</v>
      </c>
      <c r="CA1186">
        <v>0</v>
      </c>
      <c r="CB1186">
        <v>0</v>
      </c>
      <c r="CC1186">
        <v>0</v>
      </c>
    </row>
    <row r="1187" spans="1:81" x14ac:dyDescent="0.45">
      <c r="A1187">
        <v>1</v>
      </c>
      <c r="B1187" t="s">
        <v>93</v>
      </c>
      <c r="C1187">
        <v>2042</v>
      </c>
      <c r="D1187" t="s">
        <v>89</v>
      </c>
      <c r="E1187" t="s">
        <v>302</v>
      </c>
      <c r="F1187" t="s">
        <v>85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0.194540472656696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0.194540472656696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0.194540472656696</v>
      </c>
      <c r="AQ1187">
        <v>0</v>
      </c>
      <c r="AR1187">
        <v>0</v>
      </c>
      <c r="AS1187">
        <v>0</v>
      </c>
      <c r="AT1187">
        <v>0</v>
      </c>
      <c r="AU1187">
        <v>0</v>
      </c>
      <c r="AV1187">
        <v>0</v>
      </c>
      <c r="AW1187">
        <v>0.270861970544583</v>
      </c>
      <c r="AX1187">
        <v>0</v>
      </c>
      <c r="AY1187">
        <v>0</v>
      </c>
      <c r="AZ1187">
        <v>0</v>
      </c>
      <c r="BA1187">
        <v>0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0.50943258362826804</v>
      </c>
      <c r="BK1187">
        <v>2.51649731704532E-2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1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1</v>
      </c>
      <c r="BX1187">
        <v>0</v>
      </c>
      <c r="BY1187">
        <v>0.59085968717890203</v>
      </c>
      <c r="BZ1187">
        <v>0.40914031282109797</v>
      </c>
      <c r="CA1187">
        <v>0</v>
      </c>
      <c r="CB1187">
        <v>0</v>
      </c>
      <c r="CC1187">
        <v>0</v>
      </c>
    </row>
    <row r="1188" spans="1:81" x14ac:dyDescent="0.45">
      <c r="A1188">
        <v>1</v>
      </c>
      <c r="B1188" t="s">
        <v>93</v>
      </c>
      <c r="C1188">
        <v>2042</v>
      </c>
      <c r="D1188" t="s">
        <v>89</v>
      </c>
      <c r="E1188" t="s">
        <v>302</v>
      </c>
      <c r="F1188" t="s">
        <v>86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-7.7384410177895602E-3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-8.7634443229713498E-3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  <c r="AT1188">
        <v>0</v>
      </c>
      <c r="AU1188">
        <v>0</v>
      </c>
      <c r="AV1188">
        <v>0</v>
      </c>
      <c r="AW1188">
        <v>-5.0217955873604902E-4</v>
      </c>
      <c r="AX1188">
        <v>0</v>
      </c>
      <c r="AY1188">
        <v>0</v>
      </c>
      <c r="AZ1188">
        <v>0</v>
      </c>
      <c r="BA1188">
        <v>0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8.6802404044944402E-3</v>
      </c>
      <c r="BK1188">
        <v>5.8538347721291998E-4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 s="1">
        <v>-4.826208645059E-5</v>
      </c>
      <c r="BX1188">
        <v>0</v>
      </c>
      <c r="BY1188" s="1">
        <v>-2.04832444869463E-5</v>
      </c>
      <c r="BZ1188">
        <v>0</v>
      </c>
      <c r="CA1188">
        <v>0</v>
      </c>
      <c r="CB1188">
        <v>0</v>
      </c>
      <c r="CC1188">
        <v>0</v>
      </c>
    </row>
    <row r="1189" spans="1:81" x14ac:dyDescent="0.45">
      <c r="A1189">
        <v>1</v>
      </c>
      <c r="B1189" t="s">
        <v>93</v>
      </c>
      <c r="C1189">
        <v>2042</v>
      </c>
      <c r="D1189" t="s">
        <v>89</v>
      </c>
      <c r="E1189" t="s">
        <v>302</v>
      </c>
      <c r="F1189" t="s">
        <v>87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-8.7634443229713498E-3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-8.7634443229713498E-3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-8.7634443229713498E-3</v>
      </c>
      <c r="AQ1189">
        <v>0</v>
      </c>
      <c r="AR1189">
        <v>0</v>
      </c>
      <c r="AS1189">
        <v>0</v>
      </c>
      <c r="AT1189">
        <v>0</v>
      </c>
      <c r="AU1189">
        <v>0</v>
      </c>
      <c r="AV1189">
        <v>0</v>
      </c>
      <c r="AW1189">
        <v>-5.0217955873604902E-4</v>
      </c>
      <c r="AX1189">
        <v>0</v>
      </c>
      <c r="AY1189">
        <v>0</v>
      </c>
      <c r="AZ1189">
        <v>0</v>
      </c>
      <c r="BA1189">
        <v>0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8.6802404044944402E-3</v>
      </c>
      <c r="BK1189">
        <v>5.8538347721291998E-4</v>
      </c>
      <c r="BL1189">
        <v>0</v>
      </c>
      <c r="BM1189">
        <v>0</v>
      </c>
      <c r="BN1189">
        <v>0</v>
      </c>
      <c r="BO1189">
        <v>0</v>
      </c>
      <c r="BP1189">
        <v>0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BX1189">
        <v>0</v>
      </c>
      <c r="BY1189" s="1">
        <v>-4.826208645059E-5</v>
      </c>
      <c r="BZ1189" s="96" t="s">
        <v>442</v>
      </c>
      <c r="CA1189">
        <v>0</v>
      </c>
      <c r="CB1189">
        <v>0</v>
      </c>
      <c r="CC1189">
        <v>0</v>
      </c>
    </row>
    <row r="1190" spans="1:81" x14ac:dyDescent="0.45">
      <c r="A1190">
        <v>1</v>
      </c>
      <c r="B1190" t="s">
        <v>93</v>
      </c>
      <c r="C1190">
        <v>2042</v>
      </c>
      <c r="D1190" t="s">
        <v>90</v>
      </c>
      <c r="E1190" t="s">
        <v>302</v>
      </c>
      <c r="F1190" t="s">
        <v>84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0.31305078653871599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0.31305078653871599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3.5971884044654803E-2</v>
      </c>
      <c r="AR1190">
        <v>0</v>
      </c>
      <c r="AS1190">
        <v>0</v>
      </c>
      <c r="AT1190">
        <v>0</v>
      </c>
      <c r="AU1190">
        <v>0</v>
      </c>
      <c r="AV1190">
        <v>0</v>
      </c>
      <c r="AW1190">
        <v>0.446034066679458</v>
      </c>
      <c r="AX1190">
        <v>0</v>
      </c>
      <c r="AY1190">
        <v>0</v>
      </c>
      <c r="AZ1190">
        <v>0</v>
      </c>
      <c r="BA1190">
        <v>0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0.22223873699799199</v>
      </c>
      <c r="BK1190">
        <v>1.86764097838336E-2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0.26732587646167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1</v>
      </c>
      <c r="BX1190">
        <v>0</v>
      </c>
      <c r="BY1190">
        <v>0.73267412353832995</v>
      </c>
      <c r="BZ1190">
        <v>0</v>
      </c>
      <c r="CA1190">
        <v>0</v>
      </c>
      <c r="CB1190">
        <v>0</v>
      </c>
      <c r="CC1190">
        <v>0</v>
      </c>
    </row>
    <row r="1191" spans="1:81" x14ac:dyDescent="0.45">
      <c r="A1191">
        <v>1</v>
      </c>
      <c r="B1191" t="s">
        <v>93</v>
      </c>
      <c r="C1191">
        <v>2042</v>
      </c>
      <c r="D1191" t="s">
        <v>90</v>
      </c>
      <c r="E1191" t="s">
        <v>302</v>
      </c>
      <c r="F1191" t="s">
        <v>85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0.31305078653871599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0.31305078653871599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0.27707890249406097</v>
      </c>
      <c r="AQ1191">
        <v>3.5971884044654803E-2</v>
      </c>
      <c r="AR1191">
        <v>0</v>
      </c>
      <c r="AS1191">
        <v>0</v>
      </c>
      <c r="AT1191">
        <v>0</v>
      </c>
      <c r="AU1191">
        <v>0</v>
      </c>
      <c r="AV1191">
        <v>0</v>
      </c>
      <c r="AW1191">
        <v>0.446034066679458</v>
      </c>
      <c r="AX1191">
        <v>0</v>
      </c>
      <c r="AY1191">
        <v>0</v>
      </c>
      <c r="AZ1191">
        <v>0</v>
      </c>
      <c r="BA1191">
        <v>0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0.22223873699799199</v>
      </c>
      <c r="BK1191">
        <v>1.86764097838336E-2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1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1</v>
      </c>
      <c r="BX1191">
        <v>0</v>
      </c>
      <c r="BY1191">
        <v>1</v>
      </c>
      <c r="BZ1191">
        <v>0</v>
      </c>
      <c r="CA1191">
        <v>0</v>
      </c>
      <c r="CB1191">
        <v>0</v>
      </c>
      <c r="CC1191">
        <v>0</v>
      </c>
    </row>
    <row r="1192" spans="1:81" x14ac:dyDescent="0.45">
      <c r="A1192">
        <v>1</v>
      </c>
      <c r="B1192" t="s">
        <v>93</v>
      </c>
      <c r="C1192">
        <v>2042</v>
      </c>
      <c r="D1192" t="s">
        <v>90</v>
      </c>
      <c r="E1192" t="s">
        <v>302</v>
      </c>
      <c r="F1192" t="s">
        <v>86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-4.9974149518172695E-4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-1.7816506808499E-4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 s="96" t="s">
        <v>443</v>
      </c>
      <c r="AR1192">
        <v>0</v>
      </c>
      <c r="AS1192">
        <v>0</v>
      </c>
      <c r="AT1192">
        <v>0</v>
      </c>
      <c r="AU1192">
        <v>0</v>
      </c>
      <c r="AV1192">
        <v>0</v>
      </c>
      <c r="AW1192" s="1">
        <v>-5.4467246002332104E-7</v>
      </c>
      <c r="AX1192">
        <v>0</v>
      </c>
      <c r="AY1192">
        <v>0</v>
      </c>
      <c r="AZ1192">
        <v>0</v>
      </c>
      <c r="BA1192">
        <v>0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4.6720218666829199E-4</v>
      </c>
      <c r="BK1192" s="96" t="s">
        <v>444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 s="1">
        <v>-9.52504946871713E-6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BX1192">
        <v>0</v>
      </c>
      <c r="BY1192" s="96" t="s">
        <v>445</v>
      </c>
      <c r="BZ1192">
        <v>0</v>
      </c>
      <c r="CA1192">
        <v>0</v>
      </c>
      <c r="CB1192">
        <v>0</v>
      </c>
      <c r="CC1192">
        <v>0</v>
      </c>
    </row>
    <row r="1193" spans="1:81" x14ac:dyDescent="0.45">
      <c r="A1193">
        <v>1</v>
      </c>
      <c r="B1193" t="s">
        <v>93</v>
      </c>
      <c r="C1193">
        <v>2042</v>
      </c>
      <c r="D1193" t="s">
        <v>90</v>
      </c>
      <c r="E1193" t="s">
        <v>302</v>
      </c>
      <c r="F1193" t="s">
        <v>87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-4.9974149518172695E-4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-4.9974149518172695E-4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-5.0911216333809895E-4</v>
      </c>
      <c r="AQ1193" s="96" t="s">
        <v>443</v>
      </c>
      <c r="AR1193">
        <v>0</v>
      </c>
      <c r="AS1193">
        <v>0</v>
      </c>
      <c r="AT1193">
        <v>0</v>
      </c>
      <c r="AU1193">
        <v>0</v>
      </c>
      <c r="AV1193">
        <v>0</v>
      </c>
      <c r="AW1193" s="1">
        <v>-5.4467246002332104E-7</v>
      </c>
      <c r="AX1193">
        <v>0</v>
      </c>
      <c r="AY1193">
        <v>0</v>
      </c>
      <c r="AZ1193">
        <v>0</v>
      </c>
      <c r="BA1193">
        <v>0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4.6720218666829199E-4</v>
      </c>
      <c r="BK1193" s="96" t="s">
        <v>444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BX1193">
        <v>0</v>
      </c>
      <c r="BY1193">
        <v>0</v>
      </c>
      <c r="BZ1193">
        <v>0</v>
      </c>
      <c r="CA1193">
        <v>0</v>
      </c>
      <c r="CB1193">
        <v>0</v>
      </c>
      <c r="CC1193">
        <v>0</v>
      </c>
    </row>
    <row r="1194" spans="1:81" x14ac:dyDescent="0.45">
      <c r="A1194">
        <v>1</v>
      </c>
      <c r="B1194" t="s">
        <v>93</v>
      </c>
      <c r="C1194">
        <v>2042</v>
      </c>
      <c r="D1194" t="s">
        <v>91</v>
      </c>
      <c r="E1194" t="s">
        <v>302</v>
      </c>
      <c r="F1194" t="s">
        <v>84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0</v>
      </c>
      <c r="AU1194">
        <v>0</v>
      </c>
      <c r="AV1194">
        <v>0</v>
      </c>
      <c r="AW1194">
        <v>0</v>
      </c>
      <c r="AX1194">
        <v>0</v>
      </c>
      <c r="AY1194">
        <v>0</v>
      </c>
      <c r="AZ1194">
        <v>0</v>
      </c>
      <c r="BA1194">
        <v>0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0.99187946384893799</v>
      </c>
      <c r="BK1194">
        <v>8.1205361510615394E-3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1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0.315184424224636</v>
      </c>
      <c r="BX1194">
        <v>0</v>
      </c>
      <c r="BY1194">
        <v>0</v>
      </c>
      <c r="BZ1194">
        <v>0</v>
      </c>
      <c r="CA1194">
        <v>0</v>
      </c>
      <c r="CB1194">
        <v>0</v>
      </c>
      <c r="CC1194">
        <v>0</v>
      </c>
    </row>
    <row r="1195" spans="1:81" x14ac:dyDescent="0.45">
      <c r="A1195">
        <v>1</v>
      </c>
      <c r="B1195" t="s">
        <v>93</v>
      </c>
      <c r="C1195">
        <v>2042</v>
      </c>
      <c r="D1195" t="s">
        <v>91</v>
      </c>
      <c r="E1195" t="s">
        <v>302</v>
      </c>
      <c r="F1195" t="s">
        <v>85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  <c r="AT1195">
        <v>0</v>
      </c>
      <c r="AU1195">
        <v>0</v>
      </c>
      <c r="AV1195">
        <v>0</v>
      </c>
      <c r="AW1195">
        <v>0</v>
      </c>
      <c r="AX1195">
        <v>0</v>
      </c>
      <c r="AY1195">
        <v>0</v>
      </c>
      <c r="AZ1195">
        <v>0</v>
      </c>
      <c r="BA1195">
        <v>0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0.99187946384893799</v>
      </c>
      <c r="BK1195">
        <v>8.1205361510615394E-3</v>
      </c>
      <c r="BL1195">
        <v>0</v>
      </c>
      <c r="BM1195">
        <v>0</v>
      </c>
      <c r="BN1195">
        <v>0</v>
      </c>
      <c r="BO1195">
        <v>0</v>
      </c>
      <c r="BP1195">
        <v>0</v>
      </c>
      <c r="BQ1195">
        <v>1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1</v>
      </c>
      <c r="BX1195">
        <v>0</v>
      </c>
      <c r="BY1195">
        <v>1</v>
      </c>
      <c r="BZ1195">
        <v>0</v>
      </c>
      <c r="CA1195">
        <v>0</v>
      </c>
      <c r="CB1195">
        <v>0</v>
      </c>
      <c r="CC1195">
        <v>0</v>
      </c>
    </row>
    <row r="1196" spans="1:81" x14ac:dyDescent="0.45">
      <c r="A1196">
        <v>1</v>
      </c>
      <c r="B1196" t="s">
        <v>93</v>
      </c>
      <c r="C1196">
        <v>2042</v>
      </c>
      <c r="D1196" t="s">
        <v>91</v>
      </c>
      <c r="E1196" t="s">
        <v>302</v>
      </c>
      <c r="F1196" t="s">
        <v>86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  <c r="AT1196">
        <v>0</v>
      </c>
      <c r="AU1196">
        <v>0</v>
      </c>
      <c r="AV1196">
        <v>0</v>
      </c>
      <c r="AW1196">
        <v>0</v>
      </c>
      <c r="AX1196">
        <v>0</v>
      </c>
      <c r="AY1196">
        <v>0</v>
      </c>
      <c r="AZ1196">
        <v>0</v>
      </c>
      <c r="BA1196">
        <v>0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-1.46756677428805E-4</v>
      </c>
      <c r="BK1196">
        <v>1.46756677428823E-4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 s="1">
        <v>-4.8918892476268501E-5</v>
      </c>
      <c r="BX1196">
        <v>0</v>
      </c>
      <c r="BY1196">
        <v>0</v>
      </c>
      <c r="BZ1196">
        <v>0</v>
      </c>
      <c r="CA1196">
        <v>0</v>
      </c>
      <c r="CB1196">
        <v>0</v>
      </c>
      <c r="CC1196">
        <v>0</v>
      </c>
    </row>
    <row r="1197" spans="1:81" x14ac:dyDescent="0.45">
      <c r="A1197">
        <v>1</v>
      </c>
      <c r="B1197" t="s">
        <v>93</v>
      </c>
      <c r="C1197">
        <v>2042</v>
      </c>
      <c r="D1197" t="s">
        <v>91</v>
      </c>
      <c r="E1197" t="s">
        <v>302</v>
      </c>
      <c r="F1197" t="s">
        <v>87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  <c r="AT1197">
        <v>0</v>
      </c>
      <c r="AU1197">
        <v>0</v>
      </c>
      <c r="AV1197">
        <v>0</v>
      </c>
      <c r="AW1197">
        <v>0</v>
      </c>
      <c r="AX1197">
        <v>0</v>
      </c>
      <c r="AY1197">
        <v>0</v>
      </c>
      <c r="AZ1197">
        <v>0</v>
      </c>
      <c r="BA1197">
        <v>0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-1.46756677428805E-4</v>
      </c>
      <c r="BK1197">
        <v>1.46756677428823E-4</v>
      </c>
      <c r="BL1197">
        <v>0</v>
      </c>
      <c r="BM1197">
        <v>0</v>
      </c>
      <c r="BN1197">
        <v>0</v>
      </c>
      <c r="BO1197">
        <v>0</v>
      </c>
      <c r="BP1197">
        <v>0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BX1197">
        <v>0</v>
      </c>
      <c r="BY1197">
        <v>0</v>
      </c>
      <c r="BZ1197">
        <v>0</v>
      </c>
      <c r="CA1197">
        <v>0</v>
      </c>
      <c r="CB1197">
        <v>0</v>
      </c>
      <c r="CC1197">
        <v>0</v>
      </c>
    </row>
    <row r="1198" spans="1:81" x14ac:dyDescent="0.45">
      <c r="A1198">
        <v>1</v>
      </c>
      <c r="B1198" t="s">
        <v>93</v>
      </c>
      <c r="C1198">
        <v>2042</v>
      </c>
      <c r="D1198" t="s">
        <v>92</v>
      </c>
      <c r="E1198" t="s">
        <v>302</v>
      </c>
      <c r="F1198" t="s">
        <v>84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0.17641985026138099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0.17840139782074099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1.18120822044961E-2</v>
      </c>
      <c r="AR1198">
        <v>0</v>
      </c>
      <c r="AS1198">
        <v>0</v>
      </c>
      <c r="AT1198">
        <v>0</v>
      </c>
      <c r="AU1198">
        <v>0</v>
      </c>
      <c r="AV1198">
        <v>0</v>
      </c>
      <c r="AW1198">
        <v>0.36457635436069102</v>
      </c>
      <c r="AX1198">
        <v>0</v>
      </c>
      <c r="AY1198">
        <v>0</v>
      </c>
      <c r="AZ1198">
        <v>0</v>
      </c>
      <c r="BA1198">
        <v>0</v>
      </c>
      <c r="BB1198">
        <v>0</v>
      </c>
      <c r="BC1198">
        <v>0</v>
      </c>
      <c r="BD1198">
        <v>0</v>
      </c>
      <c r="BE1198">
        <v>2.3560272145546602E-3</v>
      </c>
      <c r="BF1198">
        <v>0</v>
      </c>
      <c r="BG1198">
        <v>0</v>
      </c>
      <c r="BH1198">
        <v>0</v>
      </c>
      <c r="BI1198">
        <v>0</v>
      </c>
      <c r="BJ1198">
        <v>0.43670539543543002</v>
      </c>
      <c r="BK1198">
        <v>1.7754950097480099E-2</v>
      </c>
      <c r="BL1198">
        <v>0</v>
      </c>
      <c r="BM1198">
        <v>0</v>
      </c>
      <c r="BN1198">
        <v>0</v>
      </c>
      <c r="BO1198">
        <v>0</v>
      </c>
      <c r="BP1198">
        <v>0</v>
      </c>
      <c r="BQ1198">
        <v>0.75941190721068597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0.73099404825818104</v>
      </c>
      <c r="BX1198">
        <v>0</v>
      </c>
      <c r="BY1198">
        <v>0.65672195418037305</v>
      </c>
      <c r="BZ1198">
        <v>0</v>
      </c>
      <c r="CA1198">
        <v>0</v>
      </c>
      <c r="CB1198">
        <v>0</v>
      </c>
      <c r="CC1198">
        <v>0</v>
      </c>
    </row>
    <row r="1199" spans="1:81" x14ac:dyDescent="0.45">
      <c r="A1199">
        <v>1</v>
      </c>
      <c r="B1199" t="s">
        <v>93</v>
      </c>
      <c r="C1199">
        <v>2042</v>
      </c>
      <c r="D1199" t="s">
        <v>92</v>
      </c>
      <c r="E1199" t="s">
        <v>302</v>
      </c>
      <c r="F1199" t="s">
        <v>85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0.178607272891844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0.178607272891844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0.16679519068734799</v>
      </c>
      <c r="AQ1199">
        <v>1.18120822044961E-2</v>
      </c>
      <c r="AR1199">
        <v>0</v>
      </c>
      <c r="AS1199">
        <v>0</v>
      </c>
      <c r="AT1199">
        <v>0</v>
      </c>
      <c r="AU1199">
        <v>0</v>
      </c>
      <c r="AV1199">
        <v>0</v>
      </c>
      <c r="AW1199">
        <v>0.36457635436069102</v>
      </c>
      <c r="AX1199">
        <v>0</v>
      </c>
      <c r="AY1199">
        <v>0</v>
      </c>
      <c r="AZ1199">
        <v>0</v>
      </c>
      <c r="BA1199">
        <v>0</v>
      </c>
      <c r="BB1199">
        <v>0</v>
      </c>
      <c r="BC1199">
        <v>0</v>
      </c>
      <c r="BD1199">
        <v>0</v>
      </c>
      <c r="BE1199">
        <v>2.3560272145546602E-3</v>
      </c>
      <c r="BF1199">
        <v>0</v>
      </c>
      <c r="BG1199">
        <v>0</v>
      </c>
      <c r="BH1199">
        <v>0</v>
      </c>
      <c r="BI1199">
        <v>0</v>
      </c>
      <c r="BJ1199">
        <v>0.43670539543543002</v>
      </c>
      <c r="BK1199">
        <v>1.7754950097480099E-2</v>
      </c>
      <c r="BL1199">
        <v>0</v>
      </c>
      <c r="BM1199">
        <v>0</v>
      </c>
      <c r="BN1199">
        <v>0</v>
      </c>
      <c r="BO1199">
        <v>0</v>
      </c>
      <c r="BP1199">
        <v>0</v>
      </c>
      <c r="BQ1199">
        <v>1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1</v>
      </c>
      <c r="BX1199">
        <v>0</v>
      </c>
      <c r="BY1199">
        <v>0.84099434109772198</v>
      </c>
      <c r="BZ1199">
        <v>0.159005658902278</v>
      </c>
      <c r="CA1199">
        <v>0</v>
      </c>
      <c r="CB1199">
        <v>0</v>
      </c>
      <c r="CC1199">
        <v>0</v>
      </c>
    </row>
    <row r="1200" spans="1:81" x14ac:dyDescent="0.45">
      <c r="A1200">
        <v>1</v>
      </c>
      <c r="B1200" t="s">
        <v>93</v>
      </c>
      <c r="C1200">
        <v>2042</v>
      </c>
      <c r="D1200" t="s">
        <v>92</v>
      </c>
      <c r="E1200" t="s">
        <v>302</v>
      </c>
      <c r="F1200" t="s">
        <v>86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-4.1333636573472896E-3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-3.4633299114755498E-3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 s="96" t="s">
        <v>446</v>
      </c>
      <c r="AR1200">
        <v>0</v>
      </c>
      <c r="AS1200">
        <v>0</v>
      </c>
      <c r="AT1200">
        <v>0</v>
      </c>
      <c r="AU1200">
        <v>0</v>
      </c>
      <c r="AV1200">
        <v>0</v>
      </c>
      <c r="AW1200">
        <v>-2.02844568801042E-4</v>
      </c>
      <c r="AX1200">
        <v>0</v>
      </c>
      <c r="AY1200">
        <v>0</v>
      </c>
      <c r="AZ1200">
        <v>0</v>
      </c>
      <c r="BA1200">
        <v>0</v>
      </c>
      <c r="BB1200">
        <v>0</v>
      </c>
      <c r="BC1200">
        <v>0</v>
      </c>
      <c r="BD1200">
        <v>0</v>
      </c>
      <c r="BE1200">
        <v>-3.7880740870013298E-4</v>
      </c>
      <c r="BF1200">
        <v>0</v>
      </c>
      <c r="BG1200">
        <v>0</v>
      </c>
      <c r="BH1200">
        <v>0</v>
      </c>
      <c r="BI1200">
        <v>0</v>
      </c>
      <c r="BJ1200">
        <v>4.8632953096029398E-3</v>
      </c>
      <c r="BK1200">
        <v>2.5005632300010802E-4</v>
      </c>
      <c r="BL1200">
        <v>0</v>
      </c>
      <c r="BM1200">
        <v>0</v>
      </c>
      <c r="BN1200">
        <v>0</v>
      </c>
      <c r="BO1200">
        <v>0</v>
      </c>
      <c r="BP1200">
        <v>0</v>
      </c>
      <c r="BQ1200" s="1">
        <v>-4.2827973183445803E-6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 s="1">
        <v>-2.1389980876085299E-5</v>
      </c>
      <c r="BX1200">
        <v>0</v>
      </c>
      <c r="BY1200" s="1">
        <v>-4.8338885780818703E-6</v>
      </c>
      <c r="BZ1200">
        <v>0</v>
      </c>
      <c r="CA1200">
        <v>0</v>
      </c>
      <c r="CB1200">
        <v>0</v>
      </c>
      <c r="CC1200">
        <v>0</v>
      </c>
    </row>
    <row r="1201" spans="1:81" x14ac:dyDescent="0.45">
      <c r="A1201">
        <v>1</v>
      </c>
      <c r="B1201" t="s">
        <v>93</v>
      </c>
      <c r="C1201">
        <v>2042</v>
      </c>
      <c r="D1201" t="s">
        <v>92</v>
      </c>
      <c r="E1201" t="s">
        <v>302</v>
      </c>
      <c r="F1201" t="s">
        <v>87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-4.5316996551019199E-3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-4.5316996551019199E-3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-4.5348333955244303E-3</v>
      </c>
      <c r="AQ1201" s="96" t="s">
        <v>446</v>
      </c>
      <c r="AR1201">
        <v>0</v>
      </c>
      <c r="AS1201">
        <v>0</v>
      </c>
      <c r="AT1201">
        <v>0</v>
      </c>
      <c r="AU1201">
        <v>0</v>
      </c>
      <c r="AV1201">
        <v>0</v>
      </c>
      <c r="AW1201">
        <v>-2.02844568801042E-4</v>
      </c>
      <c r="AX1201">
        <v>0</v>
      </c>
      <c r="AY1201">
        <v>0</v>
      </c>
      <c r="AZ1201">
        <v>0</v>
      </c>
      <c r="BA1201">
        <v>0</v>
      </c>
      <c r="BB1201">
        <v>0</v>
      </c>
      <c r="BC1201">
        <v>0</v>
      </c>
      <c r="BD1201">
        <v>0</v>
      </c>
      <c r="BE1201">
        <v>-3.7880740870013298E-4</v>
      </c>
      <c r="BF1201">
        <v>0</v>
      </c>
      <c r="BG1201">
        <v>0</v>
      </c>
      <c r="BH1201">
        <v>0</v>
      </c>
      <c r="BI1201">
        <v>0</v>
      </c>
      <c r="BJ1201">
        <v>4.8632953096029398E-3</v>
      </c>
      <c r="BK1201">
        <v>2.5005632300010802E-4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BX1201">
        <v>0</v>
      </c>
      <c r="BY1201" s="1">
        <v>-1.9659622811696299E-5</v>
      </c>
      <c r="BZ1201" s="96" t="s">
        <v>447</v>
      </c>
      <c r="CA1201">
        <v>0</v>
      </c>
      <c r="CB1201">
        <v>0</v>
      </c>
      <c r="CC1201">
        <v>0</v>
      </c>
    </row>
    <row r="1202" spans="1:81" x14ac:dyDescent="0.45">
      <c r="A1202">
        <v>1</v>
      </c>
      <c r="B1202" t="s">
        <v>93</v>
      </c>
      <c r="C1202">
        <v>2043</v>
      </c>
      <c r="D1202" t="s">
        <v>82</v>
      </c>
      <c r="E1202" t="s">
        <v>302</v>
      </c>
      <c r="F1202" t="s">
        <v>84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  <c r="AT1202">
        <v>0</v>
      </c>
      <c r="AU1202">
        <v>0</v>
      </c>
      <c r="AV1202">
        <v>0</v>
      </c>
      <c r="AW1202">
        <v>0</v>
      </c>
      <c r="AX1202">
        <v>0</v>
      </c>
      <c r="AY1202">
        <v>0</v>
      </c>
      <c r="AZ1202">
        <v>0</v>
      </c>
      <c r="BA1202">
        <v>0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0.98277539341916997</v>
      </c>
      <c r="BK1202">
        <v>1.7224606580829801E-2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1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BX1202">
        <v>0</v>
      </c>
      <c r="BY1202">
        <v>0</v>
      </c>
      <c r="BZ1202">
        <v>0</v>
      </c>
      <c r="CA1202">
        <v>0</v>
      </c>
      <c r="CB1202">
        <v>0</v>
      </c>
      <c r="CC1202">
        <v>0</v>
      </c>
    </row>
    <row r="1203" spans="1:81" x14ac:dyDescent="0.45">
      <c r="A1203">
        <v>1</v>
      </c>
      <c r="B1203" t="s">
        <v>93</v>
      </c>
      <c r="C1203">
        <v>2043</v>
      </c>
      <c r="D1203" t="s">
        <v>82</v>
      </c>
      <c r="E1203" t="s">
        <v>302</v>
      </c>
      <c r="F1203" t="s">
        <v>85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0</v>
      </c>
      <c r="AW1203">
        <v>0</v>
      </c>
      <c r="AX1203">
        <v>0</v>
      </c>
      <c r="AY1203">
        <v>0</v>
      </c>
      <c r="AZ1203">
        <v>0</v>
      </c>
      <c r="BA1203">
        <v>0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0.98277539341916997</v>
      </c>
      <c r="BK1203">
        <v>1.7224606580829801E-2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1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1</v>
      </c>
      <c r="BX1203">
        <v>0</v>
      </c>
      <c r="BY1203">
        <v>1</v>
      </c>
      <c r="BZ1203">
        <v>0</v>
      </c>
      <c r="CA1203">
        <v>0</v>
      </c>
      <c r="CB1203">
        <v>0</v>
      </c>
      <c r="CC1203">
        <v>0</v>
      </c>
    </row>
    <row r="1204" spans="1:81" x14ac:dyDescent="0.45">
      <c r="A1204">
        <v>1</v>
      </c>
      <c r="B1204" t="s">
        <v>93</v>
      </c>
      <c r="C1204">
        <v>2043</v>
      </c>
      <c r="D1204" t="s">
        <v>82</v>
      </c>
      <c r="E1204" t="s">
        <v>302</v>
      </c>
      <c r="F1204" t="s">
        <v>86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0</v>
      </c>
      <c r="AW1204">
        <v>0</v>
      </c>
      <c r="AX1204">
        <v>0</v>
      </c>
      <c r="AY1204">
        <v>0</v>
      </c>
      <c r="AZ1204">
        <v>0</v>
      </c>
      <c r="BA1204">
        <v>0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 s="1">
        <v>-5.9189175096507902E-5</v>
      </c>
      <c r="BK1204" s="96" t="s">
        <v>448</v>
      </c>
      <c r="BL1204">
        <v>0</v>
      </c>
      <c r="BM1204">
        <v>0</v>
      </c>
      <c r="BN1204">
        <v>0</v>
      </c>
      <c r="BO1204">
        <v>0</v>
      </c>
      <c r="BP1204">
        <v>0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BX1204">
        <v>0</v>
      </c>
      <c r="BY1204">
        <v>0</v>
      </c>
      <c r="BZ1204">
        <v>0</v>
      </c>
      <c r="CA1204">
        <v>0</v>
      </c>
      <c r="CB1204">
        <v>0</v>
      </c>
      <c r="CC1204">
        <v>0</v>
      </c>
    </row>
    <row r="1205" spans="1:81" x14ac:dyDescent="0.45">
      <c r="A1205">
        <v>1</v>
      </c>
      <c r="B1205" t="s">
        <v>93</v>
      </c>
      <c r="C1205">
        <v>2043</v>
      </c>
      <c r="D1205" t="s">
        <v>82</v>
      </c>
      <c r="E1205" t="s">
        <v>302</v>
      </c>
      <c r="F1205" t="s">
        <v>87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  <c r="AT1205">
        <v>0</v>
      </c>
      <c r="AU1205">
        <v>0</v>
      </c>
      <c r="AV1205">
        <v>0</v>
      </c>
      <c r="AW1205">
        <v>0</v>
      </c>
      <c r="AX1205">
        <v>0</v>
      </c>
      <c r="AY1205">
        <v>0</v>
      </c>
      <c r="AZ1205">
        <v>0</v>
      </c>
      <c r="BA1205">
        <v>0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 s="1">
        <v>-5.9189175096507902E-5</v>
      </c>
      <c r="BK1205" s="96" t="s">
        <v>448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BX1205">
        <v>0</v>
      </c>
      <c r="BY1205">
        <v>0</v>
      </c>
      <c r="BZ1205">
        <v>0</v>
      </c>
      <c r="CA1205">
        <v>0</v>
      </c>
      <c r="CB1205">
        <v>0</v>
      </c>
      <c r="CC1205">
        <v>0</v>
      </c>
    </row>
    <row r="1206" spans="1:81" x14ac:dyDescent="0.45">
      <c r="A1206">
        <v>1</v>
      </c>
      <c r="B1206" t="s">
        <v>93</v>
      </c>
      <c r="C1206">
        <v>2043</v>
      </c>
      <c r="D1206" t="s">
        <v>88</v>
      </c>
      <c r="E1206" t="s">
        <v>302</v>
      </c>
      <c r="F1206" t="s">
        <v>84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8.8217331312628595E-4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0</v>
      </c>
      <c r="AT1206">
        <v>0</v>
      </c>
      <c r="AU1206">
        <v>0</v>
      </c>
      <c r="AV1206">
        <v>0</v>
      </c>
      <c r="AW1206">
        <v>0.46719370867168802</v>
      </c>
      <c r="AX1206">
        <v>0</v>
      </c>
      <c r="AY1206">
        <v>0</v>
      </c>
      <c r="AZ1206">
        <v>0</v>
      </c>
      <c r="BA1206">
        <v>0</v>
      </c>
      <c r="BB1206">
        <v>0</v>
      </c>
      <c r="BC1206">
        <v>0</v>
      </c>
      <c r="BD1206">
        <v>0</v>
      </c>
      <c r="BE1206">
        <v>1.0054513786785501E-2</v>
      </c>
      <c r="BF1206">
        <v>0</v>
      </c>
      <c r="BG1206">
        <v>0</v>
      </c>
      <c r="BH1206">
        <v>0</v>
      </c>
      <c r="BI1206">
        <v>0</v>
      </c>
      <c r="BJ1206">
        <v>0.51690455186349704</v>
      </c>
      <c r="BK1206">
        <v>4.9650523649030697E-3</v>
      </c>
      <c r="BL1206">
        <v>0</v>
      </c>
      <c r="BM1206">
        <v>0</v>
      </c>
      <c r="BN1206">
        <v>0</v>
      </c>
      <c r="BO1206">
        <v>0</v>
      </c>
      <c r="BP1206">
        <v>0</v>
      </c>
      <c r="BQ1206">
        <v>1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0.71480166180340399</v>
      </c>
      <c r="BX1206">
        <v>0</v>
      </c>
      <c r="BY1206">
        <v>1</v>
      </c>
      <c r="BZ1206">
        <v>0</v>
      </c>
      <c r="CA1206">
        <v>0</v>
      </c>
      <c r="CB1206">
        <v>0</v>
      </c>
      <c r="CC1206">
        <v>0</v>
      </c>
    </row>
    <row r="1207" spans="1:81" x14ac:dyDescent="0.45">
      <c r="A1207">
        <v>1</v>
      </c>
      <c r="B1207" t="s">
        <v>93</v>
      </c>
      <c r="C1207">
        <v>2043</v>
      </c>
      <c r="D1207" t="s">
        <v>88</v>
      </c>
      <c r="E1207" t="s">
        <v>302</v>
      </c>
      <c r="F1207" t="s">
        <v>85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8.8217331312628595E-4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8.8217331312628595E-4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8.8217331312628595E-4</v>
      </c>
      <c r="AQ1207">
        <v>0</v>
      </c>
      <c r="AR1207">
        <v>0</v>
      </c>
      <c r="AS1207">
        <v>0</v>
      </c>
      <c r="AT1207">
        <v>0</v>
      </c>
      <c r="AU1207">
        <v>0</v>
      </c>
      <c r="AV1207">
        <v>0</v>
      </c>
      <c r="AW1207">
        <v>0.46719370867168802</v>
      </c>
      <c r="AX1207">
        <v>0</v>
      </c>
      <c r="AY1207">
        <v>0</v>
      </c>
      <c r="AZ1207">
        <v>0</v>
      </c>
      <c r="BA1207">
        <v>0</v>
      </c>
      <c r="BB1207">
        <v>0</v>
      </c>
      <c r="BC1207">
        <v>0</v>
      </c>
      <c r="BD1207">
        <v>0</v>
      </c>
      <c r="BE1207">
        <v>1.0054513786785501E-2</v>
      </c>
      <c r="BF1207">
        <v>0</v>
      </c>
      <c r="BG1207">
        <v>0</v>
      </c>
      <c r="BH1207">
        <v>0</v>
      </c>
      <c r="BI1207">
        <v>0</v>
      </c>
      <c r="BJ1207">
        <v>0.51690455186349704</v>
      </c>
      <c r="BK1207">
        <v>4.9650523649030697E-3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1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1</v>
      </c>
      <c r="BX1207">
        <v>0</v>
      </c>
      <c r="BY1207">
        <v>1</v>
      </c>
      <c r="BZ1207">
        <v>0</v>
      </c>
      <c r="CA1207">
        <v>0</v>
      </c>
      <c r="CB1207">
        <v>0</v>
      </c>
      <c r="CC1207">
        <v>0</v>
      </c>
    </row>
    <row r="1208" spans="1:81" x14ac:dyDescent="0.45">
      <c r="A1208">
        <v>1</v>
      </c>
      <c r="B1208" t="s">
        <v>93</v>
      </c>
      <c r="C1208">
        <v>2043</v>
      </c>
      <c r="D1208" t="s">
        <v>88</v>
      </c>
      <c r="E1208" t="s">
        <v>302</v>
      </c>
      <c r="F1208" t="s">
        <v>86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-4.86269564750554E-4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0</v>
      </c>
      <c r="AW1208" s="1">
        <v>-2.2094393171412401E-5</v>
      </c>
      <c r="AX1208">
        <v>0</v>
      </c>
      <c r="AY1208">
        <v>0</v>
      </c>
      <c r="AZ1208">
        <v>0</v>
      </c>
      <c r="BA1208">
        <v>0</v>
      </c>
      <c r="BB1208">
        <v>0</v>
      </c>
      <c r="BC1208">
        <v>0</v>
      </c>
      <c r="BD1208">
        <v>0</v>
      </c>
      <c r="BE1208">
        <v>-7.5354607787814199E-4</v>
      </c>
      <c r="BF1208">
        <v>0</v>
      </c>
      <c r="BG1208">
        <v>0</v>
      </c>
      <c r="BH1208">
        <v>0</v>
      </c>
      <c r="BI1208">
        <v>0</v>
      </c>
      <c r="BJ1208">
        <v>1.2353154395433599E-3</v>
      </c>
      <c r="BK1208" s="96" t="s">
        <v>449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 s="1">
        <v>-1.5596410081086799E-5</v>
      </c>
      <c r="BX1208">
        <v>0</v>
      </c>
      <c r="BY1208">
        <v>0</v>
      </c>
      <c r="BZ1208">
        <v>0</v>
      </c>
      <c r="CA1208">
        <v>0</v>
      </c>
      <c r="CB1208">
        <v>0</v>
      </c>
      <c r="CC1208">
        <v>0</v>
      </c>
    </row>
    <row r="1209" spans="1:81" x14ac:dyDescent="0.45">
      <c r="A1209">
        <v>1</v>
      </c>
      <c r="B1209" t="s">
        <v>93</v>
      </c>
      <c r="C1209">
        <v>2043</v>
      </c>
      <c r="D1209" t="s">
        <v>88</v>
      </c>
      <c r="E1209" t="s">
        <v>302</v>
      </c>
      <c r="F1209" t="s">
        <v>87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-4.86269564750554E-4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-4.86269564750554E-4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-4.86269564750554E-4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0</v>
      </c>
      <c r="AW1209" s="1">
        <v>-2.2094393171412401E-5</v>
      </c>
      <c r="AX1209">
        <v>0</v>
      </c>
      <c r="AY1209">
        <v>0</v>
      </c>
      <c r="AZ1209">
        <v>0</v>
      </c>
      <c r="BA1209">
        <v>0</v>
      </c>
      <c r="BB1209">
        <v>0</v>
      </c>
      <c r="BC1209">
        <v>0</v>
      </c>
      <c r="BD1209">
        <v>0</v>
      </c>
      <c r="BE1209">
        <v>-7.5354607787814199E-4</v>
      </c>
      <c r="BF1209">
        <v>0</v>
      </c>
      <c r="BG1209">
        <v>0</v>
      </c>
      <c r="BH1209">
        <v>0</v>
      </c>
      <c r="BI1209">
        <v>0</v>
      </c>
      <c r="BJ1209">
        <v>1.2353154395433599E-3</v>
      </c>
      <c r="BK1209" s="96" t="s">
        <v>449</v>
      </c>
      <c r="BL1209">
        <v>0</v>
      </c>
      <c r="BM1209">
        <v>0</v>
      </c>
      <c r="BN1209">
        <v>0</v>
      </c>
      <c r="BO1209">
        <v>0</v>
      </c>
      <c r="BP1209">
        <v>0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BX1209">
        <v>0</v>
      </c>
      <c r="BY1209">
        <v>0</v>
      </c>
      <c r="BZ1209">
        <v>0</v>
      </c>
      <c r="CA1209">
        <v>0</v>
      </c>
      <c r="CB1209">
        <v>0</v>
      </c>
      <c r="CC1209">
        <v>0</v>
      </c>
    </row>
    <row r="1210" spans="1:81" x14ac:dyDescent="0.45">
      <c r="A1210">
        <v>1</v>
      </c>
      <c r="B1210" t="s">
        <v>93</v>
      </c>
      <c r="C1210">
        <v>2043</v>
      </c>
      <c r="D1210" t="s">
        <v>89</v>
      </c>
      <c r="E1210" t="s">
        <v>302</v>
      </c>
      <c r="F1210" t="s">
        <v>84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0.188903014892844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0.194530966218671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0</v>
      </c>
      <c r="AW1210">
        <v>0.27086587359244502</v>
      </c>
      <c r="AX1210">
        <v>0</v>
      </c>
      <c r="AY1210">
        <v>0</v>
      </c>
      <c r="AZ1210">
        <v>0</v>
      </c>
      <c r="BA1210">
        <v>0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0.50943743189248103</v>
      </c>
      <c r="BK1210">
        <v>2.51657282964039E-2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1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0.590846349436978</v>
      </c>
      <c r="BX1210">
        <v>0</v>
      </c>
      <c r="BY1210">
        <v>0.46857973120232499</v>
      </c>
      <c r="BZ1210">
        <v>0</v>
      </c>
      <c r="CA1210">
        <v>0</v>
      </c>
      <c r="CB1210">
        <v>0</v>
      </c>
      <c r="CC1210">
        <v>0</v>
      </c>
    </row>
    <row r="1211" spans="1:81" x14ac:dyDescent="0.45">
      <c r="A1211">
        <v>1</v>
      </c>
      <c r="B1211" t="s">
        <v>93</v>
      </c>
      <c r="C1211">
        <v>2043</v>
      </c>
      <c r="D1211" t="s">
        <v>89</v>
      </c>
      <c r="E1211" t="s">
        <v>302</v>
      </c>
      <c r="F1211" t="s">
        <v>85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0.194530966218671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0.194530966218671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0.194530966218671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0.27086587359244502</v>
      </c>
      <c r="AX1211">
        <v>0</v>
      </c>
      <c r="AY1211">
        <v>0</v>
      </c>
      <c r="AZ1211">
        <v>0</v>
      </c>
      <c r="BA1211">
        <v>0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0.50943743189248103</v>
      </c>
      <c r="BK1211">
        <v>2.51657282964039E-2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1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1</v>
      </c>
      <c r="BX1211">
        <v>0</v>
      </c>
      <c r="BY1211">
        <v>0.590846349436978</v>
      </c>
      <c r="BZ1211">
        <v>0.409153650563022</v>
      </c>
      <c r="CA1211">
        <v>0</v>
      </c>
      <c r="CB1211">
        <v>0</v>
      </c>
      <c r="CC1211">
        <v>0</v>
      </c>
    </row>
    <row r="1212" spans="1:81" x14ac:dyDescent="0.45">
      <c r="A1212">
        <v>1</v>
      </c>
      <c r="B1212" t="s">
        <v>93</v>
      </c>
      <c r="C1212">
        <v>2043</v>
      </c>
      <c r="D1212" t="s">
        <v>89</v>
      </c>
      <c r="E1212" t="s">
        <v>302</v>
      </c>
      <c r="F1212" t="s">
        <v>86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-7.7361594755253902E-3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-8.7599368045741793E-3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  <c r="AS1212">
        <v>0</v>
      </c>
      <c r="AT1212">
        <v>0</v>
      </c>
      <c r="AU1212">
        <v>0</v>
      </c>
      <c r="AV1212">
        <v>0</v>
      </c>
      <c r="AW1212">
        <v>-5.0195338088260299E-4</v>
      </c>
      <c r="AX1212">
        <v>0</v>
      </c>
      <c r="AY1212">
        <v>0</v>
      </c>
      <c r="AZ1212">
        <v>0</v>
      </c>
      <c r="BA1212">
        <v>0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8.6735046937214105E-3</v>
      </c>
      <c r="BK1212">
        <v>5.8838549173545495E-4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 s="1">
        <v>-4.9636142619213799E-5</v>
      </c>
      <c r="BX1212">
        <v>0</v>
      </c>
      <c r="BY1212" s="1">
        <v>-2.4336568120286701E-5</v>
      </c>
      <c r="BZ1212">
        <v>0</v>
      </c>
      <c r="CA1212">
        <v>0</v>
      </c>
      <c r="CB1212">
        <v>0</v>
      </c>
      <c r="CC1212">
        <v>0</v>
      </c>
    </row>
    <row r="1213" spans="1:81" x14ac:dyDescent="0.45">
      <c r="A1213">
        <v>1</v>
      </c>
      <c r="B1213" t="s">
        <v>93</v>
      </c>
      <c r="C1213">
        <v>2043</v>
      </c>
      <c r="D1213" t="s">
        <v>89</v>
      </c>
      <c r="E1213" t="s">
        <v>302</v>
      </c>
      <c r="F1213" t="s">
        <v>87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-8.7599368045741793E-3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-8.7599368045741793E-3</v>
      </c>
      <c r="AG1213">
        <v>0</v>
      </c>
      <c r="AH1213">
        <v>0</v>
      </c>
      <c r="AI1213">
        <v>0</v>
      </c>
      <c r="AJ1213">
        <v>0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-8.7599368045741793E-3</v>
      </c>
      <c r="AQ1213">
        <v>0</v>
      </c>
      <c r="AR1213">
        <v>0</v>
      </c>
      <c r="AS1213">
        <v>0</v>
      </c>
      <c r="AT1213">
        <v>0</v>
      </c>
      <c r="AU1213">
        <v>0</v>
      </c>
      <c r="AV1213">
        <v>0</v>
      </c>
      <c r="AW1213">
        <v>-5.0195338088260299E-4</v>
      </c>
      <c r="AX1213">
        <v>0</v>
      </c>
      <c r="AY1213">
        <v>0</v>
      </c>
      <c r="AZ1213">
        <v>0</v>
      </c>
      <c r="BA1213">
        <v>0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8.6735046937214105E-3</v>
      </c>
      <c r="BK1213">
        <v>5.8838549173545495E-4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BX1213">
        <v>0</v>
      </c>
      <c r="BY1213" s="1">
        <v>-4.9636142619213799E-5</v>
      </c>
      <c r="BZ1213" s="96" t="s">
        <v>450</v>
      </c>
      <c r="CA1213">
        <v>0</v>
      </c>
      <c r="CB1213">
        <v>0</v>
      </c>
      <c r="CC1213">
        <v>0</v>
      </c>
    </row>
    <row r="1214" spans="1:81" x14ac:dyDescent="0.45">
      <c r="A1214">
        <v>1</v>
      </c>
      <c r="B1214" t="s">
        <v>93</v>
      </c>
      <c r="C1214">
        <v>2043</v>
      </c>
      <c r="D1214" t="s">
        <v>90</v>
      </c>
      <c r="E1214" t="s">
        <v>302</v>
      </c>
      <c r="F1214" t="s">
        <v>84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0.28663738094278501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0.28663738094278501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3.5973078628138498E-2</v>
      </c>
      <c r="AR1214">
        <v>0</v>
      </c>
      <c r="AS1214">
        <v>0</v>
      </c>
      <c r="AT1214">
        <v>0</v>
      </c>
      <c r="AU1214">
        <v>0</v>
      </c>
      <c r="AV1214">
        <v>0</v>
      </c>
      <c r="AW1214">
        <v>0.44604306882145101</v>
      </c>
      <c r="AX1214">
        <v>0</v>
      </c>
      <c r="AY1214">
        <v>0</v>
      </c>
      <c r="AZ1214">
        <v>0</v>
      </c>
      <c r="BA1214">
        <v>0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0.24864922957052099</v>
      </c>
      <c r="BK1214">
        <v>1.8670320665242698E-2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0.26731955023576398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1</v>
      </c>
      <c r="BX1214">
        <v>0</v>
      </c>
      <c r="BY1214">
        <v>0.73268044976423696</v>
      </c>
      <c r="BZ1214">
        <v>0</v>
      </c>
      <c r="CA1214">
        <v>0</v>
      </c>
      <c r="CB1214">
        <v>0</v>
      </c>
      <c r="CC1214">
        <v>0</v>
      </c>
    </row>
    <row r="1215" spans="1:81" x14ac:dyDescent="0.45">
      <c r="A1215">
        <v>1</v>
      </c>
      <c r="B1215" t="s">
        <v>93</v>
      </c>
      <c r="C1215">
        <v>2043</v>
      </c>
      <c r="D1215" t="s">
        <v>90</v>
      </c>
      <c r="E1215" t="s">
        <v>302</v>
      </c>
      <c r="F1215" t="s">
        <v>85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0.28663738094278501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0.28663738094278501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0.25066430231464698</v>
      </c>
      <c r="AQ1215">
        <v>3.5973078628138498E-2</v>
      </c>
      <c r="AR1215">
        <v>0</v>
      </c>
      <c r="AS1215">
        <v>0</v>
      </c>
      <c r="AT1215">
        <v>0</v>
      </c>
      <c r="AU1215">
        <v>0</v>
      </c>
      <c r="AV1215">
        <v>0</v>
      </c>
      <c r="AW1215">
        <v>0.44604306882145101</v>
      </c>
      <c r="AX1215">
        <v>0</v>
      </c>
      <c r="AY1215">
        <v>0</v>
      </c>
      <c r="AZ1215">
        <v>0</v>
      </c>
      <c r="BA1215">
        <v>0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0.24864922957052099</v>
      </c>
      <c r="BK1215">
        <v>1.8670320665242698E-2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1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1</v>
      </c>
      <c r="BX1215">
        <v>0</v>
      </c>
      <c r="BY1215">
        <v>1</v>
      </c>
      <c r="BZ1215">
        <v>0</v>
      </c>
      <c r="CA1215">
        <v>0</v>
      </c>
      <c r="CB1215">
        <v>0</v>
      </c>
      <c r="CC1215">
        <v>0</v>
      </c>
    </row>
    <row r="1216" spans="1:81" x14ac:dyDescent="0.45">
      <c r="A1216">
        <v>1</v>
      </c>
      <c r="B1216" t="s">
        <v>93</v>
      </c>
      <c r="C1216">
        <v>2043</v>
      </c>
      <c r="D1216" t="s">
        <v>90</v>
      </c>
      <c r="E1216" t="s">
        <v>302</v>
      </c>
      <c r="F1216" t="s">
        <v>86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-8.5932786900166903E-4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-7.1962028771605001E-4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 s="96" t="s">
        <v>451</v>
      </c>
      <c r="AR1216">
        <v>0</v>
      </c>
      <c r="AS1216">
        <v>0</v>
      </c>
      <c r="AT1216">
        <v>0</v>
      </c>
      <c r="AU1216">
        <v>0</v>
      </c>
      <c r="AV1216">
        <v>0</v>
      </c>
      <c r="AW1216" s="1">
        <v>-2.5127548447523301E-7</v>
      </c>
      <c r="AX1216">
        <v>0</v>
      </c>
      <c r="AY1216">
        <v>0</v>
      </c>
      <c r="AZ1216">
        <v>0</v>
      </c>
      <c r="BA1216">
        <v>0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8.3216052810883301E-4</v>
      </c>
      <c r="BK1216" s="96" t="s">
        <v>452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 s="1">
        <v>-8.2198700380731199E-6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BX1216">
        <v>0</v>
      </c>
      <c r="BY1216" s="96" t="s">
        <v>453</v>
      </c>
      <c r="BZ1216">
        <v>0</v>
      </c>
      <c r="CA1216">
        <v>0</v>
      </c>
      <c r="CB1216">
        <v>0</v>
      </c>
      <c r="CC1216">
        <v>0</v>
      </c>
    </row>
    <row r="1217" spans="1:81" x14ac:dyDescent="0.45">
      <c r="A1217">
        <v>1</v>
      </c>
      <c r="B1217" t="s">
        <v>93</v>
      </c>
      <c r="C1217">
        <v>2043</v>
      </c>
      <c r="D1217" t="s">
        <v>90</v>
      </c>
      <c r="E1217" t="s">
        <v>302</v>
      </c>
      <c r="F1217" t="s">
        <v>87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-8.5932786900166903E-4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-8.5932786900166903E-4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-8.68451053111841E-4</v>
      </c>
      <c r="AQ1217" s="96" t="s">
        <v>451</v>
      </c>
      <c r="AR1217">
        <v>0</v>
      </c>
      <c r="AS1217">
        <v>0</v>
      </c>
      <c r="AT1217">
        <v>0</v>
      </c>
      <c r="AU1217">
        <v>0</v>
      </c>
      <c r="AV1217">
        <v>0</v>
      </c>
      <c r="AW1217" s="1">
        <v>-2.5127548447523301E-7</v>
      </c>
      <c r="AX1217">
        <v>0</v>
      </c>
      <c r="AY1217">
        <v>0</v>
      </c>
      <c r="AZ1217">
        <v>0</v>
      </c>
      <c r="BA1217">
        <v>0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8.3216052810883301E-4</v>
      </c>
      <c r="BK1217" s="96" t="s">
        <v>452</v>
      </c>
      <c r="BL1217">
        <v>0</v>
      </c>
      <c r="BM1217">
        <v>0</v>
      </c>
      <c r="BN1217">
        <v>0</v>
      </c>
      <c r="BO1217">
        <v>0</v>
      </c>
      <c r="BP1217">
        <v>0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BX1217">
        <v>0</v>
      </c>
      <c r="BY1217">
        <v>0</v>
      </c>
      <c r="BZ1217">
        <v>0</v>
      </c>
      <c r="CA1217">
        <v>0</v>
      </c>
      <c r="CB1217">
        <v>0</v>
      </c>
      <c r="CC1217">
        <v>0</v>
      </c>
    </row>
    <row r="1218" spans="1:81" x14ac:dyDescent="0.45">
      <c r="A1218">
        <v>1</v>
      </c>
      <c r="B1218" t="s">
        <v>93</v>
      </c>
      <c r="C1218">
        <v>2043</v>
      </c>
      <c r="D1218" t="s">
        <v>91</v>
      </c>
      <c r="E1218" t="s">
        <v>302</v>
      </c>
      <c r="F1218" t="s">
        <v>84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  <c r="AS1218">
        <v>0</v>
      </c>
      <c r="AT1218">
        <v>0</v>
      </c>
      <c r="AU1218">
        <v>0</v>
      </c>
      <c r="AV1218">
        <v>0</v>
      </c>
      <c r="AW1218">
        <v>0</v>
      </c>
      <c r="AX1218">
        <v>0</v>
      </c>
      <c r="AY1218">
        <v>0</v>
      </c>
      <c r="AZ1218">
        <v>0</v>
      </c>
      <c r="BA1218">
        <v>0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0.99192685536426395</v>
      </c>
      <c r="BK1218">
        <v>8.0731446357358207E-3</v>
      </c>
      <c r="BL1218">
        <v>0</v>
      </c>
      <c r="BM1218">
        <v>0</v>
      </c>
      <c r="BN1218">
        <v>0</v>
      </c>
      <c r="BO1218">
        <v>0</v>
      </c>
      <c r="BP1218">
        <v>0</v>
      </c>
      <c r="BQ1218">
        <v>1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0.31519307460363799</v>
      </c>
      <c r="BX1218">
        <v>0</v>
      </c>
      <c r="BY1218">
        <v>0</v>
      </c>
      <c r="BZ1218">
        <v>0</v>
      </c>
      <c r="CA1218">
        <v>0</v>
      </c>
      <c r="CB1218">
        <v>0</v>
      </c>
      <c r="CC1218">
        <v>0</v>
      </c>
    </row>
    <row r="1219" spans="1:81" x14ac:dyDescent="0.45">
      <c r="A1219">
        <v>1</v>
      </c>
      <c r="B1219" t="s">
        <v>93</v>
      </c>
      <c r="C1219">
        <v>2043</v>
      </c>
      <c r="D1219" t="s">
        <v>91</v>
      </c>
      <c r="E1219" t="s">
        <v>302</v>
      </c>
      <c r="F1219" t="s">
        <v>85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0</v>
      </c>
      <c r="AW1219">
        <v>0</v>
      </c>
      <c r="AX1219">
        <v>0</v>
      </c>
      <c r="AY1219">
        <v>0</v>
      </c>
      <c r="AZ1219">
        <v>0</v>
      </c>
      <c r="BA1219">
        <v>0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0.99192685536426395</v>
      </c>
      <c r="BK1219">
        <v>8.0731446357358207E-3</v>
      </c>
      <c r="BL1219">
        <v>0</v>
      </c>
      <c r="BM1219">
        <v>0</v>
      </c>
      <c r="BN1219">
        <v>0</v>
      </c>
      <c r="BO1219">
        <v>0</v>
      </c>
      <c r="BP1219">
        <v>0</v>
      </c>
      <c r="BQ1219">
        <v>1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1</v>
      </c>
      <c r="BX1219">
        <v>0</v>
      </c>
      <c r="BY1219">
        <v>1</v>
      </c>
      <c r="BZ1219">
        <v>0</v>
      </c>
      <c r="CA1219">
        <v>0</v>
      </c>
      <c r="CB1219">
        <v>0</v>
      </c>
      <c r="CC1219">
        <v>0</v>
      </c>
    </row>
    <row r="1220" spans="1:81" x14ac:dyDescent="0.45">
      <c r="A1220">
        <v>1</v>
      </c>
      <c r="B1220" t="s">
        <v>93</v>
      </c>
      <c r="C1220">
        <v>2043</v>
      </c>
      <c r="D1220" t="s">
        <v>91</v>
      </c>
      <c r="E1220" t="s">
        <v>302</v>
      </c>
      <c r="F1220" t="s">
        <v>86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0</v>
      </c>
      <c r="AT1220">
        <v>0</v>
      </c>
      <c r="AU1220">
        <v>0</v>
      </c>
      <c r="AV1220">
        <v>0</v>
      </c>
      <c r="AW1220">
        <v>0</v>
      </c>
      <c r="AX1220">
        <v>0</v>
      </c>
      <c r="AY1220">
        <v>0</v>
      </c>
      <c r="AZ1220">
        <v>0</v>
      </c>
      <c r="BA1220">
        <v>0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 s="1">
        <v>-4.7852806942083603E-5</v>
      </c>
      <c r="BK1220" s="96" t="s">
        <v>454</v>
      </c>
      <c r="BL1220">
        <v>0</v>
      </c>
      <c r="BM1220">
        <v>0</v>
      </c>
      <c r="BN1220">
        <v>0</v>
      </c>
      <c r="BO1220">
        <v>0</v>
      </c>
      <c r="BP1220">
        <v>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 s="1">
        <v>-3.0660804922533202E-5</v>
      </c>
      <c r="BX1220">
        <v>0</v>
      </c>
      <c r="BY1220">
        <v>0</v>
      </c>
      <c r="BZ1220">
        <v>0</v>
      </c>
      <c r="CA1220">
        <v>0</v>
      </c>
      <c r="CB1220">
        <v>0</v>
      </c>
      <c r="CC1220">
        <v>0</v>
      </c>
    </row>
    <row r="1221" spans="1:81" x14ac:dyDescent="0.45">
      <c r="A1221">
        <v>1</v>
      </c>
      <c r="B1221" t="s">
        <v>93</v>
      </c>
      <c r="C1221">
        <v>2043</v>
      </c>
      <c r="D1221" t="s">
        <v>91</v>
      </c>
      <c r="E1221" t="s">
        <v>302</v>
      </c>
      <c r="F1221" t="s">
        <v>87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0</v>
      </c>
      <c r="AW1221">
        <v>0</v>
      </c>
      <c r="AX1221">
        <v>0</v>
      </c>
      <c r="AY1221">
        <v>0</v>
      </c>
      <c r="AZ1221">
        <v>0</v>
      </c>
      <c r="BA1221">
        <v>0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 s="1">
        <v>-4.7852806942083603E-5</v>
      </c>
      <c r="BK1221" s="96" t="s">
        <v>454</v>
      </c>
      <c r="BL1221">
        <v>0</v>
      </c>
      <c r="BM1221">
        <v>0</v>
      </c>
      <c r="BN1221">
        <v>0</v>
      </c>
      <c r="BO1221">
        <v>0</v>
      </c>
      <c r="BP1221">
        <v>0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BX1221">
        <v>0</v>
      </c>
      <c r="BY1221">
        <v>0</v>
      </c>
      <c r="BZ1221">
        <v>0</v>
      </c>
      <c r="CA1221">
        <v>0</v>
      </c>
      <c r="CB1221">
        <v>0</v>
      </c>
      <c r="CC1221">
        <v>0</v>
      </c>
    </row>
    <row r="1222" spans="1:81" x14ac:dyDescent="0.45">
      <c r="A1222">
        <v>1</v>
      </c>
      <c r="B1222" t="s">
        <v>93</v>
      </c>
      <c r="C1222">
        <v>2043</v>
      </c>
      <c r="D1222" t="s">
        <v>92</v>
      </c>
      <c r="E1222" t="s">
        <v>302</v>
      </c>
      <c r="F1222" t="s">
        <v>84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0.16774318204476499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0.169723876231758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1.18127013227861E-2</v>
      </c>
      <c r="AR1222">
        <v>0</v>
      </c>
      <c r="AS1222">
        <v>0</v>
      </c>
      <c r="AT1222">
        <v>0</v>
      </c>
      <c r="AU1222">
        <v>0</v>
      </c>
      <c r="AV1222">
        <v>0</v>
      </c>
      <c r="AW1222">
        <v>0.361069521924829</v>
      </c>
      <c r="AX1222">
        <v>0</v>
      </c>
      <c r="AY1222">
        <v>0</v>
      </c>
      <c r="AZ1222">
        <v>0</v>
      </c>
      <c r="BA1222">
        <v>0</v>
      </c>
      <c r="BB1222">
        <v>0</v>
      </c>
      <c r="BC1222">
        <v>0</v>
      </c>
      <c r="BD1222">
        <v>0</v>
      </c>
      <c r="BE1222">
        <v>2.35301175800064E-3</v>
      </c>
      <c r="BF1222">
        <v>0</v>
      </c>
      <c r="BG1222">
        <v>0</v>
      </c>
      <c r="BH1222">
        <v>0</v>
      </c>
      <c r="BI1222">
        <v>0</v>
      </c>
      <c r="BJ1222">
        <v>0.44889676657188199</v>
      </c>
      <c r="BK1222">
        <v>1.7750372538138302E-2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0.75940520944627898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0.73099173225602398</v>
      </c>
      <c r="BX1222">
        <v>0</v>
      </c>
      <c r="BY1222">
        <v>0.65672055272396201</v>
      </c>
      <c r="BZ1222">
        <v>0</v>
      </c>
      <c r="CA1222">
        <v>0</v>
      </c>
      <c r="CB1222">
        <v>0</v>
      </c>
      <c r="CC1222">
        <v>0</v>
      </c>
    </row>
    <row r="1223" spans="1:81" x14ac:dyDescent="0.45">
      <c r="A1223">
        <v>1</v>
      </c>
      <c r="B1223" t="s">
        <v>93</v>
      </c>
      <c r="C1223">
        <v>2043</v>
      </c>
      <c r="D1223" t="s">
        <v>92</v>
      </c>
      <c r="E1223" t="s">
        <v>302</v>
      </c>
      <c r="F1223" t="s">
        <v>85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0.16993032720715101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0.16993032720715101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0.15811762588436501</v>
      </c>
      <c r="AQ1223">
        <v>1.18127013227861E-2</v>
      </c>
      <c r="AR1223">
        <v>0</v>
      </c>
      <c r="AS1223">
        <v>0</v>
      </c>
      <c r="AT1223">
        <v>0</v>
      </c>
      <c r="AU1223">
        <v>0</v>
      </c>
      <c r="AV1223">
        <v>0</v>
      </c>
      <c r="AW1223">
        <v>0.361069521924829</v>
      </c>
      <c r="AX1223">
        <v>0</v>
      </c>
      <c r="AY1223">
        <v>0</v>
      </c>
      <c r="AZ1223">
        <v>0</v>
      </c>
      <c r="BA1223">
        <v>0</v>
      </c>
      <c r="BB1223">
        <v>0</v>
      </c>
      <c r="BC1223">
        <v>0</v>
      </c>
      <c r="BD1223">
        <v>0</v>
      </c>
      <c r="BE1223">
        <v>2.35301175800064E-3</v>
      </c>
      <c r="BF1223">
        <v>0</v>
      </c>
      <c r="BG1223">
        <v>0</v>
      </c>
      <c r="BH1223">
        <v>0</v>
      </c>
      <c r="BI1223">
        <v>0</v>
      </c>
      <c r="BJ1223">
        <v>0.44889676657188199</v>
      </c>
      <c r="BK1223">
        <v>1.7750372538138302E-2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1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1</v>
      </c>
      <c r="BX1223">
        <v>0</v>
      </c>
      <c r="BY1223">
        <v>0.84099392910614701</v>
      </c>
      <c r="BZ1223">
        <v>0.15900607089385299</v>
      </c>
      <c r="CA1223">
        <v>0</v>
      </c>
      <c r="CB1223">
        <v>0</v>
      </c>
      <c r="CC1223">
        <v>0</v>
      </c>
    </row>
    <row r="1224" spans="1:81" x14ac:dyDescent="0.45">
      <c r="A1224">
        <v>1</v>
      </c>
      <c r="B1224" t="s">
        <v>93</v>
      </c>
      <c r="C1224">
        <v>2043</v>
      </c>
      <c r="D1224" t="s">
        <v>92</v>
      </c>
      <c r="E1224" t="s">
        <v>302</v>
      </c>
      <c r="F1224" t="s">
        <v>86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-3.4017602211229001E-3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-3.6399121988340598E-3</v>
      </c>
      <c r="AG1224">
        <v>0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 s="96" t="s">
        <v>455</v>
      </c>
      <c r="AR1224">
        <v>0</v>
      </c>
      <c r="AS1224">
        <v>0</v>
      </c>
      <c r="AT1224">
        <v>0</v>
      </c>
      <c r="AU1224">
        <v>0</v>
      </c>
      <c r="AV1224">
        <v>0</v>
      </c>
      <c r="AW1224">
        <v>-2.0098144887598099E-4</v>
      </c>
      <c r="AX1224">
        <v>0</v>
      </c>
      <c r="AY1224">
        <v>0</v>
      </c>
      <c r="AZ1224">
        <v>0</v>
      </c>
      <c r="BA1224">
        <v>0</v>
      </c>
      <c r="BB1224">
        <v>0</v>
      </c>
      <c r="BC1224">
        <v>0</v>
      </c>
      <c r="BD1224">
        <v>0</v>
      </c>
      <c r="BE1224">
        <v>-1.7638464526296399E-4</v>
      </c>
      <c r="BF1224">
        <v>0</v>
      </c>
      <c r="BG1224">
        <v>0</v>
      </c>
      <c r="BH1224">
        <v>0</v>
      </c>
      <c r="BI1224">
        <v>0</v>
      </c>
      <c r="BJ1224">
        <v>3.9303271715257996E-3</v>
      </c>
      <c r="BK1224">
        <v>2.4663181935564299E-4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 s="1">
        <v>-2.1689450706574601E-6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 s="1">
        <v>-2.3237677066689801E-5</v>
      </c>
      <c r="BX1224">
        <v>0</v>
      </c>
      <c r="BY1224" s="1">
        <v>-8.5063088153258803E-6</v>
      </c>
      <c r="BZ1224">
        <v>0</v>
      </c>
      <c r="CA1224">
        <v>0</v>
      </c>
      <c r="CB1224">
        <v>0</v>
      </c>
      <c r="CC1224">
        <v>0</v>
      </c>
    </row>
    <row r="1225" spans="1:81" x14ac:dyDescent="0.45">
      <c r="A1225">
        <v>1</v>
      </c>
      <c r="B1225" t="s">
        <v>93</v>
      </c>
      <c r="C1225">
        <v>2043</v>
      </c>
      <c r="D1225" t="s">
        <v>92</v>
      </c>
      <c r="E1225" t="s">
        <v>302</v>
      </c>
      <c r="F1225" t="s">
        <v>87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-3.7995928967425601E-3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-3.7995928967425601E-3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-3.8025627043258002E-3</v>
      </c>
      <c r="AQ1225" s="96" t="s">
        <v>455</v>
      </c>
      <c r="AR1225">
        <v>0</v>
      </c>
      <c r="AS1225">
        <v>0</v>
      </c>
      <c r="AT1225">
        <v>0</v>
      </c>
      <c r="AU1225">
        <v>0</v>
      </c>
      <c r="AV1225">
        <v>0</v>
      </c>
      <c r="AW1225">
        <v>-2.0098144887598099E-4</v>
      </c>
      <c r="AX1225">
        <v>0</v>
      </c>
      <c r="AY1225">
        <v>0</v>
      </c>
      <c r="AZ1225">
        <v>0</v>
      </c>
      <c r="BA1225">
        <v>0</v>
      </c>
      <c r="BB1225">
        <v>0</v>
      </c>
      <c r="BC1225">
        <v>0</v>
      </c>
      <c r="BD1225">
        <v>0</v>
      </c>
      <c r="BE1225">
        <v>-1.7638464526296399E-4</v>
      </c>
      <c r="BF1225">
        <v>0</v>
      </c>
      <c r="BG1225">
        <v>0</v>
      </c>
      <c r="BH1225">
        <v>0</v>
      </c>
      <c r="BI1225">
        <v>0</v>
      </c>
      <c r="BJ1225">
        <v>3.9303271715257996E-3</v>
      </c>
      <c r="BK1225">
        <v>2.4663181935564299E-4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BX1225">
        <v>0</v>
      </c>
      <c r="BY1225" s="1">
        <v>-2.1111406543483599E-5</v>
      </c>
      <c r="BZ1225" s="96" t="s">
        <v>456</v>
      </c>
      <c r="CA1225">
        <v>0</v>
      </c>
      <c r="CB1225">
        <v>0</v>
      </c>
      <c r="CC1225">
        <v>0</v>
      </c>
    </row>
    <row r="1226" spans="1:81" x14ac:dyDescent="0.45">
      <c r="A1226">
        <v>1</v>
      </c>
      <c r="B1226" t="s">
        <v>93</v>
      </c>
      <c r="C1226">
        <v>2044</v>
      </c>
      <c r="D1226" t="s">
        <v>82</v>
      </c>
      <c r="E1226" t="s">
        <v>302</v>
      </c>
      <c r="F1226" t="s">
        <v>84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0</v>
      </c>
      <c r="AW1226">
        <v>0</v>
      </c>
      <c r="AX1226">
        <v>0</v>
      </c>
      <c r="AY1226">
        <v>0</v>
      </c>
      <c r="AZ1226">
        <v>0</v>
      </c>
      <c r="BA1226">
        <v>0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0.98278903049613098</v>
      </c>
      <c r="BK1226">
        <v>1.7210969503868901E-2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1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BX1226">
        <v>0</v>
      </c>
      <c r="BY1226">
        <v>0</v>
      </c>
      <c r="BZ1226">
        <v>0</v>
      </c>
      <c r="CA1226">
        <v>0</v>
      </c>
      <c r="CB1226">
        <v>0</v>
      </c>
      <c r="CC1226">
        <v>0</v>
      </c>
    </row>
    <row r="1227" spans="1:81" x14ac:dyDescent="0.45">
      <c r="A1227">
        <v>1</v>
      </c>
      <c r="B1227" t="s">
        <v>93</v>
      </c>
      <c r="C1227">
        <v>2044</v>
      </c>
      <c r="D1227" t="s">
        <v>82</v>
      </c>
      <c r="E1227" t="s">
        <v>302</v>
      </c>
      <c r="F1227" t="s">
        <v>85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0</v>
      </c>
      <c r="AW1227">
        <v>0</v>
      </c>
      <c r="AX1227">
        <v>0</v>
      </c>
      <c r="AY1227">
        <v>0</v>
      </c>
      <c r="AZ1227">
        <v>0</v>
      </c>
      <c r="BA1227">
        <v>0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0.98278903049613098</v>
      </c>
      <c r="BK1227">
        <v>1.7210969503868901E-2</v>
      </c>
      <c r="BL1227">
        <v>0</v>
      </c>
      <c r="BM1227">
        <v>0</v>
      </c>
      <c r="BN1227">
        <v>0</v>
      </c>
      <c r="BO1227">
        <v>0</v>
      </c>
      <c r="BP1227">
        <v>0</v>
      </c>
      <c r="BQ1227">
        <v>1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1</v>
      </c>
      <c r="BX1227">
        <v>0</v>
      </c>
      <c r="BY1227">
        <v>1</v>
      </c>
      <c r="BZ1227">
        <v>0</v>
      </c>
      <c r="CA1227">
        <v>0</v>
      </c>
      <c r="CB1227">
        <v>0</v>
      </c>
      <c r="CC1227">
        <v>0</v>
      </c>
    </row>
    <row r="1228" spans="1:81" x14ac:dyDescent="0.45">
      <c r="A1228">
        <v>1</v>
      </c>
      <c r="B1228" t="s">
        <v>93</v>
      </c>
      <c r="C1228">
        <v>2044</v>
      </c>
      <c r="D1228" t="s">
        <v>82</v>
      </c>
      <c r="E1228" t="s">
        <v>302</v>
      </c>
      <c r="F1228" t="s">
        <v>86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0</v>
      </c>
      <c r="AW1228">
        <v>0</v>
      </c>
      <c r="AX1228">
        <v>0</v>
      </c>
      <c r="AY1228">
        <v>0</v>
      </c>
      <c r="AZ1228">
        <v>0</v>
      </c>
      <c r="BA1228">
        <v>0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 s="1">
        <v>-1.4687216188802299E-6</v>
      </c>
      <c r="BK1228" s="96" t="s">
        <v>457</v>
      </c>
      <c r="BL1228">
        <v>0</v>
      </c>
      <c r="BM1228">
        <v>0</v>
      </c>
      <c r="BN1228">
        <v>0</v>
      </c>
      <c r="BO1228">
        <v>0</v>
      </c>
      <c r="BP1228">
        <v>0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BX1228">
        <v>0</v>
      </c>
      <c r="BY1228">
        <v>0</v>
      </c>
      <c r="BZ1228">
        <v>0</v>
      </c>
      <c r="CA1228">
        <v>0</v>
      </c>
      <c r="CB1228">
        <v>0</v>
      </c>
      <c r="CC1228">
        <v>0</v>
      </c>
    </row>
    <row r="1229" spans="1:81" x14ac:dyDescent="0.45">
      <c r="A1229">
        <v>1</v>
      </c>
      <c r="B1229" t="s">
        <v>93</v>
      </c>
      <c r="C1229">
        <v>2044</v>
      </c>
      <c r="D1229" t="s">
        <v>82</v>
      </c>
      <c r="E1229" t="s">
        <v>302</v>
      </c>
      <c r="F1229" t="s">
        <v>87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  <c r="AT1229">
        <v>0</v>
      </c>
      <c r="AU1229">
        <v>0</v>
      </c>
      <c r="AV1229">
        <v>0</v>
      </c>
      <c r="AW1229">
        <v>0</v>
      </c>
      <c r="AX1229">
        <v>0</v>
      </c>
      <c r="AY1229">
        <v>0</v>
      </c>
      <c r="AZ1229">
        <v>0</v>
      </c>
      <c r="BA1229">
        <v>0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 s="1">
        <v>-1.4687216188802299E-6</v>
      </c>
      <c r="BK1229" s="96" t="s">
        <v>457</v>
      </c>
      <c r="BL1229">
        <v>0</v>
      </c>
      <c r="BM1229">
        <v>0</v>
      </c>
      <c r="BN1229">
        <v>0</v>
      </c>
      <c r="BO1229">
        <v>0</v>
      </c>
      <c r="BP1229">
        <v>0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BX1229">
        <v>0</v>
      </c>
      <c r="BY1229">
        <v>0</v>
      </c>
      <c r="BZ1229">
        <v>0</v>
      </c>
      <c r="CA1229">
        <v>0</v>
      </c>
      <c r="CB1229">
        <v>0</v>
      </c>
      <c r="CC1229">
        <v>0</v>
      </c>
    </row>
    <row r="1230" spans="1:81" x14ac:dyDescent="0.45">
      <c r="A1230">
        <v>1</v>
      </c>
      <c r="B1230" t="s">
        <v>93</v>
      </c>
      <c r="C1230">
        <v>2044</v>
      </c>
      <c r="D1230" t="s">
        <v>88</v>
      </c>
      <c r="E1230" t="s">
        <v>302</v>
      </c>
      <c r="F1230" t="s">
        <v>84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8.8446489873626505E-4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0</v>
      </c>
      <c r="AW1230">
        <v>0.46720359182694499</v>
      </c>
      <c r="AX1230">
        <v>0</v>
      </c>
      <c r="AY1230">
        <v>0</v>
      </c>
      <c r="AZ1230">
        <v>0</v>
      </c>
      <c r="BA1230">
        <v>0</v>
      </c>
      <c r="BB1230">
        <v>0</v>
      </c>
      <c r="BC1230">
        <v>0</v>
      </c>
      <c r="BD1230">
        <v>0</v>
      </c>
      <c r="BE1230">
        <v>1.00401756937053E-2</v>
      </c>
      <c r="BF1230">
        <v>0</v>
      </c>
      <c r="BG1230">
        <v>0</v>
      </c>
      <c r="BH1230">
        <v>0</v>
      </c>
      <c r="BI1230">
        <v>0</v>
      </c>
      <c r="BJ1230">
        <v>0.51690227412415501</v>
      </c>
      <c r="BK1230">
        <v>4.9694934564588397E-3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1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0.71480129521639402</v>
      </c>
      <c r="BX1230">
        <v>0</v>
      </c>
      <c r="BY1230">
        <v>1</v>
      </c>
      <c r="BZ1230">
        <v>0</v>
      </c>
      <c r="CA1230">
        <v>0</v>
      </c>
      <c r="CB1230">
        <v>0</v>
      </c>
      <c r="CC1230">
        <v>0</v>
      </c>
    </row>
    <row r="1231" spans="1:81" x14ac:dyDescent="0.45">
      <c r="A1231">
        <v>1</v>
      </c>
      <c r="B1231" t="s">
        <v>93</v>
      </c>
      <c r="C1231">
        <v>2044</v>
      </c>
      <c r="D1231" t="s">
        <v>88</v>
      </c>
      <c r="E1231" t="s">
        <v>302</v>
      </c>
      <c r="F1231" t="s">
        <v>85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8.8446489873626505E-4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8.8446489873626505E-4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8.8446489873626505E-4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0</v>
      </c>
      <c r="AW1231">
        <v>0.46720359182694499</v>
      </c>
      <c r="AX1231">
        <v>0</v>
      </c>
      <c r="AY1231">
        <v>0</v>
      </c>
      <c r="AZ1231">
        <v>0</v>
      </c>
      <c r="BA1231">
        <v>0</v>
      </c>
      <c r="BB1231">
        <v>0</v>
      </c>
      <c r="BC1231">
        <v>0</v>
      </c>
      <c r="BD1231">
        <v>0</v>
      </c>
      <c r="BE1231">
        <v>1.00401756937053E-2</v>
      </c>
      <c r="BF1231">
        <v>0</v>
      </c>
      <c r="BG1231">
        <v>0</v>
      </c>
      <c r="BH1231">
        <v>0</v>
      </c>
      <c r="BI1231">
        <v>0</v>
      </c>
      <c r="BJ1231">
        <v>0.51690227412415501</v>
      </c>
      <c r="BK1231">
        <v>4.9694934564588397E-3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1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1</v>
      </c>
      <c r="BX1231">
        <v>0</v>
      </c>
      <c r="BY1231">
        <v>1</v>
      </c>
      <c r="BZ1231">
        <v>0</v>
      </c>
      <c r="CA1231">
        <v>0</v>
      </c>
      <c r="CB1231">
        <v>0</v>
      </c>
      <c r="CC1231">
        <v>0</v>
      </c>
    </row>
    <row r="1232" spans="1:81" x14ac:dyDescent="0.45">
      <c r="A1232">
        <v>1</v>
      </c>
      <c r="B1232" t="s">
        <v>93</v>
      </c>
      <c r="C1232">
        <v>2044</v>
      </c>
      <c r="D1232" t="s">
        <v>88</v>
      </c>
      <c r="E1232" t="s">
        <v>302</v>
      </c>
      <c r="F1232" t="s">
        <v>86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-4.8342162289695498E-4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0</v>
      </c>
      <c r="AW1232" s="1">
        <v>-1.7724716986910999E-5</v>
      </c>
      <c r="AX1232">
        <v>0</v>
      </c>
      <c r="AY1232">
        <v>0</v>
      </c>
      <c r="AZ1232">
        <v>0</v>
      </c>
      <c r="BA1232">
        <v>0</v>
      </c>
      <c r="BB1232">
        <v>0</v>
      </c>
      <c r="BC1232">
        <v>0</v>
      </c>
      <c r="BD1232">
        <v>0</v>
      </c>
      <c r="BE1232">
        <v>-7.5301110712666696E-4</v>
      </c>
      <c r="BF1232">
        <v>0</v>
      </c>
      <c r="BG1232">
        <v>0</v>
      </c>
      <c r="BH1232">
        <v>0</v>
      </c>
      <c r="BI1232">
        <v>0</v>
      </c>
      <c r="BJ1232">
        <v>1.21280310273719E-3</v>
      </c>
      <c r="BK1232" s="96" t="s">
        <v>458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 s="1">
        <v>-1.12293774560124E-5</v>
      </c>
      <c r="BX1232">
        <v>0</v>
      </c>
      <c r="BY1232">
        <v>0</v>
      </c>
      <c r="BZ1232">
        <v>0</v>
      </c>
      <c r="CA1232">
        <v>0</v>
      </c>
      <c r="CB1232">
        <v>0</v>
      </c>
      <c r="CC1232">
        <v>0</v>
      </c>
    </row>
    <row r="1233" spans="1:81" x14ac:dyDescent="0.45">
      <c r="A1233">
        <v>1</v>
      </c>
      <c r="B1233" t="s">
        <v>93</v>
      </c>
      <c r="C1233">
        <v>2044</v>
      </c>
      <c r="D1233" t="s">
        <v>88</v>
      </c>
      <c r="E1233" t="s">
        <v>302</v>
      </c>
      <c r="F1233" t="s">
        <v>87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-4.8342162289695498E-4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-4.8342162289695498E-4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-4.8342162289695498E-4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0</v>
      </c>
      <c r="AW1233" s="1">
        <v>-1.7724716986910999E-5</v>
      </c>
      <c r="AX1233">
        <v>0</v>
      </c>
      <c r="AY1233">
        <v>0</v>
      </c>
      <c r="AZ1233">
        <v>0</v>
      </c>
      <c r="BA1233">
        <v>0</v>
      </c>
      <c r="BB1233">
        <v>0</v>
      </c>
      <c r="BC1233">
        <v>0</v>
      </c>
      <c r="BD1233">
        <v>0</v>
      </c>
      <c r="BE1233">
        <v>-7.5301110712666696E-4</v>
      </c>
      <c r="BF1233">
        <v>0</v>
      </c>
      <c r="BG1233">
        <v>0</v>
      </c>
      <c r="BH1233">
        <v>0</v>
      </c>
      <c r="BI1233">
        <v>0</v>
      </c>
      <c r="BJ1233">
        <v>1.21280310273719E-3</v>
      </c>
      <c r="BK1233" s="96" t="s">
        <v>458</v>
      </c>
      <c r="BL1233">
        <v>0</v>
      </c>
      <c r="BM1233">
        <v>0</v>
      </c>
      <c r="BN1233">
        <v>0</v>
      </c>
      <c r="BO1233">
        <v>0</v>
      </c>
      <c r="BP1233">
        <v>0</v>
      </c>
      <c r="BQ1233">
        <v>0</v>
      </c>
      <c r="BR1233">
        <v>0</v>
      </c>
      <c r="BS1233">
        <v>0</v>
      </c>
      <c r="BT1233">
        <v>0</v>
      </c>
      <c r="BU1233">
        <v>0</v>
      </c>
      <c r="BV1233">
        <v>0</v>
      </c>
      <c r="BW1233">
        <v>0</v>
      </c>
      <c r="BX1233">
        <v>0</v>
      </c>
      <c r="BY1233">
        <v>0</v>
      </c>
      <c r="BZ1233">
        <v>0</v>
      </c>
      <c r="CA1233">
        <v>0</v>
      </c>
      <c r="CB1233">
        <v>0</v>
      </c>
      <c r="CC1233">
        <v>0</v>
      </c>
    </row>
    <row r="1234" spans="1:81" x14ac:dyDescent="0.45">
      <c r="A1234">
        <v>1</v>
      </c>
      <c r="B1234" t="s">
        <v>93</v>
      </c>
      <c r="C1234">
        <v>2044</v>
      </c>
      <c r="D1234" t="s">
        <v>89</v>
      </c>
      <c r="E1234" t="s">
        <v>302</v>
      </c>
      <c r="F1234" t="s">
        <v>84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0.18888778545666299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0.19451679448925899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0</v>
      </c>
      <c r="AW1234">
        <v>0.27087405374417101</v>
      </c>
      <c r="AX1234">
        <v>0</v>
      </c>
      <c r="AY1234">
        <v>0</v>
      </c>
      <c r="AZ1234">
        <v>0</v>
      </c>
      <c r="BA1234">
        <v>0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0.50945014467501204</v>
      </c>
      <c r="BK1234">
        <v>2.51590070915583E-2</v>
      </c>
      <c r="BL1234">
        <v>0</v>
      </c>
      <c r="BM1234">
        <v>0</v>
      </c>
      <c r="BN1234">
        <v>0</v>
      </c>
      <c r="BO1234">
        <v>0</v>
      </c>
      <c r="BP1234">
        <v>0</v>
      </c>
      <c r="BQ1234">
        <v>1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0.59083830254005099</v>
      </c>
      <c r="BX1234">
        <v>0</v>
      </c>
      <c r="BY1234">
        <v>0.468559704962285</v>
      </c>
      <c r="BZ1234">
        <v>0</v>
      </c>
      <c r="CA1234">
        <v>0</v>
      </c>
      <c r="CB1234">
        <v>0</v>
      </c>
      <c r="CC1234">
        <v>0</v>
      </c>
    </row>
    <row r="1235" spans="1:81" x14ac:dyDescent="0.45">
      <c r="A1235">
        <v>1</v>
      </c>
      <c r="B1235" t="s">
        <v>93</v>
      </c>
      <c r="C1235">
        <v>2044</v>
      </c>
      <c r="D1235" t="s">
        <v>89</v>
      </c>
      <c r="E1235" t="s">
        <v>302</v>
      </c>
      <c r="F1235" t="s">
        <v>85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0.19451679448925899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0.19451679448925899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0.19451679448925899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0</v>
      </c>
      <c r="AW1235">
        <v>0.27087405374417101</v>
      </c>
      <c r="AX1235">
        <v>0</v>
      </c>
      <c r="AY1235">
        <v>0</v>
      </c>
      <c r="AZ1235">
        <v>0</v>
      </c>
      <c r="BA1235">
        <v>0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0.50945014467501204</v>
      </c>
      <c r="BK1235">
        <v>2.51590070915583E-2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1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1</v>
      </c>
      <c r="BX1235">
        <v>0</v>
      </c>
      <c r="BY1235">
        <v>0.59083830254005099</v>
      </c>
      <c r="BZ1235">
        <v>0.40916169745994901</v>
      </c>
      <c r="CA1235">
        <v>0</v>
      </c>
      <c r="CB1235">
        <v>0</v>
      </c>
      <c r="CC1235">
        <v>0</v>
      </c>
    </row>
    <row r="1236" spans="1:81" x14ac:dyDescent="0.45">
      <c r="A1236">
        <v>1</v>
      </c>
      <c r="B1236" t="s">
        <v>93</v>
      </c>
      <c r="C1236">
        <v>2044</v>
      </c>
      <c r="D1236" t="s">
        <v>89</v>
      </c>
      <c r="E1236" t="s">
        <v>302</v>
      </c>
      <c r="F1236" t="s">
        <v>86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-7.73754801509971E-3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-8.7621752353420103E-3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0</v>
      </c>
      <c r="AW1236">
        <v>-4.9635156790417401E-4</v>
      </c>
      <c r="AX1236">
        <v>0</v>
      </c>
      <c r="AY1236">
        <v>0</v>
      </c>
      <c r="AZ1236">
        <v>0</v>
      </c>
      <c r="BA1236">
        <v>0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8.6692226453365401E-3</v>
      </c>
      <c r="BK1236">
        <v>5.8930415790957996E-4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 s="1">
        <v>-4.4319913488743999E-5</v>
      </c>
      <c r="BX1236">
        <v>0</v>
      </c>
      <c r="BY1236" s="1">
        <v>-1.8339843680548199E-5</v>
      </c>
      <c r="BZ1236">
        <v>0</v>
      </c>
      <c r="CA1236">
        <v>0</v>
      </c>
      <c r="CB1236">
        <v>0</v>
      </c>
      <c r="CC1236">
        <v>0</v>
      </c>
    </row>
    <row r="1237" spans="1:81" x14ac:dyDescent="0.45">
      <c r="A1237">
        <v>1</v>
      </c>
      <c r="B1237" t="s">
        <v>93</v>
      </c>
      <c r="C1237">
        <v>2044</v>
      </c>
      <c r="D1237" t="s">
        <v>89</v>
      </c>
      <c r="E1237" t="s">
        <v>302</v>
      </c>
      <c r="F1237" t="s">
        <v>87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-8.7621752353420103E-3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-8.7621752353420103E-3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-8.7621752353420103E-3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0</v>
      </c>
      <c r="AW1237">
        <v>-4.9635156790417401E-4</v>
      </c>
      <c r="AX1237">
        <v>0</v>
      </c>
      <c r="AY1237">
        <v>0</v>
      </c>
      <c r="AZ1237">
        <v>0</v>
      </c>
      <c r="BA1237">
        <v>0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8.6692226453365401E-3</v>
      </c>
      <c r="BK1237">
        <v>5.8930415790957996E-4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BX1237">
        <v>0</v>
      </c>
      <c r="BY1237" s="1">
        <v>-4.4319913488743999E-5</v>
      </c>
      <c r="BZ1237" s="96" t="s">
        <v>459</v>
      </c>
      <c r="CA1237">
        <v>0</v>
      </c>
      <c r="CB1237">
        <v>0</v>
      </c>
      <c r="CC1237">
        <v>0</v>
      </c>
    </row>
    <row r="1238" spans="1:81" x14ac:dyDescent="0.45">
      <c r="A1238">
        <v>1</v>
      </c>
      <c r="B1238" t="s">
        <v>93</v>
      </c>
      <c r="C1238">
        <v>2044</v>
      </c>
      <c r="D1238" t="s">
        <v>90</v>
      </c>
      <c r="E1238" t="s">
        <v>302</v>
      </c>
      <c r="F1238" t="s">
        <v>84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0.28664186260186297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0.28664186260186297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3.5977468008899498E-2</v>
      </c>
      <c r="AR1238">
        <v>0</v>
      </c>
      <c r="AS1238">
        <v>0</v>
      </c>
      <c r="AT1238">
        <v>0</v>
      </c>
      <c r="AU1238">
        <v>0</v>
      </c>
      <c r="AV1238">
        <v>0</v>
      </c>
      <c r="AW1238">
        <v>0.44604848811835401</v>
      </c>
      <c r="AX1238">
        <v>0</v>
      </c>
      <c r="AY1238">
        <v>0</v>
      </c>
      <c r="AZ1238">
        <v>0</v>
      </c>
      <c r="BA1238">
        <v>0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0.24863982735088799</v>
      </c>
      <c r="BK1238">
        <v>1.8669821928894399E-2</v>
      </c>
      <c r="BL1238">
        <v>0</v>
      </c>
      <c r="BM1238">
        <v>0</v>
      </c>
      <c r="BN1238">
        <v>0</v>
      </c>
      <c r="BO1238">
        <v>0</v>
      </c>
      <c r="BP1238">
        <v>0</v>
      </c>
      <c r="BQ1238">
        <v>0.26730964927978301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1</v>
      </c>
      <c r="BX1238">
        <v>0</v>
      </c>
      <c r="BY1238">
        <v>0.73269035072021704</v>
      </c>
      <c r="BZ1238">
        <v>0</v>
      </c>
      <c r="CA1238">
        <v>0</v>
      </c>
      <c r="CB1238">
        <v>0</v>
      </c>
      <c r="CC1238">
        <v>0</v>
      </c>
    </row>
    <row r="1239" spans="1:81" x14ac:dyDescent="0.45">
      <c r="A1239">
        <v>1</v>
      </c>
      <c r="B1239" t="s">
        <v>93</v>
      </c>
      <c r="C1239">
        <v>2044</v>
      </c>
      <c r="D1239" t="s">
        <v>90</v>
      </c>
      <c r="E1239" t="s">
        <v>302</v>
      </c>
      <c r="F1239" t="s">
        <v>85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0.28664186260186297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0.28664186260186297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0.25066439459296302</v>
      </c>
      <c r="AQ1239">
        <v>3.5977468008899498E-2</v>
      </c>
      <c r="AR1239">
        <v>0</v>
      </c>
      <c r="AS1239">
        <v>0</v>
      </c>
      <c r="AT1239">
        <v>0</v>
      </c>
      <c r="AU1239">
        <v>0</v>
      </c>
      <c r="AV1239">
        <v>0</v>
      </c>
      <c r="AW1239">
        <v>0.44604848811835401</v>
      </c>
      <c r="AX1239">
        <v>0</v>
      </c>
      <c r="AY1239">
        <v>0</v>
      </c>
      <c r="AZ1239">
        <v>0</v>
      </c>
      <c r="BA1239">
        <v>0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0.24863982735088799</v>
      </c>
      <c r="BK1239">
        <v>1.8669821928894399E-2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1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1</v>
      </c>
      <c r="BX1239">
        <v>0</v>
      </c>
      <c r="BY1239">
        <v>1</v>
      </c>
      <c r="BZ1239">
        <v>0</v>
      </c>
      <c r="CA1239">
        <v>0</v>
      </c>
      <c r="CB1239">
        <v>0</v>
      </c>
      <c r="CC1239">
        <v>0</v>
      </c>
    </row>
    <row r="1240" spans="1:81" x14ac:dyDescent="0.45">
      <c r="A1240">
        <v>1</v>
      </c>
      <c r="B1240" t="s">
        <v>93</v>
      </c>
      <c r="C1240">
        <v>2044</v>
      </c>
      <c r="D1240" t="s">
        <v>90</v>
      </c>
      <c r="E1240" t="s">
        <v>302</v>
      </c>
      <c r="F1240" t="s">
        <v>86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-8.5466525010630102E-4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-7.1577932886529604E-4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 s="96" t="s">
        <v>460</v>
      </c>
      <c r="AR1240">
        <v>0</v>
      </c>
      <c r="AS1240">
        <v>0</v>
      </c>
      <c r="AT1240">
        <v>0</v>
      </c>
      <c r="AU1240">
        <v>0</v>
      </c>
      <c r="AV1240">
        <v>0</v>
      </c>
      <c r="AW1240" s="96" t="s">
        <v>461</v>
      </c>
      <c r="AX1240">
        <v>0</v>
      </c>
      <c r="AY1240">
        <v>0</v>
      </c>
      <c r="AZ1240">
        <v>0</v>
      </c>
      <c r="BA1240">
        <v>0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8.1926796113185297E-4</v>
      </c>
      <c r="BK1240" s="96" t="s">
        <v>462</v>
      </c>
      <c r="BL1240">
        <v>0</v>
      </c>
      <c r="BM1240">
        <v>0</v>
      </c>
      <c r="BN1240">
        <v>0</v>
      </c>
      <c r="BO1240">
        <v>0</v>
      </c>
      <c r="BP1240">
        <v>0</v>
      </c>
      <c r="BQ1240" s="1">
        <v>-1.10276288301514E-5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BX1240">
        <v>0</v>
      </c>
      <c r="BY1240" s="96" t="s">
        <v>463</v>
      </c>
      <c r="BZ1240">
        <v>0</v>
      </c>
      <c r="CA1240">
        <v>0</v>
      </c>
      <c r="CB1240">
        <v>0</v>
      </c>
      <c r="CC1240">
        <v>0</v>
      </c>
    </row>
    <row r="1241" spans="1:81" x14ac:dyDescent="0.45">
      <c r="A1241">
        <v>1</v>
      </c>
      <c r="B1241" t="s">
        <v>93</v>
      </c>
      <c r="C1241">
        <v>2044</v>
      </c>
      <c r="D1241" t="s">
        <v>90</v>
      </c>
      <c r="E1241" t="s">
        <v>302</v>
      </c>
      <c r="F1241" t="s">
        <v>87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-8.5466525010630102E-4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-8.5466525010630102E-4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-8.6602142378866499E-4</v>
      </c>
      <c r="AQ1241" s="96" t="s">
        <v>460</v>
      </c>
      <c r="AR1241">
        <v>0</v>
      </c>
      <c r="AS1241">
        <v>0</v>
      </c>
      <c r="AT1241">
        <v>0</v>
      </c>
      <c r="AU1241">
        <v>0</v>
      </c>
      <c r="AV1241">
        <v>0</v>
      </c>
      <c r="AW1241" s="96" t="s">
        <v>461</v>
      </c>
      <c r="AX1241">
        <v>0</v>
      </c>
      <c r="AY1241">
        <v>0</v>
      </c>
      <c r="AZ1241">
        <v>0</v>
      </c>
      <c r="BA1241">
        <v>0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8.1926796113185297E-4</v>
      </c>
      <c r="BK1241" s="96" t="s">
        <v>462</v>
      </c>
      <c r="BL1241">
        <v>0</v>
      </c>
      <c r="BM1241">
        <v>0</v>
      </c>
      <c r="BN1241">
        <v>0</v>
      </c>
      <c r="BO1241">
        <v>0</v>
      </c>
      <c r="BP1241">
        <v>0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BX1241">
        <v>0</v>
      </c>
      <c r="BY1241">
        <v>0</v>
      </c>
      <c r="BZ1241">
        <v>0</v>
      </c>
      <c r="CA1241">
        <v>0</v>
      </c>
      <c r="CB1241">
        <v>0</v>
      </c>
      <c r="CC1241">
        <v>0</v>
      </c>
    </row>
    <row r="1242" spans="1:81" x14ac:dyDescent="0.45">
      <c r="A1242">
        <v>1</v>
      </c>
      <c r="B1242" t="s">
        <v>93</v>
      </c>
      <c r="C1242">
        <v>2044</v>
      </c>
      <c r="D1242" t="s">
        <v>91</v>
      </c>
      <c r="E1242" t="s">
        <v>302</v>
      </c>
      <c r="F1242" t="s">
        <v>84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0</v>
      </c>
      <c r="AW1242">
        <v>0</v>
      </c>
      <c r="AX1242">
        <v>0</v>
      </c>
      <c r="AY1242">
        <v>0</v>
      </c>
      <c r="AZ1242">
        <v>0</v>
      </c>
      <c r="BA1242">
        <v>0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0.99182903834066605</v>
      </c>
      <c r="BK1242">
        <v>8.1709616593337499E-3</v>
      </c>
      <c r="BL1242">
        <v>0</v>
      </c>
      <c r="BM1242">
        <v>0</v>
      </c>
      <c r="BN1242">
        <v>0</v>
      </c>
      <c r="BO1242">
        <v>0</v>
      </c>
      <c r="BP1242">
        <v>0</v>
      </c>
      <c r="BQ1242">
        <v>1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0.315186384953827</v>
      </c>
      <c r="BX1242">
        <v>0</v>
      </c>
      <c r="BY1242">
        <v>0</v>
      </c>
      <c r="BZ1242">
        <v>0</v>
      </c>
      <c r="CA1242">
        <v>0</v>
      </c>
      <c r="CB1242">
        <v>0</v>
      </c>
      <c r="CC1242">
        <v>0</v>
      </c>
    </row>
    <row r="1243" spans="1:81" x14ac:dyDescent="0.45">
      <c r="A1243">
        <v>1</v>
      </c>
      <c r="B1243" t="s">
        <v>93</v>
      </c>
      <c r="C1243">
        <v>2044</v>
      </c>
      <c r="D1243" t="s">
        <v>91</v>
      </c>
      <c r="E1243" t="s">
        <v>302</v>
      </c>
      <c r="F1243" t="s">
        <v>85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0</v>
      </c>
      <c r="AW1243">
        <v>0</v>
      </c>
      <c r="AX1243">
        <v>0</v>
      </c>
      <c r="AY1243">
        <v>0</v>
      </c>
      <c r="AZ1243">
        <v>0</v>
      </c>
      <c r="BA1243">
        <v>0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0.99182903834066605</v>
      </c>
      <c r="BK1243">
        <v>8.1709616593337499E-3</v>
      </c>
      <c r="BL1243">
        <v>0</v>
      </c>
      <c r="BM1243">
        <v>0</v>
      </c>
      <c r="BN1243">
        <v>0</v>
      </c>
      <c r="BO1243">
        <v>0</v>
      </c>
      <c r="BP1243">
        <v>0</v>
      </c>
      <c r="BQ1243">
        <v>1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1</v>
      </c>
      <c r="BX1243">
        <v>0</v>
      </c>
      <c r="BY1243">
        <v>1</v>
      </c>
      <c r="BZ1243">
        <v>0</v>
      </c>
      <c r="CA1243">
        <v>0</v>
      </c>
      <c r="CB1243">
        <v>0</v>
      </c>
      <c r="CC1243">
        <v>0</v>
      </c>
    </row>
    <row r="1244" spans="1:81" x14ac:dyDescent="0.45">
      <c r="A1244">
        <v>1</v>
      </c>
      <c r="B1244" t="s">
        <v>93</v>
      </c>
      <c r="C1244">
        <v>2044</v>
      </c>
      <c r="D1244" t="s">
        <v>91</v>
      </c>
      <c r="E1244" t="s">
        <v>302</v>
      </c>
      <c r="F1244" t="s">
        <v>86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0</v>
      </c>
      <c r="AW1244">
        <v>0</v>
      </c>
      <c r="AX1244">
        <v>0</v>
      </c>
      <c r="AY1244">
        <v>0</v>
      </c>
      <c r="AZ1244">
        <v>0</v>
      </c>
      <c r="BA1244">
        <v>0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-1.44270493529386E-4</v>
      </c>
      <c r="BK1244">
        <v>1.4427049352938899E-4</v>
      </c>
      <c r="BL1244">
        <v>0</v>
      </c>
      <c r="BM1244">
        <v>0</v>
      </c>
      <c r="BN1244">
        <v>0</v>
      </c>
      <c r="BO1244">
        <v>0</v>
      </c>
      <c r="BP1244">
        <v>0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 s="1">
        <v>-3.0480768333618299E-5</v>
      </c>
      <c r="BX1244">
        <v>0</v>
      </c>
      <c r="BY1244">
        <v>0</v>
      </c>
      <c r="BZ1244">
        <v>0</v>
      </c>
      <c r="CA1244">
        <v>0</v>
      </c>
      <c r="CB1244">
        <v>0</v>
      </c>
      <c r="CC1244">
        <v>0</v>
      </c>
    </row>
    <row r="1245" spans="1:81" x14ac:dyDescent="0.45">
      <c r="A1245">
        <v>1</v>
      </c>
      <c r="B1245" t="s">
        <v>93</v>
      </c>
      <c r="C1245">
        <v>2044</v>
      </c>
      <c r="D1245" t="s">
        <v>91</v>
      </c>
      <c r="E1245" t="s">
        <v>302</v>
      </c>
      <c r="F1245" t="s">
        <v>87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0</v>
      </c>
      <c r="AW1245">
        <v>0</v>
      </c>
      <c r="AX1245">
        <v>0</v>
      </c>
      <c r="AY1245">
        <v>0</v>
      </c>
      <c r="AZ1245">
        <v>0</v>
      </c>
      <c r="BA1245">
        <v>0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-1.44270493529386E-4</v>
      </c>
      <c r="BK1245">
        <v>1.4427049352938899E-4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BX1245">
        <v>0</v>
      </c>
      <c r="BY1245">
        <v>0</v>
      </c>
      <c r="BZ1245">
        <v>0</v>
      </c>
      <c r="CA1245">
        <v>0</v>
      </c>
      <c r="CB1245">
        <v>0</v>
      </c>
      <c r="CC1245">
        <v>0</v>
      </c>
    </row>
    <row r="1246" spans="1:81" x14ac:dyDescent="0.45">
      <c r="A1246">
        <v>1</v>
      </c>
      <c r="B1246" t="s">
        <v>93</v>
      </c>
      <c r="C1246">
        <v>2044</v>
      </c>
      <c r="D1246" t="s">
        <v>92</v>
      </c>
      <c r="E1246" t="s">
        <v>302</v>
      </c>
      <c r="F1246" t="s">
        <v>84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0.167739355123907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0.16971983798281901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1.18144836623321E-2</v>
      </c>
      <c r="AR1246">
        <v>0</v>
      </c>
      <c r="AS1246">
        <v>0</v>
      </c>
      <c r="AT1246">
        <v>0</v>
      </c>
      <c r="AU1246">
        <v>0</v>
      </c>
      <c r="AV1246">
        <v>0</v>
      </c>
      <c r="AW1246">
        <v>0.36108114366306898</v>
      </c>
      <c r="AX1246">
        <v>0</v>
      </c>
      <c r="AY1246">
        <v>0</v>
      </c>
      <c r="AZ1246">
        <v>0</v>
      </c>
      <c r="BA1246">
        <v>0</v>
      </c>
      <c r="BB1246">
        <v>0</v>
      </c>
      <c r="BC1246">
        <v>0</v>
      </c>
      <c r="BD1246">
        <v>0</v>
      </c>
      <c r="BE1246">
        <v>2.3497402918624798E-3</v>
      </c>
      <c r="BF1246">
        <v>0</v>
      </c>
      <c r="BG1246">
        <v>0</v>
      </c>
      <c r="BH1246">
        <v>0</v>
      </c>
      <c r="BI1246">
        <v>0</v>
      </c>
      <c r="BJ1246">
        <v>0.44889249082996102</v>
      </c>
      <c r="BK1246">
        <v>1.77497925667865E-2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0.75939501423526901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0.73099552154761804</v>
      </c>
      <c r="BX1246">
        <v>0</v>
      </c>
      <c r="BY1246">
        <v>0.65672478305029403</v>
      </c>
      <c r="BZ1246">
        <v>0</v>
      </c>
      <c r="CA1246">
        <v>0</v>
      </c>
      <c r="CB1246">
        <v>0</v>
      </c>
      <c r="CC1246">
        <v>0</v>
      </c>
    </row>
    <row r="1247" spans="1:81" x14ac:dyDescent="0.45">
      <c r="A1247">
        <v>1</v>
      </c>
      <c r="B1247" t="s">
        <v>93</v>
      </c>
      <c r="C1247">
        <v>2044</v>
      </c>
      <c r="D1247" t="s">
        <v>92</v>
      </c>
      <c r="E1247" t="s">
        <v>302</v>
      </c>
      <c r="F1247" t="s">
        <v>85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0.16992683264832101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0.16992683264832101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0.158112348985989</v>
      </c>
      <c r="AQ1247">
        <v>1.18144836623321E-2</v>
      </c>
      <c r="AR1247">
        <v>0</v>
      </c>
      <c r="AS1247">
        <v>0</v>
      </c>
      <c r="AT1247">
        <v>0</v>
      </c>
      <c r="AU1247">
        <v>0</v>
      </c>
      <c r="AV1247">
        <v>0</v>
      </c>
      <c r="AW1247">
        <v>0.36108114366306898</v>
      </c>
      <c r="AX1247">
        <v>0</v>
      </c>
      <c r="AY1247">
        <v>0</v>
      </c>
      <c r="AZ1247">
        <v>0</v>
      </c>
      <c r="BA1247">
        <v>0</v>
      </c>
      <c r="BB1247">
        <v>0</v>
      </c>
      <c r="BC1247">
        <v>0</v>
      </c>
      <c r="BD1247">
        <v>0</v>
      </c>
      <c r="BE1247">
        <v>2.3497402918624798E-3</v>
      </c>
      <c r="BF1247">
        <v>0</v>
      </c>
      <c r="BG1247">
        <v>0</v>
      </c>
      <c r="BH1247">
        <v>0</v>
      </c>
      <c r="BI1247">
        <v>0</v>
      </c>
      <c r="BJ1247">
        <v>0.44889249082996102</v>
      </c>
      <c r="BK1247">
        <v>1.77497925667865E-2</v>
      </c>
      <c r="BL1247">
        <v>0</v>
      </c>
      <c r="BM1247">
        <v>0</v>
      </c>
      <c r="BN1247">
        <v>0</v>
      </c>
      <c r="BO1247">
        <v>0</v>
      </c>
      <c r="BP1247">
        <v>0</v>
      </c>
      <c r="BQ1247">
        <v>1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1</v>
      </c>
      <c r="BX1247">
        <v>0</v>
      </c>
      <c r="BY1247">
        <v>0.84099652143710402</v>
      </c>
      <c r="BZ1247">
        <v>0.15900347856289601</v>
      </c>
      <c r="CA1247">
        <v>0</v>
      </c>
      <c r="CB1247">
        <v>0</v>
      </c>
      <c r="CC1247">
        <v>0</v>
      </c>
    </row>
    <row r="1248" spans="1:81" x14ac:dyDescent="0.45">
      <c r="A1248">
        <v>1</v>
      </c>
      <c r="B1248" t="s">
        <v>93</v>
      </c>
      <c r="C1248">
        <v>2044</v>
      </c>
      <c r="D1248" t="s">
        <v>92</v>
      </c>
      <c r="E1248" t="s">
        <v>302</v>
      </c>
      <c r="F1248" t="s">
        <v>86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-3.4002806241773E-3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-3.6396908490396499E-3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 s="96" t="s">
        <v>464</v>
      </c>
      <c r="AR1248">
        <v>0</v>
      </c>
      <c r="AS1248">
        <v>0</v>
      </c>
      <c r="AT1248">
        <v>0</v>
      </c>
      <c r="AU1248">
        <v>0</v>
      </c>
      <c r="AV1248">
        <v>0</v>
      </c>
      <c r="AW1248">
        <v>-1.9746563662553801E-4</v>
      </c>
      <c r="AX1248">
        <v>0</v>
      </c>
      <c r="AY1248">
        <v>0</v>
      </c>
      <c r="AZ1248">
        <v>0</v>
      </c>
      <c r="BA1248">
        <v>0</v>
      </c>
      <c r="BB1248">
        <v>0</v>
      </c>
      <c r="BC1248">
        <v>0</v>
      </c>
      <c r="BD1248">
        <v>0</v>
      </c>
      <c r="BE1248">
        <v>-1.7625420883699401E-4</v>
      </c>
      <c r="BF1248">
        <v>0</v>
      </c>
      <c r="BG1248">
        <v>0</v>
      </c>
      <c r="BH1248">
        <v>0</v>
      </c>
      <c r="BI1248">
        <v>0</v>
      </c>
      <c r="BJ1248">
        <v>3.9192637404240598E-3</v>
      </c>
      <c r="BK1248">
        <v>2.52895242323362E-4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 s="1">
        <v>-3.13249168260032E-6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 s="1">
        <v>-2.0270303418112901E-5</v>
      </c>
      <c r="BX1248">
        <v>0</v>
      </c>
      <c r="BY1248" s="1">
        <v>-4.8434445811818003E-6</v>
      </c>
      <c r="BZ1248">
        <v>0</v>
      </c>
      <c r="CA1248">
        <v>0</v>
      </c>
      <c r="CB1248">
        <v>0</v>
      </c>
      <c r="CC1248">
        <v>0</v>
      </c>
    </row>
    <row r="1249" spans="1:81" x14ac:dyDescent="0.45">
      <c r="A1249">
        <v>1</v>
      </c>
      <c r="B1249" t="s">
        <v>93</v>
      </c>
      <c r="C1249">
        <v>2044</v>
      </c>
      <c r="D1249" t="s">
        <v>92</v>
      </c>
      <c r="E1249" t="s">
        <v>302</v>
      </c>
      <c r="F1249" t="s">
        <v>87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-3.7984391372848899E-3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-3.7984391372848899E-3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-3.8021443459992101E-3</v>
      </c>
      <c r="AQ1249" s="96" t="s">
        <v>464</v>
      </c>
      <c r="AR1249">
        <v>0</v>
      </c>
      <c r="AS1249">
        <v>0</v>
      </c>
      <c r="AT1249">
        <v>0</v>
      </c>
      <c r="AU1249">
        <v>0</v>
      </c>
      <c r="AV1249">
        <v>0</v>
      </c>
      <c r="AW1249">
        <v>-1.9746563662553801E-4</v>
      </c>
      <c r="AX1249">
        <v>0</v>
      </c>
      <c r="AY1249">
        <v>0</v>
      </c>
      <c r="AZ1249">
        <v>0</v>
      </c>
      <c r="BA1249">
        <v>0</v>
      </c>
      <c r="BB1249">
        <v>0</v>
      </c>
      <c r="BC1249">
        <v>0</v>
      </c>
      <c r="BD1249">
        <v>0</v>
      </c>
      <c r="BE1249">
        <v>-1.7625420883699401E-4</v>
      </c>
      <c r="BF1249">
        <v>0</v>
      </c>
      <c r="BG1249">
        <v>0</v>
      </c>
      <c r="BH1249">
        <v>0</v>
      </c>
      <c r="BI1249">
        <v>0</v>
      </c>
      <c r="BJ1249">
        <v>3.9192637404240598E-3</v>
      </c>
      <c r="BK1249">
        <v>2.52895242323362E-4</v>
      </c>
      <c r="BL1249">
        <v>0</v>
      </c>
      <c r="BM1249">
        <v>0</v>
      </c>
      <c r="BN1249">
        <v>0</v>
      </c>
      <c r="BO1249">
        <v>0</v>
      </c>
      <c r="BP1249">
        <v>0</v>
      </c>
      <c r="BQ1249">
        <v>0</v>
      </c>
      <c r="BR1249">
        <v>0</v>
      </c>
      <c r="BS1249">
        <v>0</v>
      </c>
      <c r="BT1249">
        <v>0</v>
      </c>
      <c r="BU1249">
        <v>0</v>
      </c>
      <c r="BV1249">
        <v>0</v>
      </c>
      <c r="BW1249">
        <v>0</v>
      </c>
      <c r="BX1249">
        <v>0</v>
      </c>
      <c r="BY1249" s="1">
        <v>-1.84371865794564E-5</v>
      </c>
      <c r="BZ1249" s="96" t="s">
        <v>465</v>
      </c>
      <c r="CA1249">
        <v>0</v>
      </c>
      <c r="CB1249">
        <v>0</v>
      </c>
      <c r="CC1249">
        <v>0</v>
      </c>
    </row>
    <row r="1250" spans="1:81" x14ac:dyDescent="0.45">
      <c r="A1250">
        <v>1</v>
      </c>
      <c r="B1250" t="s">
        <v>93</v>
      </c>
      <c r="C1250">
        <v>2045</v>
      </c>
      <c r="D1250" t="s">
        <v>82</v>
      </c>
      <c r="E1250" t="s">
        <v>302</v>
      </c>
      <c r="F1250" t="s">
        <v>84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0</v>
      </c>
      <c r="AW1250">
        <v>0</v>
      </c>
      <c r="AX1250">
        <v>0</v>
      </c>
      <c r="AY1250">
        <v>0</v>
      </c>
      <c r="AZ1250">
        <v>0</v>
      </c>
      <c r="BA1250">
        <v>0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0.98282405194951195</v>
      </c>
      <c r="BK1250">
        <v>1.7175948050487701E-2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1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BX1250">
        <v>0</v>
      </c>
      <c r="BY1250">
        <v>0</v>
      </c>
      <c r="BZ1250">
        <v>0</v>
      </c>
      <c r="CA1250">
        <v>0</v>
      </c>
      <c r="CB1250">
        <v>0</v>
      </c>
      <c r="CC1250">
        <v>0</v>
      </c>
    </row>
    <row r="1251" spans="1:81" x14ac:dyDescent="0.45">
      <c r="A1251">
        <v>1</v>
      </c>
      <c r="B1251" t="s">
        <v>93</v>
      </c>
      <c r="C1251">
        <v>2045</v>
      </c>
      <c r="D1251" t="s">
        <v>82</v>
      </c>
      <c r="E1251" t="s">
        <v>302</v>
      </c>
      <c r="F1251" t="s">
        <v>85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0</v>
      </c>
      <c r="AW1251">
        <v>0</v>
      </c>
      <c r="AX1251">
        <v>0</v>
      </c>
      <c r="AY1251">
        <v>0</v>
      </c>
      <c r="AZ1251">
        <v>0</v>
      </c>
      <c r="BA1251">
        <v>0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0.98282405194951195</v>
      </c>
      <c r="BK1251">
        <v>1.7175948050487701E-2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1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1</v>
      </c>
      <c r="BX1251">
        <v>0</v>
      </c>
      <c r="BY1251">
        <v>1</v>
      </c>
      <c r="BZ1251">
        <v>0</v>
      </c>
      <c r="CA1251">
        <v>0</v>
      </c>
      <c r="CB1251">
        <v>0</v>
      </c>
      <c r="CC1251">
        <v>0</v>
      </c>
    </row>
    <row r="1252" spans="1:81" x14ac:dyDescent="0.45">
      <c r="A1252">
        <v>1</v>
      </c>
      <c r="B1252" t="s">
        <v>93</v>
      </c>
      <c r="C1252">
        <v>2045</v>
      </c>
      <c r="D1252" t="s">
        <v>82</v>
      </c>
      <c r="E1252" t="s">
        <v>302</v>
      </c>
      <c r="F1252" t="s">
        <v>86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  <c r="AT1252">
        <v>0</v>
      </c>
      <c r="AU1252">
        <v>0</v>
      </c>
      <c r="AV1252">
        <v>0</v>
      </c>
      <c r="AW1252">
        <v>0</v>
      </c>
      <c r="AX1252">
        <v>0</v>
      </c>
      <c r="AY1252">
        <v>0</v>
      </c>
      <c r="AZ1252">
        <v>0</v>
      </c>
      <c r="BA1252">
        <v>0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 s="1">
        <v>-2.9075246552379101E-5</v>
      </c>
      <c r="BK1252" s="96" t="s">
        <v>466</v>
      </c>
      <c r="BL1252">
        <v>0</v>
      </c>
      <c r="BM1252">
        <v>0</v>
      </c>
      <c r="BN1252">
        <v>0</v>
      </c>
      <c r="BO1252">
        <v>0</v>
      </c>
      <c r="BP1252">
        <v>0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BX1252">
        <v>0</v>
      </c>
      <c r="BY1252">
        <v>0</v>
      </c>
      <c r="BZ1252">
        <v>0</v>
      </c>
      <c r="CA1252">
        <v>0</v>
      </c>
      <c r="CB1252">
        <v>0</v>
      </c>
      <c r="CC1252">
        <v>0</v>
      </c>
    </row>
    <row r="1253" spans="1:81" x14ac:dyDescent="0.45">
      <c r="A1253">
        <v>1</v>
      </c>
      <c r="B1253" t="s">
        <v>93</v>
      </c>
      <c r="C1253">
        <v>2045</v>
      </c>
      <c r="D1253" t="s">
        <v>82</v>
      </c>
      <c r="E1253" t="s">
        <v>302</v>
      </c>
      <c r="F1253" t="s">
        <v>87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0</v>
      </c>
      <c r="AW1253">
        <v>0</v>
      </c>
      <c r="AX1253">
        <v>0</v>
      </c>
      <c r="AY1253">
        <v>0</v>
      </c>
      <c r="AZ1253">
        <v>0</v>
      </c>
      <c r="BA1253">
        <v>0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 s="1">
        <v>-2.9075246552379101E-5</v>
      </c>
      <c r="BK1253" s="96" t="s">
        <v>466</v>
      </c>
      <c r="BL1253">
        <v>0</v>
      </c>
      <c r="BM1253">
        <v>0</v>
      </c>
      <c r="BN1253">
        <v>0</v>
      </c>
      <c r="BO1253">
        <v>0</v>
      </c>
      <c r="BP1253">
        <v>0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BX1253">
        <v>0</v>
      </c>
      <c r="BY1253">
        <v>0</v>
      </c>
      <c r="BZ1253">
        <v>0</v>
      </c>
      <c r="CA1253">
        <v>0</v>
      </c>
      <c r="CB1253">
        <v>0</v>
      </c>
      <c r="CC1253">
        <v>0</v>
      </c>
    </row>
    <row r="1254" spans="1:81" x14ac:dyDescent="0.45">
      <c r="A1254">
        <v>1</v>
      </c>
      <c r="B1254" t="s">
        <v>93</v>
      </c>
      <c r="C1254">
        <v>2045</v>
      </c>
      <c r="D1254" t="s">
        <v>88</v>
      </c>
      <c r="E1254" t="s">
        <v>302</v>
      </c>
      <c r="F1254" t="s">
        <v>84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8.8149127582899103E-4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0</v>
      </c>
      <c r="AW1254">
        <v>0.46721630240335998</v>
      </c>
      <c r="AX1254">
        <v>0</v>
      </c>
      <c r="AY1254">
        <v>0</v>
      </c>
      <c r="AZ1254">
        <v>0</v>
      </c>
      <c r="BA1254">
        <v>0</v>
      </c>
      <c r="BB1254">
        <v>0</v>
      </c>
      <c r="BC1254">
        <v>0</v>
      </c>
      <c r="BD1254">
        <v>0</v>
      </c>
      <c r="BE1254">
        <v>1.0037148560909899E-2</v>
      </c>
      <c r="BF1254">
        <v>0</v>
      </c>
      <c r="BG1254">
        <v>0</v>
      </c>
      <c r="BH1254">
        <v>0</v>
      </c>
      <c r="BI1254">
        <v>0</v>
      </c>
      <c r="BJ1254">
        <v>0.51689833590743595</v>
      </c>
      <c r="BK1254">
        <v>4.9667218524650303E-3</v>
      </c>
      <c r="BL1254">
        <v>0</v>
      </c>
      <c r="BM1254">
        <v>0</v>
      </c>
      <c r="BN1254">
        <v>0</v>
      </c>
      <c r="BO1254">
        <v>0</v>
      </c>
      <c r="BP1254">
        <v>0</v>
      </c>
      <c r="BQ1254">
        <v>1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0.71478942358618802</v>
      </c>
      <c r="BX1254">
        <v>0</v>
      </c>
      <c r="BY1254">
        <v>1</v>
      </c>
      <c r="BZ1254">
        <v>0</v>
      </c>
      <c r="CA1254">
        <v>0</v>
      </c>
      <c r="CB1254">
        <v>0</v>
      </c>
      <c r="CC1254">
        <v>0</v>
      </c>
    </row>
    <row r="1255" spans="1:81" x14ac:dyDescent="0.45">
      <c r="A1255">
        <v>1</v>
      </c>
      <c r="B1255" t="s">
        <v>93</v>
      </c>
      <c r="C1255">
        <v>2045</v>
      </c>
      <c r="D1255" t="s">
        <v>88</v>
      </c>
      <c r="E1255" t="s">
        <v>302</v>
      </c>
      <c r="F1255" t="s">
        <v>85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8.8149127582899103E-4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8.8149127582899103E-4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8.8149127582899103E-4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0</v>
      </c>
      <c r="AW1255">
        <v>0.46721630240335998</v>
      </c>
      <c r="AX1255">
        <v>0</v>
      </c>
      <c r="AY1255">
        <v>0</v>
      </c>
      <c r="AZ1255">
        <v>0</v>
      </c>
      <c r="BA1255">
        <v>0</v>
      </c>
      <c r="BB1255">
        <v>0</v>
      </c>
      <c r="BC1255">
        <v>0</v>
      </c>
      <c r="BD1255">
        <v>0</v>
      </c>
      <c r="BE1255">
        <v>1.0037148560909899E-2</v>
      </c>
      <c r="BF1255">
        <v>0</v>
      </c>
      <c r="BG1255">
        <v>0</v>
      </c>
      <c r="BH1255">
        <v>0</v>
      </c>
      <c r="BI1255">
        <v>0</v>
      </c>
      <c r="BJ1255">
        <v>0.51689833590743595</v>
      </c>
      <c r="BK1255">
        <v>4.9667218524650303E-3</v>
      </c>
      <c r="BL1255">
        <v>0</v>
      </c>
      <c r="BM1255">
        <v>0</v>
      </c>
      <c r="BN1255">
        <v>0</v>
      </c>
      <c r="BO1255">
        <v>0</v>
      </c>
      <c r="BP1255">
        <v>0</v>
      </c>
      <c r="BQ1255">
        <v>1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1</v>
      </c>
      <c r="BX1255">
        <v>0</v>
      </c>
      <c r="BY1255">
        <v>1</v>
      </c>
      <c r="BZ1255">
        <v>0</v>
      </c>
      <c r="CA1255">
        <v>0</v>
      </c>
      <c r="CB1255">
        <v>0</v>
      </c>
      <c r="CC1255">
        <v>0</v>
      </c>
    </row>
    <row r="1256" spans="1:81" x14ac:dyDescent="0.45">
      <c r="A1256">
        <v>1</v>
      </c>
      <c r="B1256" t="s">
        <v>93</v>
      </c>
      <c r="C1256">
        <v>2045</v>
      </c>
      <c r="D1256" t="s">
        <v>88</v>
      </c>
      <c r="E1256" t="s">
        <v>302</v>
      </c>
      <c r="F1256" t="s">
        <v>86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-4.7775791491774398E-4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0</v>
      </c>
      <c r="AW1256" s="1">
        <v>-1.7273644224768999E-5</v>
      </c>
      <c r="AX1256">
        <v>0</v>
      </c>
      <c r="AY1256">
        <v>0</v>
      </c>
      <c r="AZ1256">
        <v>0</v>
      </c>
      <c r="BA1256">
        <v>0</v>
      </c>
      <c r="BB1256">
        <v>0</v>
      </c>
      <c r="BC1256">
        <v>0</v>
      </c>
      <c r="BD1256">
        <v>0</v>
      </c>
      <c r="BE1256">
        <v>-7.5166041087545803E-4</v>
      </c>
      <c r="BF1256">
        <v>0</v>
      </c>
      <c r="BG1256">
        <v>0</v>
      </c>
      <c r="BH1256">
        <v>0</v>
      </c>
      <c r="BI1256">
        <v>0</v>
      </c>
      <c r="BJ1256">
        <v>1.20956323167809E-3</v>
      </c>
      <c r="BK1256" s="96" t="s">
        <v>467</v>
      </c>
      <c r="BL1256">
        <v>0</v>
      </c>
      <c r="BM1256">
        <v>0</v>
      </c>
      <c r="BN1256">
        <v>0</v>
      </c>
      <c r="BO1256">
        <v>0</v>
      </c>
      <c r="BP1256">
        <v>0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 s="1">
        <v>-5.2816382176690302E-6</v>
      </c>
      <c r="BX1256">
        <v>0</v>
      </c>
      <c r="BY1256">
        <v>0</v>
      </c>
      <c r="BZ1256">
        <v>0</v>
      </c>
      <c r="CA1256">
        <v>0</v>
      </c>
      <c r="CB1256">
        <v>0</v>
      </c>
      <c r="CC1256">
        <v>0</v>
      </c>
    </row>
    <row r="1257" spans="1:81" x14ac:dyDescent="0.45">
      <c r="A1257">
        <v>1</v>
      </c>
      <c r="B1257" t="s">
        <v>93</v>
      </c>
      <c r="C1257">
        <v>2045</v>
      </c>
      <c r="D1257" t="s">
        <v>88</v>
      </c>
      <c r="E1257" t="s">
        <v>302</v>
      </c>
      <c r="F1257" t="s">
        <v>87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-4.7775791491774398E-4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-4.7775791491774398E-4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-4.7775791491774398E-4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0</v>
      </c>
      <c r="AW1257" s="1">
        <v>-1.7273644224768999E-5</v>
      </c>
      <c r="AX1257">
        <v>0</v>
      </c>
      <c r="AY1257">
        <v>0</v>
      </c>
      <c r="AZ1257">
        <v>0</v>
      </c>
      <c r="BA1257">
        <v>0</v>
      </c>
      <c r="BB1257">
        <v>0</v>
      </c>
      <c r="BC1257">
        <v>0</v>
      </c>
      <c r="BD1257">
        <v>0</v>
      </c>
      <c r="BE1257">
        <v>-7.5166041087545803E-4</v>
      </c>
      <c r="BF1257">
        <v>0</v>
      </c>
      <c r="BG1257">
        <v>0</v>
      </c>
      <c r="BH1257">
        <v>0</v>
      </c>
      <c r="BI1257">
        <v>0</v>
      </c>
      <c r="BJ1257">
        <v>1.20956323167809E-3</v>
      </c>
      <c r="BK1257" s="96" t="s">
        <v>467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BX1257">
        <v>0</v>
      </c>
      <c r="BY1257">
        <v>0</v>
      </c>
      <c r="BZ1257">
        <v>0</v>
      </c>
      <c r="CA1257">
        <v>0</v>
      </c>
      <c r="CB1257">
        <v>0</v>
      </c>
      <c r="CC1257">
        <v>0</v>
      </c>
    </row>
    <row r="1258" spans="1:81" x14ac:dyDescent="0.45">
      <c r="A1258">
        <v>1</v>
      </c>
      <c r="B1258" t="s">
        <v>93</v>
      </c>
      <c r="C1258">
        <v>2045</v>
      </c>
      <c r="D1258" t="s">
        <v>89</v>
      </c>
      <c r="E1258" t="s">
        <v>302</v>
      </c>
      <c r="F1258" t="s">
        <v>84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0.177252772746335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0.177252772746335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  <c r="AS1258">
        <v>0</v>
      </c>
      <c r="AT1258">
        <v>0</v>
      </c>
      <c r="AU1258">
        <v>0</v>
      </c>
      <c r="AV1258">
        <v>0</v>
      </c>
      <c r="AW1258">
        <v>0.27086809490243002</v>
      </c>
      <c r="AX1258">
        <v>0</v>
      </c>
      <c r="AY1258">
        <v>0</v>
      </c>
      <c r="AZ1258">
        <v>0</v>
      </c>
      <c r="BA1258">
        <v>0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0.52672365333309501</v>
      </c>
      <c r="BK1258">
        <v>2.5155479018140001E-2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1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0.590831422376487</v>
      </c>
      <c r="BX1258">
        <v>0</v>
      </c>
      <c r="BY1258">
        <v>0.46854282476600101</v>
      </c>
      <c r="BZ1258">
        <v>0</v>
      </c>
      <c r="CA1258">
        <v>0</v>
      </c>
      <c r="CB1258">
        <v>0</v>
      </c>
      <c r="CC1258">
        <v>0</v>
      </c>
    </row>
    <row r="1259" spans="1:81" x14ac:dyDescent="0.45">
      <c r="A1259">
        <v>1</v>
      </c>
      <c r="B1259" t="s">
        <v>93</v>
      </c>
      <c r="C1259">
        <v>2045</v>
      </c>
      <c r="D1259" t="s">
        <v>89</v>
      </c>
      <c r="E1259" t="s">
        <v>302</v>
      </c>
      <c r="F1259" t="s">
        <v>85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0.177252772746335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0.177252772746335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0.177252772746335</v>
      </c>
      <c r="AQ1259">
        <v>0</v>
      </c>
      <c r="AR1259">
        <v>0</v>
      </c>
      <c r="AS1259">
        <v>0</v>
      </c>
      <c r="AT1259">
        <v>0</v>
      </c>
      <c r="AU1259">
        <v>0</v>
      </c>
      <c r="AV1259">
        <v>0</v>
      </c>
      <c r="AW1259">
        <v>0.27086809490243002</v>
      </c>
      <c r="AX1259">
        <v>0</v>
      </c>
      <c r="AY1259">
        <v>0</v>
      </c>
      <c r="AZ1259">
        <v>0</v>
      </c>
      <c r="BA1259">
        <v>0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0.52672365333309501</v>
      </c>
      <c r="BK1259">
        <v>2.5155479018140001E-2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1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1</v>
      </c>
      <c r="BX1259">
        <v>0</v>
      </c>
      <c r="BY1259">
        <v>0.590831422376487</v>
      </c>
      <c r="BZ1259">
        <v>0.409168577623513</v>
      </c>
      <c r="CA1259">
        <v>0</v>
      </c>
      <c r="CB1259">
        <v>0</v>
      </c>
      <c r="CC1259">
        <v>0</v>
      </c>
    </row>
    <row r="1260" spans="1:81" x14ac:dyDescent="0.45">
      <c r="A1260">
        <v>1</v>
      </c>
      <c r="B1260" t="s">
        <v>93</v>
      </c>
      <c r="C1260">
        <v>2045</v>
      </c>
      <c r="D1260" t="s">
        <v>89</v>
      </c>
      <c r="E1260" t="s">
        <v>302</v>
      </c>
      <c r="F1260" t="s">
        <v>86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-6.9055680039232202E-3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-7.9004397301595305E-3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0</v>
      </c>
      <c r="AW1260">
        <v>-4.9320637194299999E-4</v>
      </c>
      <c r="AX1260">
        <v>0</v>
      </c>
      <c r="AY1260">
        <v>0</v>
      </c>
      <c r="AZ1260">
        <v>0</v>
      </c>
      <c r="BA1260">
        <v>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7.7887460502328301E-3</v>
      </c>
      <c r="BK1260">
        <v>6.0490005186968402E-4</v>
      </c>
      <c r="BL1260">
        <v>0</v>
      </c>
      <c r="BM1260">
        <v>0</v>
      </c>
      <c r="BN1260">
        <v>0</v>
      </c>
      <c r="BO1260">
        <v>0</v>
      </c>
      <c r="BP1260">
        <v>0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 s="1">
        <v>-3.5387498172778601E-5</v>
      </c>
      <c r="BX1260">
        <v>0</v>
      </c>
      <c r="BY1260" s="1">
        <v>-1.0529133963377299E-5</v>
      </c>
      <c r="BZ1260">
        <v>0</v>
      </c>
      <c r="CA1260">
        <v>0</v>
      </c>
      <c r="CB1260">
        <v>0</v>
      </c>
      <c r="CC1260">
        <v>0</v>
      </c>
    </row>
    <row r="1261" spans="1:81" x14ac:dyDescent="0.45">
      <c r="A1261">
        <v>1</v>
      </c>
      <c r="B1261" t="s">
        <v>93</v>
      </c>
      <c r="C1261">
        <v>2045</v>
      </c>
      <c r="D1261" t="s">
        <v>89</v>
      </c>
      <c r="E1261" t="s">
        <v>302</v>
      </c>
      <c r="F1261" t="s">
        <v>87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-7.9004397301595305E-3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-7.9004397301595305E-3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-7.9004397301595305E-3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0</v>
      </c>
      <c r="AW1261">
        <v>-4.9320637194299999E-4</v>
      </c>
      <c r="AX1261">
        <v>0</v>
      </c>
      <c r="AY1261">
        <v>0</v>
      </c>
      <c r="AZ1261">
        <v>0</v>
      </c>
      <c r="BA1261">
        <v>0</v>
      </c>
      <c r="BB1261">
        <v>0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7.7887460502328301E-3</v>
      </c>
      <c r="BK1261">
        <v>6.0490005186968402E-4</v>
      </c>
      <c r="BL1261">
        <v>0</v>
      </c>
      <c r="BM1261">
        <v>0</v>
      </c>
      <c r="BN1261">
        <v>0</v>
      </c>
      <c r="BO1261">
        <v>0</v>
      </c>
      <c r="BP1261">
        <v>0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BX1261">
        <v>0</v>
      </c>
      <c r="BY1261" s="1">
        <v>-3.5387498172778601E-5</v>
      </c>
      <c r="BZ1261" s="96" t="s">
        <v>468</v>
      </c>
      <c r="CA1261">
        <v>0</v>
      </c>
      <c r="CB1261">
        <v>0</v>
      </c>
      <c r="CC1261">
        <v>0</v>
      </c>
    </row>
    <row r="1262" spans="1:81" x14ac:dyDescent="0.45">
      <c r="A1262">
        <v>1</v>
      </c>
      <c r="B1262" t="s">
        <v>93</v>
      </c>
      <c r="C1262">
        <v>2045</v>
      </c>
      <c r="D1262" t="s">
        <v>90</v>
      </c>
      <c r="E1262" t="s">
        <v>302</v>
      </c>
      <c r="F1262" t="s">
        <v>84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0.28663775468455899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0.28663775468455899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3.5977204758599002E-2</v>
      </c>
      <c r="AR1262">
        <v>0</v>
      </c>
      <c r="AS1262">
        <v>0</v>
      </c>
      <c r="AT1262">
        <v>0</v>
      </c>
      <c r="AU1262">
        <v>0</v>
      </c>
      <c r="AV1262">
        <v>0</v>
      </c>
      <c r="AW1262">
        <v>0.44605135000303497</v>
      </c>
      <c r="AX1262">
        <v>0</v>
      </c>
      <c r="AY1262">
        <v>0</v>
      </c>
      <c r="AZ1262">
        <v>0</v>
      </c>
      <c r="BA1262">
        <v>0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0.248636007295744</v>
      </c>
      <c r="BK1262">
        <v>1.8674888016660899E-2</v>
      </c>
      <c r="BL1262">
        <v>0</v>
      </c>
      <c r="BM1262">
        <v>0</v>
      </c>
      <c r="BN1262">
        <v>0</v>
      </c>
      <c r="BO1262">
        <v>0</v>
      </c>
      <c r="BP1262">
        <v>0</v>
      </c>
      <c r="BQ1262">
        <v>0.26731089531240498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1</v>
      </c>
      <c r="BX1262">
        <v>0</v>
      </c>
      <c r="BY1262">
        <v>0.73268910468759496</v>
      </c>
      <c r="BZ1262">
        <v>0</v>
      </c>
      <c r="CA1262">
        <v>0</v>
      </c>
      <c r="CB1262">
        <v>0</v>
      </c>
      <c r="CC1262">
        <v>0</v>
      </c>
    </row>
    <row r="1263" spans="1:81" x14ac:dyDescent="0.45">
      <c r="A1263">
        <v>1</v>
      </c>
      <c r="B1263" t="s">
        <v>93</v>
      </c>
      <c r="C1263">
        <v>2045</v>
      </c>
      <c r="D1263" t="s">
        <v>90</v>
      </c>
      <c r="E1263" t="s">
        <v>302</v>
      </c>
      <c r="F1263" t="s">
        <v>85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0.28663775468455899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0.28663775468455899</v>
      </c>
      <c r="AG1263">
        <v>0</v>
      </c>
      <c r="AH1263">
        <v>0</v>
      </c>
      <c r="AI1263">
        <v>0</v>
      </c>
      <c r="AJ1263">
        <v>0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0.25066054992595999</v>
      </c>
      <c r="AQ1263">
        <v>3.5977204758599002E-2</v>
      </c>
      <c r="AR1263">
        <v>0</v>
      </c>
      <c r="AS1263">
        <v>0</v>
      </c>
      <c r="AT1263">
        <v>0</v>
      </c>
      <c r="AU1263">
        <v>0</v>
      </c>
      <c r="AV1263">
        <v>0</v>
      </c>
      <c r="AW1263">
        <v>0.44605135000303497</v>
      </c>
      <c r="AX1263">
        <v>0</v>
      </c>
      <c r="AY1263">
        <v>0</v>
      </c>
      <c r="AZ1263">
        <v>0</v>
      </c>
      <c r="BA1263">
        <v>0</v>
      </c>
      <c r="BB1263">
        <v>0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0.248636007295744</v>
      </c>
      <c r="BK1263">
        <v>1.8674888016660899E-2</v>
      </c>
      <c r="BL1263">
        <v>0</v>
      </c>
      <c r="BM1263">
        <v>0</v>
      </c>
      <c r="BN1263">
        <v>0</v>
      </c>
      <c r="BO1263">
        <v>0</v>
      </c>
      <c r="BP1263">
        <v>0</v>
      </c>
      <c r="BQ1263">
        <v>1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1</v>
      </c>
      <c r="BX1263">
        <v>0</v>
      </c>
      <c r="BY1263">
        <v>1</v>
      </c>
      <c r="BZ1263">
        <v>0</v>
      </c>
      <c r="CA1263">
        <v>0</v>
      </c>
      <c r="CB1263">
        <v>0</v>
      </c>
      <c r="CC1263">
        <v>0</v>
      </c>
    </row>
    <row r="1264" spans="1:81" x14ac:dyDescent="0.45">
      <c r="A1264">
        <v>1</v>
      </c>
      <c r="B1264" t="s">
        <v>93</v>
      </c>
      <c r="C1264">
        <v>2045</v>
      </c>
      <c r="D1264" t="s">
        <v>90</v>
      </c>
      <c r="E1264" t="s">
        <v>302</v>
      </c>
      <c r="F1264" t="s">
        <v>86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-8.5069720933000903E-4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-7.1080015244734396E-4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 s="96" t="s">
        <v>469</v>
      </c>
      <c r="AR1264">
        <v>0</v>
      </c>
      <c r="AS1264">
        <v>0</v>
      </c>
      <c r="AT1264">
        <v>0</v>
      </c>
      <c r="AU1264">
        <v>0</v>
      </c>
      <c r="AV1264">
        <v>0</v>
      </c>
      <c r="AW1264" s="1">
        <v>-3.8169495842899099E-6</v>
      </c>
      <c r="AX1264">
        <v>0</v>
      </c>
      <c r="AY1264">
        <v>0</v>
      </c>
      <c r="AZ1264">
        <v>0</v>
      </c>
      <c r="BA1264">
        <v>0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8.2288864720259103E-4</v>
      </c>
      <c r="BK1264" s="96" t="s">
        <v>470</v>
      </c>
      <c r="BL1264">
        <v>0</v>
      </c>
      <c r="BM1264">
        <v>0</v>
      </c>
      <c r="BN1264">
        <v>0</v>
      </c>
      <c r="BO1264">
        <v>0</v>
      </c>
      <c r="BP1264">
        <v>0</v>
      </c>
      <c r="BQ1264" s="1">
        <v>-1.12638534916498E-5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BX1264">
        <v>0</v>
      </c>
      <c r="BY1264" s="96" t="s">
        <v>471</v>
      </c>
      <c r="BZ1264">
        <v>0</v>
      </c>
      <c r="CA1264">
        <v>0</v>
      </c>
      <c r="CB1264">
        <v>0</v>
      </c>
      <c r="CC1264">
        <v>0</v>
      </c>
    </row>
    <row r="1265" spans="1:81" x14ac:dyDescent="0.45">
      <c r="A1265">
        <v>1</v>
      </c>
      <c r="B1265" t="s">
        <v>93</v>
      </c>
      <c r="C1265">
        <v>2045</v>
      </c>
      <c r="D1265" t="s">
        <v>90</v>
      </c>
      <c r="E1265" t="s">
        <v>302</v>
      </c>
      <c r="F1265" t="s">
        <v>87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-8.5069720933000903E-4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-8.5069720933000903E-4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-8.6116051352758095E-4</v>
      </c>
      <c r="AQ1265" s="96" t="s">
        <v>469</v>
      </c>
      <c r="AR1265">
        <v>0</v>
      </c>
      <c r="AS1265">
        <v>0</v>
      </c>
      <c r="AT1265">
        <v>0</v>
      </c>
      <c r="AU1265">
        <v>0</v>
      </c>
      <c r="AV1265">
        <v>0</v>
      </c>
      <c r="AW1265" s="1">
        <v>-3.8169495842899099E-6</v>
      </c>
      <c r="AX1265">
        <v>0</v>
      </c>
      <c r="AY1265">
        <v>0</v>
      </c>
      <c r="AZ1265">
        <v>0</v>
      </c>
      <c r="BA1265">
        <v>0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8.2288864720259103E-4</v>
      </c>
      <c r="BK1265" s="96" t="s">
        <v>470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BX1265">
        <v>0</v>
      </c>
      <c r="BY1265">
        <v>0</v>
      </c>
      <c r="BZ1265">
        <v>0</v>
      </c>
      <c r="CA1265">
        <v>0</v>
      </c>
      <c r="CB1265">
        <v>0</v>
      </c>
      <c r="CC1265">
        <v>0</v>
      </c>
    </row>
    <row r="1266" spans="1:81" x14ac:dyDescent="0.45">
      <c r="A1266">
        <v>1</v>
      </c>
      <c r="B1266" t="s">
        <v>93</v>
      </c>
      <c r="C1266">
        <v>2045</v>
      </c>
      <c r="D1266" t="s">
        <v>91</v>
      </c>
      <c r="E1266" t="s">
        <v>302</v>
      </c>
      <c r="F1266" t="s">
        <v>84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0</v>
      </c>
      <c r="AW1266">
        <v>0</v>
      </c>
      <c r="AX1266">
        <v>0</v>
      </c>
      <c r="AY1266">
        <v>0</v>
      </c>
      <c r="AZ1266">
        <v>0</v>
      </c>
      <c r="BA1266">
        <v>0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0.99182873799397897</v>
      </c>
      <c r="BK1266">
        <v>8.1712620060209306E-3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1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0.31514311654799998</v>
      </c>
      <c r="BX1266">
        <v>0</v>
      </c>
      <c r="BY1266">
        <v>0</v>
      </c>
      <c r="BZ1266">
        <v>0</v>
      </c>
      <c r="CA1266">
        <v>0</v>
      </c>
      <c r="CB1266">
        <v>0</v>
      </c>
      <c r="CC1266">
        <v>0</v>
      </c>
    </row>
    <row r="1267" spans="1:81" x14ac:dyDescent="0.45">
      <c r="A1267">
        <v>1</v>
      </c>
      <c r="B1267" t="s">
        <v>93</v>
      </c>
      <c r="C1267">
        <v>2045</v>
      </c>
      <c r="D1267" t="s">
        <v>91</v>
      </c>
      <c r="E1267" t="s">
        <v>302</v>
      </c>
      <c r="F1267" t="s">
        <v>85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0</v>
      </c>
      <c r="AW1267">
        <v>0</v>
      </c>
      <c r="AX1267">
        <v>0</v>
      </c>
      <c r="AY1267">
        <v>0</v>
      </c>
      <c r="AZ1267">
        <v>0</v>
      </c>
      <c r="BA1267">
        <v>0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0.99182873799397897</v>
      </c>
      <c r="BK1267">
        <v>8.1712620060209306E-3</v>
      </c>
      <c r="BL1267">
        <v>0</v>
      </c>
      <c r="BM1267">
        <v>0</v>
      </c>
      <c r="BN1267">
        <v>0</v>
      </c>
      <c r="BO1267">
        <v>0</v>
      </c>
      <c r="BP1267">
        <v>0</v>
      </c>
      <c r="BQ1267">
        <v>1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1</v>
      </c>
      <c r="BX1267">
        <v>0</v>
      </c>
      <c r="BY1267">
        <v>1</v>
      </c>
      <c r="BZ1267">
        <v>0</v>
      </c>
      <c r="CA1267">
        <v>0</v>
      </c>
      <c r="CB1267">
        <v>0</v>
      </c>
      <c r="CC1267">
        <v>0</v>
      </c>
    </row>
    <row r="1268" spans="1:81" x14ac:dyDescent="0.45">
      <c r="A1268">
        <v>1</v>
      </c>
      <c r="B1268" t="s">
        <v>93</v>
      </c>
      <c r="C1268">
        <v>2045</v>
      </c>
      <c r="D1268" t="s">
        <v>91</v>
      </c>
      <c r="E1268" t="s">
        <v>302</v>
      </c>
      <c r="F1268" t="s">
        <v>86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  <c r="AS1268">
        <v>0</v>
      </c>
      <c r="AT1268">
        <v>0</v>
      </c>
      <c r="AU1268">
        <v>0</v>
      </c>
      <c r="AV1268">
        <v>0</v>
      </c>
      <c r="AW1268">
        <v>0</v>
      </c>
      <c r="AX1268">
        <v>0</v>
      </c>
      <c r="AY1268">
        <v>0</v>
      </c>
      <c r="AZ1268">
        <v>0</v>
      </c>
      <c r="BA1268">
        <v>0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-1.4258817089551901E-4</v>
      </c>
      <c r="BK1268">
        <v>1.4258817089548301E-4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 s="1">
        <v>-3.0121205882693799E-5</v>
      </c>
      <c r="BX1268">
        <v>0</v>
      </c>
      <c r="BY1268">
        <v>0</v>
      </c>
      <c r="BZ1268">
        <v>0</v>
      </c>
      <c r="CA1268">
        <v>0</v>
      </c>
      <c r="CB1268">
        <v>0</v>
      </c>
      <c r="CC1268">
        <v>0</v>
      </c>
    </row>
    <row r="1269" spans="1:81" x14ac:dyDescent="0.45">
      <c r="A1269">
        <v>1</v>
      </c>
      <c r="B1269" t="s">
        <v>93</v>
      </c>
      <c r="C1269">
        <v>2045</v>
      </c>
      <c r="D1269" t="s">
        <v>91</v>
      </c>
      <c r="E1269" t="s">
        <v>302</v>
      </c>
      <c r="F1269" t="s">
        <v>87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0</v>
      </c>
      <c r="AW1269">
        <v>0</v>
      </c>
      <c r="AX1269">
        <v>0</v>
      </c>
      <c r="AY1269">
        <v>0</v>
      </c>
      <c r="AZ1269">
        <v>0</v>
      </c>
      <c r="BA1269">
        <v>0</v>
      </c>
      <c r="BB1269">
        <v>0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-1.4258817089551901E-4</v>
      </c>
      <c r="BK1269">
        <v>1.4258817089548301E-4</v>
      </c>
      <c r="BL1269">
        <v>0</v>
      </c>
      <c r="BM1269">
        <v>0</v>
      </c>
      <c r="BN1269">
        <v>0</v>
      </c>
      <c r="BO1269">
        <v>0</v>
      </c>
      <c r="BP1269">
        <v>0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0</v>
      </c>
      <c r="BX1269">
        <v>0</v>
      </c>
      <c r="BY1269">
        <v>0</v>
      </c>
      <c r="BZ1269">
        <v>0</v>
      </c>
      <c r="CA1269">
        <v>0</v>
      </c>
      <c r="CB1269">
        <v>0</v>
      </c>
      <c r="CC1269">
        <v>0</v>
      </c>
    </row>
    <row r="1270" spans="1:81" x14ac:dyDescent="0.45">
      <c r="A1270">
        <v>1</v>
      </c>
      <c r="B1270" t="s">
        <v>93</v>
      </c>
      <c r="C1270">
        <v>2045</v>
      </c>
      <c r="D1270" t="s">
        <v>92</v>
      </c>
      <c r="E1270" t="s">
        <v>302</v>
      </c>
      <c r="F1270" t="s">
        <v>84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0.16321556118026401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0.16300925765403401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1.18147775735931E-2</v>
      </c>
      <c r="AR1270">
        <v>0</v>
      </c>
      <c r="AS1270">
        <v>0</v>
      </c>
      <c r="AT1270">
        <v>0</v>
      </c>
      <c r="AU1270">
        <v>0</v>
      </c>
      <c r="AV1270">
        <v>0</v>
      </c>
      <c r="AW1270">
        <v>0.361084913837939</v>
      </c>
      <c r="AX1270">
        <v>0</v>
      </c>
      <c r="AY1270">
        <v>0</v>
      </c>
      <c r="AZ1270">
        <v>0</v>
      </c>
      <c r="BA1270">
        <v>0</v>
      </c>
      <c r="BB1270">
        <v>0</v>
      </c>
      <c r="BC1270">
        <v>0</v>
      </c>
      <c r="BD1270">
        <v>0</v>
      </c>
      <c r="BE1270">
        <v>2.3490863700981199E-3</v>
      </c>
      <c r="BF1270">
        <v>0</v>
      </c>
      <c r="BG1270">
        <v>0</v>
      </c>
      <c r="BH1270">
        <v>0</v>
      </c>
      <c r="BI1270">
        <v>0</v>
      </c>
      <c r="BJ1270">
        <v>0.45560226760514499</v>
      </c>
      <c r="BK1270">
        <v>1.7748171006553199E-2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0.759387677265005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0.73099233729759705</v>
      </c>
      <c r="BX1270">
        <v>0</v>
      </c>
      <c r="BY1270">
        <v>0.65672220103325096</v>
      </c>
      <c r="BZ1270">
        <v>0</v>
      </c>
      <c r="CA1270">
        <v>0</v>
      </c>
      <c r="CB1270">
        <v>0</v>
      </c>
      <c r="CC1270">
        <v>0</v>
      </c>
    </row>
    <row r="1271" spans="1:81" x14ac:dyDescent="0.45">
      <c r="A1271">
        <v>1</v>
      </c>
      <c r="B1271" t="s">
        <v>93</v>
      </c>
      <c r="C1271">
        <v>2045</v>
      </c>
      <c r="D1271" t="s">
        <v>92</v>
      </c>
      <c r="E1271" t="s">
        <v>302</v>
      </c>
      <c r="F1271" t="s">
        <v>85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0.16321556118026401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0.16321556118026401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0.151400783606671</v>
      </c>
      <c r="AQ1271">
        <v>1.18147775735931E-2</v>
      </c>
      <c r="AR1271">
        <v>0</v>
      </c>
      <c r="AS1271">
        <v>0</v>
      </c>
      <c r="AT1271">
        <v>0</v>
      </c>
      <c r="AU1271">
        <v>0</v>
      </c>
      <c r="AV1271">
        <v>0</v>
      </c>
      <c r="AW1271">
        <v>0.361084913837939</v>
      </c>
      <c r="AX1271">
        <v>0</v>
      </c>
      <c r="AY1271">
        <v>0</v>
      </c>
      <c r="AZ1271">
        <v>0</v>
      </c>
      <c r="BA1271">
        <v>0</v>
      </c>
      <c r="BB1271">
        <v>0</v>
      </c>
      <c r="BC1271">
        <v>0</v>
      </c>
      <c r="BD1271">
        <v>0</v>
      </c>
      <c r="BE1271">
        <v>2.3490863700981199E-3</v>
      </c>
      <c r="BF1271">
        <v>0</v>
      </c>
      <c r="BG1271">
        <v>0</v>
      </c>
      <c r="BH1271">
        <v>0</v>
      </c>
      <c r="BI1271">
        <v>0</v>
      </c>
      <c r="BJ1271">
        <v>0.45560226760514499</v>
      </c>
      <c r="BK1271">
        <v>1.7748171006553199E-2</v>
      </c>
      <c r="BL1271">
        <v>0</v>
      </c>
      <c r="BM1271">
        <v>0</v>
      </c>
      <c r="BN1271">
        <v>0</v>
      </c>
      <c r="BO1271">
        <v>0</v>
      </c>
      <c r="BP1271">
        <v>0</v>
      </c>
      <c r="BQ1271">
        <v>1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1</v>
      </c>
      <c r="BX1271">
        <v>0</v>
      </c>
      <c r="BY1271">
        <v>0.84100152560590802</v>
      </c>
      <c r="BZ1271">
        <v>0.15899847439409201</v>
      </c>
      <c r="CA1271">
        <v>0</v>
      </c>
      <c r="CB1271">
        <v>0</v>
      </c>
      <c r="CC1271">
        <v>0</v>
      </c>
    </row>
    <row r="1272" spans="1:81" x14ac:dyDescent="0.45">
      <c r="A1272">
        <v>1</v>
      </c>
      <c r="B1272" t="s">
        <v>93</v>
      </c>
      <c r="C1272">
        <v>2045</v>
      </c>
      <c r="D1272" t="s">
        <v>92</v>
      </c>
      <c r="E1272" t="s">
        <v>302</v>
      </c>
      <c r="F1272" t="s">
        <v>86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-3.0738972434705401E-3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-3.3027379148163599E-3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 s="96" t="s">
        <v>472</v>
      </c>
      <c r="AR1272">
        <v>0</v>
      </c>
      <c r="AS1272">
        <v>0</v>
      </c>
      <c r="AT1272">
        <v>0</v>
      </c>
      <c r="AU1272">
        <v>0</v>
      </c>
      <c r="AV1272">
        <v>0</v>
      </c>
      <c r="AW1272">
        <v>-1.9679094106256299E-4</v>
      </c>
      <c r="AX1272">
        <v>0</v>
      </c>
      <c r="AY1272">
        <v>0</v>
      </c>
      <c r="AZ1272">
        <v>0</v>
      </c>
      <c r="BA1272">
        <v>0</v>
      </c>
      <c r="BB1272">
        <v>0</v>
      </c>
      <c r="BC1272">
        <v>0</v>
      </c>
      <c r="BD1272">
        <v>0</v>
      </c>
      <c r="BE1272">
        <v>-1.75940696146347E-4</v>
      </c>
      <c r="BF1272">
        <v>0</v>
      </c>
      <c r="BG1272">
        <v>0</v>
      </c>
      <c r="BH1272">
        <v>0</v>
      </c>
      <c r="BI1272">
        <v>0</v>
      </c>
      <c r="BJ1272">
        <v>3.5756148306061398E-3</v>
      </c>
      <c r="BK1272">
        <v>2.5761277013678502E-4</v>
      </c>
      <c r="BL1272">
        <v>0</v>
      </c>
      <c r="BM1272">
        <v>0</v>
      </c>
      <c r="BN1272">
        <v>0</v>
      </c>
      <c r="BO1272">
        <v>0</v>
      </c>
      <c r="BP1272">
        <v>0</v>
      </c>
      <c r="BQ1272" s="1">
        <v>-6.6282918751436898E-6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 s="1">
        <v>-1.3833546098185299E-5</v>
      </c>
      <c r="BX1272">
        <v>0</v>
      </c>
      <c r="BY1272" s="1">
        <v>-6.7269545866999202E-7</v>
      </c>
      <c r="BZ1272">
        <v>0</v>
      </c>
      <c r="CA1272">
        <v>0</v>
      </c>
      <c r="CB1272">
        <v>0</v>
      </c>
      <c r="CC1272">
        <v>0</v>
      </c>
    </row>
    <row r="1273" spans="1:81" x14ac:dyDescent="0.45">
      <c r="A1273">
        <v>1</v>
      </c>
      <c r="B1273" t="s">
        <v>93</v>
      </c>
      <c r="C1273">
        <v>2045</v>
      </c>
      <c r="D1273" t="s">
        <v>92</v>
      </c>
      <c r="E1273" t="s">
        <v>302</v>
      </c>
      <c r="F1273" t="s">
        <v>87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-3.4604959635340699E-3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-3.4604959635340699E-3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-3.4640758698950801E-3</v>
      </c>
      <c r="AQ1273" s="96" t="s">
        <v>472</v>
      </c>
      <c r="AR1273">
        <v>0</v>
      </c>
      <c r="AS1273">
        <v>0</v>
      </c>
      <c r="AT1273">
        <v>0</v>
      </c>
      <c r="AU1273">
        <v>0</v>
      </c>
      <c r="AV1273">
        <v>0</v>
      </c>
      <c r="AW1273">
        <v>-1.9679094106256299E-4</v>
      </c>
      <c r="AX1273">
        <v>0</v>
      </c>
      <c r="AY1273">
        <v>0</v>
      </c>
      <c r="AZ1273">
        <v>0</v>
      </c>
      <c r="BA1273">
        <v>0</v>
      </c>
      <c r="BB1273">
        <v>0</v>
      </c>
      <c r="BC1273">
        <v>0</v>
      </c>
      <c r="BD1273">
        <v>0</v>
      </c>
      <c r="BE1273">
        <v>-1.75940696146347E-4</v>
      </c>
      <c r="BF1273">
        <v>0</v>
      </c>
      <c r="BG1273">
        <v>0</v>
      </c>
      <c r="BH1273">
        <v>0</v>
      </c>
      <c r="BI1273">
        <v>0</v>
      </c>
      <c r="BJ1273">
        <v>3.5756148306061398E-3</v>
      </c>
      <c r="BK1273">
        <v>2.5761277013678502E-4</v>
      </c>
      <c r="BL1273">
        <v>0</v>
      </c>
      <c r="BM1273">
        <v>0</v>
      </c>
      <c r="BN1273">
        <v>0</v>
      </c>
      <c r="BO1273">
        <v>0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BX1273">
        <v>0</v>
      </c>
      <c r="BY1273" s="1">
        <v>-1.2784614426997199E-5</v>
      </c>
      <c r="BZ1273" s="96" t="s">
        <v>473</v>
      </c>
      <c r="CA1273">
        <v>0</v>
      </c>
      <c r="CB1273">
        <v>0</v>
      </c>
      <c r="CC1273">
        <v>0</v>
      </c>
    </row>
    <row r="1274" spans="1:81" x14ac:dyDescent="0.45">
      <c r="A1274">
        <v>1</v>
      </c>
      <c r="B1274" t="s">
        <v>93</v>
      </c>
      <c r="C1274">
        <v>2046</v>
      </c>
      <c r="D1274" t="s">
        <v>82</v>
      </c>
      <c r="E1274" t="s">
        <v>302</v>
      </c>
      <c r="F1274" t="s">
        <v>84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0</v>
      </c>
      <c r="AW1274">
        <v>0</v>
      </c>
      <c r="AX1274">
        <v>0</v>
      </c>
      <c r="AY1274">
        <v>0</v>
      </c>
      <c r="AZ1274">
        <v>0</v>
      </c>
      <c r="BA1274">
        <v>0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0.98284061517924204</v>
      </c>
      <c r="BK1274">
        <v>1.71593848207581E-2</v>
      </c>
      <c r="BL1274">
        <v>0</v>
      </c>
      <c r="BM1274">
        <v>0</v>
      </c>
      <c r="BN1274">
        <v>0</v>
      </c>
      <c r="BO1274">
        <v>0</v>
      </c>
      <c r="BP1274">
        <v>0</v>
      </c>
      <c r="BQ1274">
        <v>1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BX1274">
        <v>0</v>
      </c>
      <c r="BY1274">
        <v>0</v>
      </c>
      <c r="BZ1274">
        <v>0</v>
      </c>
      <c r="CA1274">
        <v>0</v>
      </c>
      <c r="CB1274">
        <v>0</v>
      </c>
      <c r="CC1274">
        <v>0</v>
      </c>
    </row>
    <row r="1275" spans="1:81" x14ac:dyDescent="0.45">
      <c r="A1275">
        <v>1</v>
      </c>
      <c r="B1275" t="s">
        <v>93</v>
      </c>
      <c r="C1275">
        <v>2046</v>
      </c>
      <c r="D1275" t="s">
        <v>82</v>
      </c>
      <c r="E1275" t="s">
        <v>302</v>
      </c>
      <c r="F1275" t="s">
        <v>85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0</v>
      </c>
      <c r="AW1275">
        <v>0</v>
      </c>
      <c r="AX1275">
        <v>0</v>
      </c>
      <c r="AY1275">
        <v>0</v>
      </c>
      <c r="AZ1275">
        <v>0</v>
      </c>
      <c r="BA1275">
        <v>0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0.98284061517924204</v>
      </c>
      <c r="BK1275">
        <v>1.71593848207581E-2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1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1</v>
      </c>
      <c r="BX1275">
        <v>0</v>
      </c>
      <c r="BY1275">
        <v>1</v>
      </c>
      <c r="BZ1275">
        <v>0</v>
      </c>
      <c r="CA1275">
        <v>0</v>
      </c>
      <c r="CB1275">
        <v>0</v>
      </c>
      <c r="CC1275">
        <v>0</v>
      </c>
    </row>
    <row r="1276" spans="1:81" x14ac:dyDescent="0.45">
      <c r="A1276">
        <v>1</v>
      </c>
      <c r="B1276" t="s">
        <v>93</v>
      </c>
      <c r="C1276">
        <v>2046</v>
      </c>
      <c r="D1276" t="s">
        <v>82</v>
      </c>
      <c r="E1276" t="s">
        <v>302</v>
      </c>
      <c r="F1276" t="s">
        <v>86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0</v>
      </c>
      <c r="AW1276">
        <v>0</v>
      </c>
      <c r="AX1276">
        <v>0</v>
      </c>
      <c r="AY1276">
        <v>0</v>
      </c>
      <c r="AZ1276">
        <v>0</v>
      </c>
      <c r="BA1276">
        <v>0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 s="1">
        <v>-8.4382735049293194E-5</v>
      </c>
      <c r="BK1276" s="96" t="s">
        <v>474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BX1276">
        <v>0</v>
      </c>
      <c r="BY1276">
        <v>0</v>
      </c>
      <c r="BZ1276">
        <v>0</v>
      </c>
      <c r="CA1276">
        <v>0</v>
      </c>
      <c r="CB1276">
        <v>0</v>
      </c>
      <c r="CC1276">
        <v>0</v>
      </c>
    </row>
    <row r="1277" spans="1:81" x14ac:dyDescent="0.45">
      <c r="A1277">
        <v>1</v>
      </c>
      <c r="B1277" t="s">
        <v>93</v>
      </c>
      <c r="C1277">
        <v>2046</v>
      </c>
      <c r="D1277" t="s">
        <v>82</v>
      </c>
      <c r="E1277" t="s">
        <v>302</v>
      </c>
      <c r="F1277" t="s">
        <v>87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0</v>
      </c>
      <c r="AW1277">
        <v>0</v>
      </c>
      <c r="AX1277">
        <v>0</v>
      </c>
      <c r="AY1277">
        <v>0</v>
      </c>
      <c r="AZ1277">
        <v>0</v>
      </c>
      <c r="BA1277">
        <v>0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 s="1">
        <v>-8.4382735049293194E-5</v>
      </c>
      <c r="BK1277" s="96" t="s">
        <v>474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BX1277">
        <v>0</v>
      </c>
      <c r="BY1277">
        <v>0</v>
      </c>
      <c r="BZ1277">
        <v>0</v>
      </c>
      <c r="CA1277">
        <v>0</v>
      </c>
      <c r="CB1277">
        <v>0</v>
      </c>
      <c r="CC1277">
        <v>0</v>
      </c>
    </row>
    <row r="1278" spans="1:81" x14ac:dyDescent="0.45">
      <c r="A1278">
        <v>1</v>
      </c>
      <c r="B1278" t="s">
        <v>93</v>
      </c>
      <c r="C1278">
        <v>2046</v>
      </c>
      <c r="D1278" t="s">
        <v>88</v>
      </c>
      <c r="E1278" t="s">
        <v>302</v>
      </c>
      <c r="F1278" t="s">
        <v>84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8.7941401712658804E-4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0</v>
      </c>
      <c r="AW1278">
        <v>0.467229003074285</v>
      </c>
      <c r="AX1278">
        <v>0</v>
      </c>
      <c r="AY1278">
        <v>0</v>
      </c>
      <c r="AZ1278">
        <v>0</v>
      </c>
      <c r="BA1278">
        <v>0</v>
      </c>
      <c r="BB1278">
        <v>0</v>
      </c>
      <c r="BC1278">
        <v>0</v>
      </c>
      <c r="BD1278">
        <v>0</v>
      </c>
      <c r="BE1278">
        <v>1.00399766955285E-2</v>
      </c>
      <c r="BF1278">
        <v>0</v>
      </c>
      <c r="BG1278">
        <v>0</v>
      </c>
      <c r="BH1278">
        <v>0</v>
      </c>
      <c r="BI1278">
        <v>0</v>
      </c>
      <c r="BJ1278">
        <v>0.51688658124136599</v>
      </c>
      <c r="BK1278">
        <v>4.9650249716938601E-3</v>
      </c>
      <c r="BL1278">
        <v>0</v>
      </c>
      <c r="BM1278">
        <v>0</v>
      </c>
      <c r="BN1278">
        <v>0</v>
      </c>
      <c r="BO1278">
        <v>0</v>
      </c>
      <c r="BP1278">
        <v>0</v>
      </c>
      <c r="BQ1278">
        <v>1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0.71478404889541902</v>
      </c>
      <c r="BX1278">
        <v>0</v>
      </c>
      <c r="BY1278">
        <v>1</v>
      </c>
      <c r="BZ1278">
        <v>0</v>
      </c>
      <c r="CA1278">
        <v>0</v>
      </c>
      <c r="CB1278">
        <v>0</v>
      </c>
      <c r="CC1278">
        <v>0</v>
      </c>
    </row>
    <row r="1279" spans="1:81" x14ac:dyDescent="0.45">
      <c r="A1279">
        <v>1</v>
      </c>
      <c r="B1279" t="s">
        <v>93</v>
      </c>
      <c r="C1279">
        <v>2046</v>
      </c>
      <c r="D1279" t="s">
        <v>88</v>
      </c>
      <c r="E1279" t="s">
        <v>302</v>
      </c>
      <c r="F1279" t="s">
        <v>85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8.7941401712658804E-4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8.7941401712658804E-4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8.7941401712658804E-4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0</v>
      </c>
      <c r="AW1279">
        <v>0.467229003074285</v>
      </c>
      <c r="AX1279">
        <v>0</v>
      </c>
      <c r="AY1279">
        <v>0</v>
      </c>
      <c r="AZ1279">
        <v>0</v>
      </c>
      <c r="BA1279">
        <v>0</v>
      </c>
      <c r="BB1279">
        <v>0</v>
      </c>
      <c r="BC1279">
        <v>0</v>
      </c>
      <c r="BD1279">
        <v>0</v>
      </c>
      <c r="BE1279">
        <v>1.00399766955285E-2</v>
      </c>
      <c r="BF1279">
        <v>0</v>
      </c>
      <c r="BG1279">
        <v>0</v>
      </c>
      <c r="BH1279">
        <v>0</v>
      </c>
      <c r="BI1279">
        <v>0</v>
      </c>
      <c r="BJ1279">
        <v>0.51688658124136599</v>
      </c>
      <c r="BK1279">
        <v>4.9650249716938601E-3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1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1</v>
      </c>
      <c r="BX1279">
        <v>0</v>
      </c>
      <c r="BY1279">
        <v>1</v>
      </c>
      <c r="BZ1279">
        <v>0</v>
      </c>
      <c r="CA1279">
        <v>0</v>
      </c>
      <c r="CB1279">
        <v>0</v>
      </c>
      <c r="CC1279">
        <v>0</v>
      </c>
    </row>
    <row r="1280" spans="1:81" x14ac:dyDescent="0.45">
      <c r="A1280">
        <v>1</v>
      </c>
      <c r="B1280" t="s">
        <v>93</v>
      </c>
      <c r="C1280">
        <v>2046</v>
      </c>
      <c r="D1280" t="s">
        <v>88</v>
      </c>
      <c r="E1280" t="s">
        <v>302</v>
      </c>
      <c r="F1280" t="s">
        <v>86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-4.7265530848761397E-4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0</v>
      </c>
      <c r="AW1280" s="1">
        <v>-1.17128995531512E-5</v>
      </c>
      <c r="AX1280">
        <v>0</v>
      </c>
      <c r="AY1280">
        <v>0</v>
      </c>
      <c r="AZ1280">
        <v>0</v>
      </c>
      <c r="BA1280">
        <v>0</v>
      </c>
      <c r="BB1280">
        <v>0</v>
      </c>
      <c r="BC1280">
        <v>0</v>
      </c>
      <c r="BD1280">
        <v>0</v>
      </c>
      <c r="BE1280">
        <v>-7.5092889778805504E-4</v>
      </c>
      <c r="BF1280">
        <v>0</v>
      </c>
      <c r="BG1280">
        <v>0</v>
      </c>
      <c r="BH1280">
        <v>0</v>
      </c>
      <c r="BI1280">
        <v>0</v>
      </c>
      <c r="BJ1280">
        <v>1.20221064979009E-3</v>
      </c>
      <c r="BK1280" s="96" t="s">
        <v>475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 s="96" t="s">
        <v>476</v>
      </c>
      <c r="BX1280">
        <v>0</v>
      </c>
      <c r="BY1280">
        <v>0</v>
      </c>
      <c r="BZ1280">
        <v>0</v>
      </c>
      <c r="CA1280">
        <v>0</v>
      </c>
      <c r="CB1280">
        <v>0</v>
      </c>
      <c r="CC1280">
        <v>0</v>
      </c>
    </row>
    <row r="1281" spans="1:81" x14ac:dyDescent="0.45">
      <c r="A1281">
        <v>1</v>
      </c>
      <c r="B1281" t="s">
        <v>93</v>
      </c>
      <c r="C1281">
        <v>2046</v>
      </c>
      <c r="D1281" t="s">
        <v>88</v>
      </c>
      <c r="E1281" t="s">
        <v>302</v>
      </c>
      <c r="F1281" t="s">
        <v>87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-4.7265530848761397E-4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-4.7265530848761397E-4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-4.7265530848761397E-4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0</v>
      </c>
      <c r="AW1281" s="1">
        <v>-1.17128995531512E-5</v>
      </c>
      <c r="AX1281">
        <v>0</v>
      </c>
      <c r="AY1281">
        <v>0</v>
      </c>
      <c r="AZ1281">
        <v>0</v>
      </c>
      <c r="BA1281">
        <v>0</v>
      </c>
      <c r="BB1281">
        <v>0</v>
      </c>
      <c r="BC1281">
        <v>0</v>
      </c>
      <c r="BD1281">
        <v>0</v>
      </c>
      <c r="BE1281">
        <v>-7.5092889778805504E-4</v>
      </c>
      <c r="BF1281">
        <v>0</v>
      </c>
      <c r="BG1281">
        <v>0</v>
      </c>
      <c r="BH1281">
        <v>0</v>
      </c>
      <c r="BI1281">
        <v>0</v>
      </c>
      <c r="BJ1281">
        <v>1.20221064979009E-3</v>
      </c>
      <c r="BK1281" s="96" t="s">
        <v>475</v>
      </c>
      <c r="BL1281">
        <v>0</v>
      </c>
      <c r="BM1281">
        <v>0</v>
      </c>
      <c r="BN1281">
        <v>0</v>
      </c>
      <c r="BO1281">
        <v>0</v>
      </c>
      <c r="BP1281">
        <v>0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BX1281">
        <v>0</v>
      </c>
      <c r="BY1281">
        <v>0</v>
      </c>
      <c r="BZ1281">
        <v>0</v>
      </c>
      <c r="CA1281">
        <v>0</v>
      </c>
      <c r="CB1281">
        <v>0</v>
      </c>
      <c r="CC1281">
        <v>0</v>
      </c>
    </row>
    <row r="1282" spans="1:81" x14ac:dyDescent="0.45">
      <c r="A1282">
        <v>1</v>
      </c>
      <c r="B1282" t="s">
        <v>93</v>
      </c>
      <c r="C1282">
        <v>2046</v>
      </c>
      <c r="D1282" t="s">
        <v>89</v>
      </c>
      <c r="E1282" t="s">
        <v>302</v>
      </c>
      <c r="F1282" t="s">
        <v>84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0.17725058652417899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0.17725058652417899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0</v>
      </c>
      <c r="AW1282">
        <v>0.270864921771027</v>
      </c>
      <c r="AX1282">
        <v>0</v>
      </c>
      <c r="AY1282">
        <v>0</v>
      </c>
      <c r="AZ1282">
        <v>0</v>
      </c>
      <c r="BA1282">
        <v>0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0.52672630122292796</v>
      </c>
      <c r="BK1282">
        <v>2.5158190481865801E-2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1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0.59081248220563998</v>
      </c>
      <c r="BX1282">
        <v>0</v>
      </c>
      <c r="BY1282">
        <v>0.468519707874542</v>
      </c>
      <c r="BZ1282">
        <v>0</v>
      </c>
      <c r="CA1282">
        <v>0</v>
      </c>
      <c r="CB1282">
        <v>0</v>
      </c>
      <c r="CC1282">
        <v>0</v>
      </c>
    </row>
    <row r="1283" spans="1:81" x14ac:dyDescent="0.45">
      <c r="A1283">
        <v>1</v>
      </c>
      <c r="B1283" t="s">
        <v>93</v>
      </c>
      <c r="C1283">
        <v>2046</v>
      </c>
      <c r="D1283" t="s">
        <v>89</v>
      </c>
      <c r="E1283" t="s">
        <v>302</v>
      </c>
      <c r="F1283" t="s">
        <v>85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0.17725058652417899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0.17725058652417899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0.17725058652417899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0</v>
      </c>
      <c r="AW1283">
        <v>0.270864921771027</v>
      </c>
      <c r="AX1283">
        <v>0</v>
      </c>
      <c r="AY1283">
        <v>0</v>
      </c>
      <c r="AZ1283">
        <v>0</v>
      </c>
      <c r="BA1283">
        <v>0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0.52672630122292796</v>
      </c>
      <c r="BK1283">
        <v>2.5158190481865801E-2</v>
      </c>
      <c r="BL1283">
        <v>0</v>
      </c>
      <c r="BM1283">
        <v>0</v>
      </c>
      <c r="BN1283">
        <v>0</v>
      </c>
      <c r="BO1283">
        <v>0</v>
      </c>
      <c r="BP1283">
        <v>0</v>
      </c>
      <c r="BQ1283">
        <v>1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1</v>
      </c>
      <c r="BX1283">
        <v>0</v>
      </c>
      <c r="BY1283">
        <v>0.59081248220563998</v>
      </c>
      <c r="BZ1283">
        <v>0.40918751779436002</v>
      </c>
      <c r="CA1283">
        <v>0</v>
      </c>
      <c r="CB1283">
        <v>0</v>
      </c>
      <c r="CC1283">
        <v>0</v>
      </c>
    </row>
    <row r="1284" spans="1:81" x14ac:dyDescent="0.45">
      <c r="A1284">
        <v>1</v>
      </c>
      <c r="B1284" t="s">
        <v>93</v>
      </c>
      <c r="C1284">
        <v>2046</v>
      </c>
      <c r="D1284" t="s">
        <v>89</v>
      </c>
      <c r="E1284" t="s">
        <v>302</v>
      </c>
      <c r="F1284" t="s">
        <v>86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-6.8927996748327797E-3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-7.8859623019024196E-3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0</v>
      </c>
      <c r="AW1284">
        <v>-4.9359228112050302E-4</v>
      </c>
      <c r="AX1284">
        <v>0</v>
      </c>
      <c r="AY1284">
        <v>0</v>
      </c>
      <c r="AZ1284">
        <v>0</v>
      </c>
      <c r="BA1284">
        <v>0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7.7767582984390503E-3</v>
      </c>
      <c r="BK1284">
        <v>6.0279628458392897E-4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 s="1">
        <v>-4.2034918690814202E-5</v>
      </c>
      <c r="BX1284">
        <v>0</v>
      </c>
      <c r="BY1284" s="1">
        <v>-1.027901571099E-5</v>
      </c>
      <c r="BZ1284">
        <v>0</v>
      </c>
      <c r="CA1284">
        <v>0</v>
      </c>
      <c r="CB1284">
        <v>0</v>
      </c>
      <c r="CC1284">
        <v>0</v>
      </c>
    </row>
    <row r="1285" spans="1:81" x14ac:dyDescent="0.45">
      <c r="A1285">
        <v>1</v>
      </c>
      <c r="B1285" t="s">
        <v>93</v>
      </c>
      <c r="C1285">
        <v>2046</v>
      </c>
      <c r="D1285" t="s">
        <v>89</v>
      </c>
      <c r="E1285" t="s">
        <v>302</v>
      </c>
      <c r="F1285" t="s">
        <v>87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-7.8859623019024196E-3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-7.8859623019024196E-3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-7.8859623019024196E-3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0</v>
      </c>
      <c r="AW1285">
        <v>-4.9359228112050302E-4</v>
      </c>
      <c r="AX1285">
        <v>0</v>
      </c>
      <c r="AY1285">
        <v>0</v>
      </c>
      <c r="AZ1285">
        <v>0</v>
      </c>
      <c r="BA1285">
        <v>0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7.7767582984390503E-3</v>
      </c>
      <c r="BK1285">
        <v>6.0279628458392897E-4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BX1285">
        <v>0</v>
      </c>
      <c r="BY1285" s="1">
        <v>-4.2034918690814202E-5</v>
      </c>
      <c r="BZ1285" s="96" t="s">
        <v>477</v>
      </c>
      <c r="CA1285">
        <v>0</v>
      </c>
      <c r="CB1285">
        <v>0</v>
      </c>
      <c r="CC1285">
        <v>0</v>
      </c>
    </row>
    <row r="1286" spans="1:81" x14ac:dyDescent="0.45">
      <c r="A1286">
        <v>1</v>
      </c>
      <c r="B1286" t="s">
        <v>93</v>
      </c>
      <c r="C1286">
        <v>2046</v>
      </c>
      <c r="D1286" t="s">
        <v>90</v>
      </c>
      <c r="E1286" t="s">
        <v>302</v>
      </c>
      <c r="F1286" t="s">
        <v>84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0.28663463296163799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0.28663463296163799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3.59726320737472E-2</v>
      </c>
      <c r="AR1286">
        <v>0</v>
      </c>
      <c r="AS1286">
        <v>0</v>
      </c>
      <c r="AT1286">
        <v>0</v>
      </c>
      <c r="AU1286">
        <v>0</v>
      </c>
      <c r="AV1286">
        <v>0</v>
      </c>
      <c r="AW1286">
        <v>0.44605802627112001</v>
      </c>
      <c r="AX1286">
        <v>0</v>
      </c>
      <c r="AY1286">
        <v>0</v>
      </c>
      <c r="AZ1286">
        <v>0</v>
      </c>
      <c r="BA1286">
        <v>0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0.248635520852375</v>
      </c>
      <c r="BK1286">
        <v>1.86718199148669E-2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0.267307340767242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1</v>
      </c>
      <c r="BX1286">
        <v>0</v>
      </c>
      <c r="BY1286">
        <v>0.73269265923275795</v>
      </c>
      <c r="BZ1286">
        <v>0</v>
      </c>
      <c r="CA1286">
        <v>0</v>
      </c>
      <c r="CB1286">
        <v>0</v>
      </c>
      <c r="CC1286">
        <v>0</v>
      </c>
    </row>
    <row r="1287" spans="1:81" x14ac:dyDescent="0.45">
      <c r="A1287">
        <v>1</v>
      </c>
      <c r="B1287" t="s">
        <v>93</v>
      </c>
      <c r="C1287">
        <v>2046</v>
      </c>
      <c r="D1287" t="s">
        <v>90</v>
      </c>
      <c r="E1287" t="s">
        <v>302</v>
      </c>
      <c r="F1287" t="s">
        <v>85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0.28663463296163799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0.28663463296163799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0.25066200088789098</v>
      </c>
      <c r="AQ1287">
        <v>3.59726320737472E-2</v>
      </c>
      <c r="AR1287">
        <v>0</v>
      </c>
      <c r="AS1287">
        <v>0</v>
      </c>
      <c r="AT1287">
        <v>0</v>
      </c>
      <c r="AU1287">
        <v>0</v>
      </c>
      <c r="AV1287">
        <v>0</v>
      </c>
      <c r="AW1287">
        <v>0.44605802627112001</v>
      </c>
      <c r="AX1287">
        <v>0</v>
      </c>
      <c r="AY1287">
        <v>0</v>
      </c>
      <c r="AZ1287">
        <v>0</v>
      </c>
      <c r="BA1287">
        <v>0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0.248635520852375</v>
      </c>
      <c r="BK1287">
        <v>1.86718199148669E-2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1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1</v>
      </c>
      <c r="BX1287">
        <v>0</v>
      </c>
      <c r="BY1287">
        <v>1</v>
      </c>
      <c r="BZ1287">
        <v>0</v>
      </c>
      <c r="CA1287">
        <v>0</v>
      </c>
      <c r="CB1287">
        <v>0</v>
      </c>
      <c r="CC1287">
        <v>0</v>
      </c>
    </row>
    <row r="1288" spans="1:81" x14ac:dyDescent="0.45">
      <c r="A1288">
        <v>1</v>
      </c>
      <c r="B1288" t="s">
        <v>93</v>
      </c>
      <c r="C1288">
        <v>2046</v>
      </c>
      <c r="D1288" t="s">
        <v>90</v>
      </c>
      <c r="E1288" t="s">
        <v>302</v>
      </c>
      <c r="F1288" t="s">
        <v>86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-8.5544350182259498E-4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-7.1442482468225799E-4</v>
      </c>
      <c r="AG1288">
        <v>0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 s="96" t="s">
        <v>478</v>
      </c>
      <c r="AR1288">
        <v>0</v>
      </c>
      <c r="AS1288">
        <v>0</v>
      </c>
      <c r="AT1288">
        <v>0</v>
      </c>
      <c r="AU1288">
        <v>0</v>
      </c>
      <c r="AV1288">
        <v>0</v>
      </c>
      <c r="AW1288" s="1">
        <v>-2.3297226959817499E-6</v>
      </c>
      <c r="AX1288">
        <v>0</v>
      </c>
      <c r="AY1288">
        <v>0</v>
      </c>
      <c r="AZ1288">
        <v>0</v>
      </c>
      <c r="BA1288">
        <v>0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8.3436763297095595E-4</v>
      </c>
      <c r="BK1288" s="96" t="s">
        <v>479</v>
      </c>
      <c r="BL1288">
        <v>0</v>
      </c>
      <c r="BM1288">
        <v>0</v>
      </c>
      <c r="BN1288">
        <v>0</v>
      </c>
      <c r="BO1288">
        <v>0</v>
      </c>
      <c r="BP1288">
        <v>0</v>
      </c>
      <c r="BQ1288" s="1">
        <v>-1.1841951180202601E-5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BX1288">
        <v>0</v>
      </c>
      <c r="BY1288" s="96" t="s">
        <v>480</v>
      </c>
      <c r="BZ1288">
        <v>0</v>
      </c>
      <c r="CA1288">
        <v>0</v>
      </c>
      <c r="CB1288">
        <v>0</v>
      </c>
      <c r="CC1288">
        <v>0</v>
      </c>
    </row>
    <row r="1289" spans="1:81" x14ac:dyDescent="0.45">
      <c r="A1289">
        <v>1</v>
      </c>
      <c r="B1289" t="s">
        <v>93</v>
      </c>
      <c r="C1289">
        <v>2046</v>
      </c>
      <c r="D1289" t="s">
        <v>90</v>
      </c>
      <c r="E1289" t="s">
        <v>302</v>
      </c>
      <c r="F1289" t="s">
        <v>87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-8.5544350182259498E-4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-8.5544350182259498E-4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-8.6570144779635205E-4</v>
      </c>
      <c r="AQ1289" s="96" t="s">
        <v>478</v>
      </c>
      <c r="AR1289">
        <v>0</v>
      </c>
      <c r="AS1289">
        <v>0</v>
      </c>
      <c r="AT1289">
        <v>0</v>
      </c>
      <c r="AU1289">
        <v>0</v>
      </c>
      <c r="AV1289">
        <v>0</v>
      </c>
      <c r="AW1289" s="1">
        <v>-2.3297226959817499E-6</v>
      </c>
      <c r="AX1289">
        <v>0</v>
      </c>
      <c r="AY1289">
        <v>0</v>
      </c>
      <c r="AZ1289">
        <v>0</v>
      </c>
      <c r="BA1289">
        <v>0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8.3436763297095595E-4</v>
      </c>
      <c r="BK1289" s="96" t="s">
        <v>479</v>
      </c>
      <c r="BL1289">
        <v>0</v>
      </c>
      <c r="BM1289">
        <v>0</v>
      </c>
      <c r="BN1289">
        <v>0</v>
      </c>
      <c r="BO1289">
        <v>0</v>
      </c>
      <c r="BP1289">
        <v>0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BX1289">
        <v>0</v>
      </c>
      <c r="BY1289">
        <v>0</v>
      </c>
      <c r="BZ1289">
        <v>0</v>
      </c>
      <c r="CA1289">
        <v>0</v>
      </c>
      <c r="CB1289">
        <v>0</v>
      </c>
      <c r="CC1289">
        <v>0</v>
      </c>
    </row>
    <row r="1290" spans="1:81" x14ac:dyDescent="0.45">
      <c r="A1290">
        <v>1</v>
      </c>
      <c r="B1290" t="s">
        <v>93</v>
      </c>
      <c r="C1290">
        <v>2046</v>
      </c>
      <c r="D1290" t="s">
        <v>91</v>
      </c>
      <c r="E1290" t="s">
        <v>302</v>
      </c>
      <c r="F1290" t="s">
        <v>84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0</v>
      </c>
      <c r="AW1290">
        <v>0</v>
      </c>
      <c r="AX1290">
        <v>0</v>
      </c>
      <c r="AY1290">
        <v>0</v>
      </c>
      <c r="AZ1290">
        <v>0</v>
      </c>
      <c r="BA1290">
        <v>0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0.99186876565971704</v>
      </c>
      <c r="BK1290">
        <v>8.1312343402827007E-3</v>
      </c>
      <c r="BL1290">
        <v>0</v>
      </c>
      <c r="BM1290">
        <v>0</v>
      </c>
      <c r="BN1290">
        <v>0</v>
      </c>
      <c r="BO1290">
        <v>0</v>
      </c>
      <c r="BP1290">
        <v>0</v>
      </c>
      <c r="BQ1290">
        <v>1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0.31517987992246999</v>
      </c>
      <c r="BX1290">
        <v>0</v>
      </c>
      <c r="BY1290">
        <v>0</v>
      </c>
      <c r="BZ1290">
        <v>0</v>
      </c>
      <c r="CA1290">
        <v>0</v>
      </c>
      <c r="CB1290">
        <v>0</v>
      </c>
      <c r="CC1290">
        <v>0</v>
      </c>
    </row>
    <row r="1291" spans="1:81" x14ac:dyDescent="0.45">
      <c r="A1291">
        <v>1</v>
      </c>
      <c r="B1291" t="s">
        <v>93</v>
      </c>
      <c r="C1291">
        <v>2046</v>
      </c>
      <c r="D1291" t="s">
        <v>91</v>
      </c>
      <c r="E1291" t="s">
        <v>302</v>
      </c>
      <c r="F1291" t="s">
        <v>85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0</v>
      </c>
      <c r="AW1291">
        <v>0</v>
      </c>
      <c r="AX1291">
        <v>0</v>
      </c>
      <c r="AY1291">
        <v>0</v>
      </c>
      <c r="AZ1291">
        <v>0</v>
      </c>
      <c r="BA1291">
        <v>0</v>
      </c>
      <c r="BB1291">
        <v>0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0.99186876565971704</v>
      </c>
      <c r="BK1291">
        <v>8.1312343402827007E-3</v>
      </c>
      <c r="BL1291">
        <v>0</v>
      </c>
      <c r="BM1291">
        <v>0</v>
      </c>
      <c r="BN1291">
        <v>0</v>
      </c>
      <c r="BO1291">
        <v>0</v>
      </c>
      <c r="BP1291">
        <v>0</v>
      </c>
      <c r="BQ1291">
        <v>1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1</v>
      </c>
      <c r="BX1291">
        <v>0</v>
      </c>
      <c r="BY1291">
        <v>1</v>
      </c>
      <c r="BZ1291">
        <v>0</v>
      </c>
      <c r="CA1291">
        <v>0</v>
      </c>
      <c r="CB1291">
        <v>0</v>
      </c>
      <c r="CC1291">
        <v>0</v>
      </c>
    </row>
    <row r="1292" spans="1:81" x14ac:dyDescent="0.45">
      <c r="A1292">
        <v>1</v>
      </c>
      <c r="B1292" t="s">
        <v>93</v>
      </c>
      <c r="C1292">
        <v>2046</v>
      </c>
      <c r="D1292" t="s">
        <v>91</v>
      </c>
      <c r="E1292" t="s">
        <v>302</v>
      </c>
      <c r="F1292" t="s">
        <v>86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0</v>
      </c>
      <c r="AW1292">
        <v>0</v>
      </c>
      <c r="AX1292">
        <v>0</v>
      </c>
      <c r="AY1292">
        <v>0</v>
      </c>
      <c r="AZ1292">
        <v>0</v>
      </c>
      <c r="BA1292">
        <v>0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-1.41068390682286E-4</v>
      </c>
      <c r="BK1292">
        <v>1.4106839068221E-4</v>
      </c>
      <c r="BL1292">
        <v>0</v>
      </c>
      <c r="BM1292">
        <v>0</v>
      </c>
      <c r="BN1292">
        <v>0</v>
      </c>
      <c r="BO1292">
        <v>0</v>
      </c>
      <c r="BP1292">
        <v>0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 s="1">
        <v>-2.9802834846770501E-5</v>
      </c>
      <c r="BX1292">
        <v>0</v>
      </c>
      <c r="BY1292">
        <v>0</v>
      </c>
      <c r="BZ1292">
        <v>0</v>
      </c>
      <c r="CA1292">
        <v>0</v>
      </c>
      <c r="CB1292">
        <v>0</v>
      </c>
      <c r="CC1292">
        <v>0</v>
      </c>
    </row>
    <row r="1293" spans="1:81" x14ac:dyDescent="0.45">
      <c r="A1293">
        <v>1</v>
      </c>
      <c r="B1293" t="s">
        <v>93</v>
      </c>
      <c r="C1293">
        <v>2046</v>
      </c>
      <c r="D1293" t="s">
        <v>91</v>
      </c>
      <c r="E1293" t="s">
        <v>302</v>
      </c>
      <c r="F1293" t="s">
        <v>87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0</v>
      </c>
      <c r="AW1293">
        <v>0</v>
      </c>
      <c r="AX1293">
        <v>0</v>
      </c>
      <c r="AY1293">
        <v>0</v>
      </c>
      <c r="AZ1293">
        <v>0</v>
      </c>
      <c r="BA1293">
        <v>0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-1.41068390682286E-4</v>
      </c>
      <c r="BK1293">
        <v>1.4106839068221E-4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BX1293">
        <v>0</v>
      </c>
      <c r="BY1293">
        <v>0</v>
      </c>
      <c r="BZ1293">
        <v>0</v>
      </c>
      <c r="CA1293">
        <v>0</v>
      </c>
      <c r="CB1293">
        <v>0</v>
      </c>
      <c r="CC1293">
        <v>0</v>
      </c>
    </row>
    <row r="1294" spans="1:81" x14ac:dyDescent="0.45">
      <c r="A1294">
        <v>1</v>
      </c>
      <c r="B1294" t="s">
        <v>93</v>
      </c>
      <c r="C1294">
        <v>2046</v>
      </c>
      <c r="D1294" t="s">
        <v>92</v>
      </c>
      <c r="E1294" t="s">
        <v>302</v>
      </c>
      <c r="F1294" t="s">
        <v>84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0.163211959775034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0.16300613528500699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1.18134681255049E-2</v>
      </c>
      <c r="AR1294">
        <v>0</v>
      </c>
      <c r="AS1294">
        <v>0</v>
      </c>
      <c r="AT1294">
        <v>0</v>
      </c>
      <c r="AU1294">
        <v>0</v>
      </c>
      <c r="AV1294">
        <v>0</v>
      </c>
      <c r="AW1294">
        <v>0.361090766884898</v>
      </c>
      <c r="AX1294">
        <v>0</v>
      </c>
      <c r="AY1294">
        <v>0</v>
      </c>
      <c r="AZ1294">
        <v>0</v>
      </c>
      <c r="BA1294">
        <v>0</v>
      </c>
      <c r="BB1294">
        <v>0</v>
      </c>
      <c r="BC1294">
        <v>0</v>
      </c>
      <c r="BD1294">
        <v>0</v>
      </c>
      <c r="BE1294">
        <v>2.3498295944743E-3</v>
      </c>
      <c r="BF1294">
        <v>0</v>
      </c>
      <c r="BG1294">
        <v>0</v>
      </c>
      <c r="BH1294">
        <v>0</v>
      </c>
      <c r="BI1294">
        <v>0</v>
      </c>
      <c r="BJ1294">
        <v>0.455601084695062</v>
      </c>
      <c r="BK1294">
        <v>1.7746359050531599E-2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0.75938259513808204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0.73098653393274005</v>
      </c>
      <c r="BX1294">
        <v>0</v>
      </c>
      <c r="BY1294">
        <v>0.65671905471672498</v>
      </c>
      <c r="BZ1294">
        <v>0</v>
      </c>
      <c r="CA1294">
        <v>0</v>
      </c>
      <c r="CB1294">
        <v>0</v>
      </c>
      <c r="CC1294">
        <v>0</v>
      </c>
    </row>
    <row r="1295" spans="1:81" x14ac:dyDescent="0.45">
      <c r="A1295">
        <v>1</v>
      </c>
      <c r="B1295" t="s">
        <v>93</v>
      </c>
      <c r="C1295">
        <v>2046</v>
      </c>
      <c r="D1295" t="s">
        <v>92</v>
      </c>
      <c r="E1295" t="s">
        <v>302</v>
      </c>
      <c r="F1295" t="s">
        <v>85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0.163211959775034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0.163211959775034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0.15139849164952901</v>
      </c>
      <c r="AQ1295">
        <v>1.18134681255049E-2</v>
      </c>
      <c r="AR1295">
        <v>0</v>
      </c>
      <c r="AS1295">
        <v>0</v>
      </c>
      <c r="AT1295">
        <v>0</v>
      </c>
      <c r="AU1295">
        <v>0</v>
      </c>
      <c r="AV1295">
        <v>0</v>
      </c>
      <c r="AW1295">
        <v>0.361090766884898</v>
      </c>
      <c r="AX1295">
        <v>0</v>
      </c>
      <c r="AY1295">
        <v>0</v>
      </c>
      <c r="AZ1295">
        <v>0</v>
      </c>
      <c r="BA1295">
        <v>0</v>
      </c>
      <c r="BB1295">
        <v>0</v>
      </c>
      <c r="BC1295">
        <v>0</v>
      </c>
      <c r="BD1295">
        <v>0</v>
      </c>
      <c r="BE1295">
        <v>2.3498295944743E-3</v>
      </c>
      <c r="BF1295">
        <v>0</v>
      </c>
      <c r="BG1295">
        <v>0</v>
      </c>
      <c r="BH1295">
        <v>0</v>
      </c>
      <c r="BI1295">
        <v>0</v>
      </c>
      <c r="BJ1295">
        <v>0.455601084695062</v>
      </c>
      <c r="BK1295">
        <v>1.7746359050531599E-2</v>
      </c>
      <c r="BL1295">
        <v>0</v>
      </c>
      <c r="BM1295">
        <v>0</v>
      </c>
      <c r="BN1295">
        <v>0</v>
      </c>
      <c r="BO1295">
        <v>0</v>
      </c>
      <c r="BP1295">
        <v>0</v>
      </c>
      <c r="BQ1295">
        <v>1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1</v>
      </c>
      <c r="BX1295">
        <v>0</v>
      </c>
      <c r="BY1295">
        <v>0.84100058145418399</v>
      </c>
      <c r="BZ1295">
        <v>0.15899941854581601</v>
      </c>
      <c r="CA1295">
        <v>0</v>
      </c>
      <c r="CB1295">
        <v>0</v>
      </c>
      <c r="CC1295">
        <v>0</v>
      </c>
    </row>
    <row r="1296" spans="1:81" x14ac:dyDescent="0.45">
      <c r="A1296">
        <v>1</v>
      </c>
      <c r="B1296" t="s">
        <v>93</v>
      </c>
      <c r="C1296">
        <v>2046</v>
      </c>
      <c r="D1296" t="s">
        <v>92</v>
      </c>
      <c r="E1296" t="s">
        <v>302</v>
      </c>
      <c r="F1296" t="s">
        <v>86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-3.0689318840788301E-3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-3.2979114505132801E-3</v>
      </c>
      <c r="AG1296">
        <v>0</v>
      </c>
      <c r="AH1296">
        <v>0</v>
      </c>
      <c r="AI1296">
        <v>0</v>
      </c>
      <c r="AJ1296">
        <v>0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 s="96" t="s">
        <v>481</v>
      </c>
      <c r="AR1296">
        <v>0</v>
      </c>
      <c r="AS1296">
        <v>0</v>
      </c>
      <c r="AT1296">
        <v>0</v>
      </c>
      <c r="AU1296">
        <v>0</v>
      </c>
      <c r="AV1296">
        <v>0</v>
      </c>
      <c r="AW1296">
        <v>-1.95317514498139E-4</v>
      </c>
      <c r="AX1296">
        <v>0</v>
      </c>
      <c r="AY1296">
        <v>0</v>
      </c>
      <c r="AZ1296">
        <v>0</v>
      </c>
      <c r="BA1296">
        <v>0</v>
      </c>
      <c r="BB1296">
        <v>0</v>
      </c>
      <c r="BC1296">
        <v>0</v>
      </c>
      <c r="BD1296">
        <v>0</v>
      </c>
      <c r="BE1296">
        <v>-1.75788924784293E-4</v>
      </c>
      <c r="BF1296">
        <v>0</v>
      </c>
      <c r="BG1296">
        <v>0</v>
      </c>
      <c r="BH1296">
        <v>0</v>
      </c>
      <c r="BI1296">
        <v>0</v>
      </c>
      <c r="BJ1296">
        <v>3.57111345023697E-3</v>
      </c>
      <c r="BK1296">
        <v>2.54842813248696E-4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 s="1">
        <v>-7.0027439998954196E-6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 s="1">
        <v>-1.4940273791341799E-5</v>
      </c>
      <c r="BX1296">
        <v>0</v>
      </c>
      <c r="BY1296" s="1">
        <v>-9.34374660754855E-7</v>
      </c>
      <c r="BZ1296">
        <v>0</v>
      </c>
      <c r="CA1296">
        <v>0</v>
      </c>
      <c r="CB1296">
        <v>0</v>
      </c>
      <c r="CC1296">
        <v>0</v>
      </c>
    </row>
    <row r="1297" spans="1:81" x14ac:dyDescent="0.45">
      <c r="A1297">
        <v>1</v>
      </c>
      <c r="B1297" t="s">
        <v>93</v>
      </c>
      <c r="C1297">
        <v>2046</v>
      </c>
      <c r="D1297" t="s">
        <v>92</v>
      </c>
      <c r="E1297" t="s">
        <v>302</v>
      </c>
      <c r="F1297" t="s">
        <v>87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-3.4548498242032398E-3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-3.4548498242032398E-3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-3.4583713864789201E-3</v>
      </c>
      <c r="AQ1297" s="96" t="s">
        <v>481</v>
      </c>
      <c r="AR1297">
        <v>0</v>
      </c>
      <c r="AS1297">
        <v>0</v>
      </c>
      <c r="AT1297">
        <v>0</v>
      </c>
      <c r="AU1297">
        <v>0</v>
      </c>
      <c r="AV1297">
        <v>0</v>
      </c>
      <c r="AW1297">
        <v>-1.95317514498139E-4</v>
      </c>
      <c r="AX1297">
        <v>0</v>
      </c>
      <c r="AY1297">
        <v>0</v>
      </c>
      <c r="AZ1297">
        <v>0</v>
      </c>
      <c r="BA1297">
        <v>0</v>
      </c>
      <c r="BB1297">
        <v>0</v>
      </c>
      <c r="BC1297">
        <v>0</v>
      </c>
      <c r="BD1297">
        <v>0</v>
      </c>
      <c r="BE1297">
        <v>-1.75788924784293E-4</v>
      </c>
      <c r="BF1297">
        <v>0</v>
      </c>
      <c r="BG1297">
        <v>0</v>
      </c>
      <c r="BH1297">
        <v>0</v>
      </c>
      <c r="BI1297">
        <v>0</v>
      </c>
      <c r="BJ1297">
        <v>3.57111345023697E-3</v>
      </c>
      <c r="BK1297">
        <v>2.54842813248696E-4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BX1297">
        <v>0</v>
      </c>
      <c r="BY1297" s="1">
        <v>-1.58063367442507E-5</v>
      </c>
      <c r="BZ1297" s="96" t="s">
        <v>482</v>
      </c>
      <c r="CA1297">
        <v>0</v>
      </c>
      <c r="CB1297">
        <v>0</v>
      </c>
      <c r="CC1297">
        <v>0</v>
      </c>
    </row>
    <row r="1298" spans="1:81" x14ac:dyDescent="0.45">
      <c r="A1298">
        <v>1</v>
      </c>
      <c r="B1298" t="s">
        <v>93</v>
      </c>
      <c r="C1298">
        <v>2047</v>
      </c>
      <c r="D1298" t="s">
        <v>82</v>
      </c>
      <c r="E1298" t="s">
        <v>302</v>
      </c>
      <c r="F1298" t="s">
        <v>84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  <c r="AT1298">
        <v>0</v>
      </c>
      <c r="AU1298">
        <v>0</v>
      </c>
      <c r="AV1298">
        <v>0</v>
      </c>
      <c r="AW1298">
        <v>0</v>
      </c>
      <c r="AX1298">
        <v>0</v>
      </c>
      <c r="AY1298">
        <v>0</v>
      </c>
      <c r="AZ1298">
        <v>0</v>
      </c>
      <c r="BA1298">
        <v>0</v>
      </c>
      <c r="BB1298">
        <v>0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0.98275862068965503</v>
      </c>
      <c r="BK1298">
        <v>1.72413793103448E-2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1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BX1298">
        <v>0</v>
      </c>
      <c r="BY1298">
        <v>0</v>
      </c>
      <c r="BZ1298">
        <v>0</v>
      </c>
      <c r="CA1298">
        <v>0</v>
      </c>
      <c r="CB1298">
        <v>0</v>
      </c>
      <c r="CC1298">
        <v>0</v>
      </c>
    </row>
    <row r="1299" spans="1:81" x14ac:dyDescent="0.45">
      <c r="A1299">
        <v>1</v>
      </c>
      <c r="B1299" t="s">
        <v>93</v>
      </c>
      <c r="C1299">
        <v>2047</v>
      </c>
      <c r="D1299" t="s">
        <v>82</v>
      </c>
      <c r="E1299" t="s">
        <v>302</v>
      </c>
      <c r="F1299" t="s">
        <v>85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0</v>
      </c>
      <c r="AW1299">
        <v>0</v>
      </c>
      <c r="AX1299">
        <v>0</v>
      </c>
      <c r="AY1299">
        <v>0</v>
      </c>
      <c r="AZ1299">
        <v>0</v>
      </c>
      <c r="BA1299">
        <v>0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0.98275862068965503</v>
      </c>
      <c r="BK1299">
        <v>1.72413793103448E-2</v>
      </c>
      <c r="BL1299">
        <v>0</v>
      </c>
      <c r="BM1299">
        <v>0</v>
      </c>
      <c r="BN1299">
        <v>0</v>
      </c>
      <c r="BO1299">
        <v>0</v>
      </c>
      <c r="BP1299">
        <v>0</v>
      </c>
      <c r="BQ1299">
        <v>1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1</v>
      </c>
      <c r="BX1299">
        <v>0</v>
      </c>
      <c r="BY1299">
        <v>1</v>
      </c>
      <c r="BZ1299">
        <v>0</v>
      </c>
      <c r="CA1299">
        <v>0</v>
      </c>
      <c r="CB1299">
        <v>0</v>
      </c>
      <c r="CC1299">
        <v>0</v>
      </c>
    </row>
    <row r="1300" spans="1:81" x14ac:dyDescent="0.45">
      <c r="A1300">
        <v>1</v>
      </c>
      <c r="B1300" t="s">
        <v>93</v>
      </c>
      <c r="C1300">
        <v>2047</v>
      </c>
      <c r="D1300" t="s">
        <v>82</v>
      </c>
      <c r="E1300" t="s">
        <v>302</v>
      </c>
      <c r="F1300" t="s">
        <v>86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0</v>
      </c>
      <c r="AW1300">
        <v>0</v>
      </c>
      <c r="AX1300">
        <v>0</v>
      </c>
      <c r="AY1300">
        <v>0</v>
      </c>
      <c r="AZ1300">
        <v>0</v>
      </c>
      <c r="BA1300">
        <v>0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 s="1">
        <v>-8.32319488928146E-5</v>
      </c>
      <c r="BK1300" s="96" t="s">
        <v>483</v>
      </c>
      <c r="BL1300">
        <v>0</v>
      </c>
      <c r="BM1300">
        <v>0</v>
      </c>
      <c r="BN1300">
        <v>0</v>
      </c>
      <c r="BO1300">
        <v>0</v>
      </c>
      <c r="BP1300">
        <v>0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BX1300">
        <v>0</v>
      </c>
      <c r="BY1300">
        <v>0</v>
      </c>
      <c r="BZ1300">
        <v>0</v>
      </c>
      <c r="CA1300">
        <v>0</v>
      </c>
      <c r="CB1300">
        <v>0</v>
      </c>
      <c r="CC1300">
        <v>0</v>
      </c>
    </row>
    <row r="1301" spans="1:81" x14ac:dyDescent="0.45">
      <c r="A1301">
        <v>1</v>
      </c>
      <c r="B1301" t="s">
        <v>93</v>
      </c>
      <c r="C1301">
        <v>2047</v>
      </c>
      <c r="D1301" t="s">
        <v>82</v>
      </c>
      <c r="E1301" t="s">
        <v>302</v>
      </c>
      <c r="F1301" t="s">
        <v>87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0</v>
      </c>
      <c r="AT1301">
        <v>0</v>
      </c>
      <c r="AU1301">
        <v>0</v>
      </c>
      <c r="AV1301">
        <v>0</v>
      </c>
      <c r="AW1301">
        <v>0</v>
      </c>
      <c r="AX1301">
        <v>0</v>
      </c>
      <c r="AY1301">
        <v>0</v>
      </c>
      <c r="AZ1301">
        <v>0</v>
      </c>
      <c r="BA1301">
        <v>0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 s="1">
        <v>-8.32319488928146E-5</v>
      </c>
      <c r="BK1301" s="96" t="s">
        <v>483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BX1301">
        <v>0</v>
      </c>
      <c r="BY1301">
        <v>0</v>
      </c>
      <c r="BZ1301">
        <v>0</v>
      </c>
      <c r="CA1301">
        <v>0</v>
      </c>
      <c r="CB1301">
        <v>0</v>
      </c>
      <c r="CC1301">
        <v>0</v>
      </c>
    </row>
    <row r="1302" spans="1:81" x14ac:dyDescent="0.45">
      <c r="A1302">
        <v>1</v>
      </c>
      <c r="B1302" t="s">
        <v>93</v>
      </c>
      <c r="C1302">
        <v>2047</v>
      </c>
      <c r="D1302" t="s">
        <v>88</v>
      </c>
      <c r="E1302" t="s">
        <v>302</v>
      </c>
      <c r="F1302" t="s">
        <v>84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8.7950108302199497E-4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0</v>
      </c>
      <c r="AW1302">
        <v>0.467236767506433</v>
      </c>
      <c r="AX1302">
        <v>0</v>
      </c>
      <c r="AY1302">
        <v>0</v>
      </c>
      <c r="AZ1302">
        <v>0</v>
      </c>
      <c r="BA1302">
        <v>0</v>
      </c>
      <c r="BB1302">
        <v>0</v>
      </c>
      <c r="BC1302">
        <v>0</v>
      </c>
      <c r="BD1302">
        <v>0</v>
      </c>
      <c r="BE1302">
        <v>1.00306735088459E-2</v>
      </c>
      <c r="BF1302">
        <v>0</v>
      </c>
      <c r="BG1302">
        <v>0</v>
      </c>
      <c r="BH1302">
        <v>0</v>
      </c>
      <c r="BI1302">
        <v>0</v>
      </c>
      <c r="BJ1302">
        <v>0.51689223567721598</v>
      </c>
      <c r="BK1302">
        <v>4.9608222244835699E-3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1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0.71477271075317295</v>
      </c>
      <c r="BX1302">
        <v>0</v>
      </c>
      <c r="BY1302">
        <v>1</v>
      </c>
      <c r="BZ1302">
        <v>0</v>
      </c>
      <c r="CA1302">
        <v>0</v>
      </c>
      <c r="CB1302">
        <v>0</v>
      </c>
      <c r="CC1302">
        <v>0</v>
      </c>
    </row>
    <row r="1303" spans="1:81" x14ac:dyDescent="0.45">
      <c r="A1303">
        <v>1</v>
      </c>
      <c r="B1303" t="s">
        <v>93</v>
      </c>
      <c r="C1303">
        <v>2047</v>
      </c>
      <c r="D1303" t="s">
        <v>88</v>
      </c>
      <c r="E1303" t="s">
        <v>302</v>
      </c>
      <c r="F1303" t="s">
        <v>85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8.7950108302199497E-4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8.7950108302199497E-4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8.7950108302199497E-4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0</v>
      </c>
      <c r="AW1303">
        <v>0.467236767506433</v>
      </c>
      <c r="AX1303">
        <v>0</v>
      </c>
      <c r="AY1303">
        <v>0</v>
      </c>
      <c r="AZ1303">
        <v>0</v>
      </c>
      <c r="BA1303">
        <v>0</v>
      </c>
      <c r="BB1303">
        <v>0</v>
      </c>
      <c r="BC1303">
        <v>0</v>
      </c>
      <c r="BD1303">
        <v>0</v>
      </c>
      <c r="BE1303">
        <v>1.00306735088459E-2</v>
      </c>
      <c r="BF1303">
        <v>0</v>
      </c>
      <c r="BG1303">
        <v>0</v>
      </c>
      <c r="BH1303">
        <v>0</v>
      </c>
      <c r="BI1303">
        <v>0</v>
      </c>
      <c r="BJ1303">
        <v>0.51689223567721598</v>
      </c>
      <c r="BK1303">
        <v>4.9608222244835699E-3</v>
      </c>
      <c r="BL1303">
        <v>0</v>
      </c>
      <c r="BM1303">
        <v>0</v>
      </c>
      <c r="BN1303">
        <v>0</v>
      </c>
      <c r="BO1303">
        <v>0</v>
      </c>
      <c r="BP1303">
        <v>0</v>
      </c>
      <c r="BQ1303">
        <v>1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1</v>
      </c>
      <c r="BX1303">
        <v>0</v>
      </c>
      <c r="BY1303">
        <v>1</v>
      </c>
      <c r="BZ1303">
        <v>0</v>
      </c>
      <c r="CA1303">
        <v>0</v>
      </c>
      <c r="CB1303">
        <v>0</v>
      </c>
      <c r="CC1303">
        <v>0</v>
      </c>
    </row>
    <row r="1304" spans="1:81" x14ac:dyDescent="0.45">
      <c r="A1304">
        <v>1</v>
      </c>
      <c r="B1304" t="s">
        <v>93</v>
      </c>
      <c r="C1304">
        <v>2047</v>
      </c>
      <c r="D1304" t="s">
        <v>88</v>
      </c>
      <c r="E1304" t="s">
        <v>302</v>
      </c>
      <c r="F1304" t="s">
        <v>86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-4.6881025696688398E-4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0</v>
      </c>
      <c r="AW1304" s="1">
        <v>-1.30771288508469E-5</v>
      </c>
      <c r="AX1304">
        <v>0</v>
      </c>
      <c r="AY1304">
        <v>0</v>
      </c>
      <c r="AZ1304">
        <v>0</v>
      </c>
      <c r="BA1304">
        <v>0</v>
      </c>
      <c r="BB1304">
        <v>0</v>
      </c>
      <c r="BC1304">
        <v>0</v>
      </c>
      <c r="BD1304">
        <v>0</v>
      </c>
      <c r="BE1304">
        <v>-7.5218294869320397E-4</v>
      </c>
      <c r="BF1304">
        <v>0</v>
      </c>
      <c r="BG1304">
        <v>0</v>
      </c>
      <c r="BH1304">
        <v>0</v>
      </c>
      <c r="BI1304">
        <v>0</v>
      </c>
      <c r="BJ1304">
        <v>1.21221067349075E-3</v>
      </c>
      <c r="BK1304" s="96" t="s">
        <v>484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 s="96" t="s">
        <v>485</v>
      </c>
      <c r="BX1304">
        <v>0</v>
      </c>
      <c r="BY1304">
        <v>0</v>
      </c>
      <c r="BZ1304">
        <v>0</v>
      </c>
      <c r="CA1304">
        <v>0</v>
      </c>
      <c r="CB1304">
        <v>0</v>
      </c>
      <c r="CC1304">
        <v>0</v>
      </c>
    </row>
    <row r="1305" spans="1:81" x14ac:dyDescent="0.45">
      <c r="A1305">
        <v>1</v>
      </c>
      <c r="B1305" t="s">
        <v>93</v>
      </c>
      <c r="C1305">
        <v>2047</v>
      </c>
      <c r="D1305" t="s">
        <v>88</v>
      </c>
      <c r="E1305" t="s">
        <v>302</v>
      </c>
      <c r="F1305" t="s">
        <v>87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-4.6881025696688398E-4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-4.6881025696688398E-4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-4.6881025696688398E-4</v>
      </c>
      <c r="AQ1305">
        <v>0</v>
      </c>
      <c r="AR1305">
        <v>0</v>
      </c>
      <c r="AS1305">
        <v>0</v>
      </c>
      <c r="AT1305">
        <v>0</v>
      </c>
      <c r="AU1305">
        <v>0</v>
      </c>
      <c r="AV1305">
        <v>0</v>
      </c>
      <c r="AW1305" s="1">
        <v>-1.30771288508469E-5</v>
      </c>
      <c r="AX1305">
        <v>0</v>
      </c>
      <c r="AY1305">
        <v>0</v>
      </c>
      <c r="AZ1305">
        <v>0</v>
      </c>
      <c r="BA1305">
        <v>0</v>
      </c>
      <c r="BB1305">
        <v>0</v>
      </c>
      <c r="BC1305">
        <v>0</v>
      </c>
      <c r="BD1305">
        <v>0</v>
      </c>
      <c r="BE1305">
        <v>-7.5218294869320397E-4</v>
      </c>
      <c r="BF1305">
        <v>0</v>
      </c>
      <c r="BG1305">
        <v>0</v>
      </c>
      <c r="BH1305">
        <v>0</v>
      </c>
      <c r="BI1305">
        <v>0</v>
      </c>
      <c r="BJ1305">
        <v>1.21221067349075E-3</v>
      </c>
      <c r="BK1305" s="96" t="s">
        <v>484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BX1305">
        <v>0</v>
      </c>
      <c r="BY1305">
        <v>0</v>
      </c>
      <c r="BZ1305">
        <v>0</v>
      </c>
      <c r="CA1305">
        <v>0</v>
      </c>
      <c r="CB1305">
        <v>0</v>
      </c>
      <c r="CC1305">
        <v>0</v>
      </c>
    </row>
    <row r="1306" spans="1:81" x14ac:dyDescent="0.45">
      <c r="A1306">
        <v>1</v>
      </c>
      <c r="B1306" t="s">
        <v>93</v>
      </c>
      <c r="C1306">
        <v>2047</v>
      </c>
      <c r="D1306" t="s">
        <v>89</v>
      </c>
      <c r="E1306" t="s">
        <v>302</v>
      </c>
      <c r="F1306" t="s">
        <v>84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0.177259084610181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0.177259084610181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  <c r="AT1306">
        <v>0</v>
      </c>
      <c r="AU1306">
        <v>0</v>
      </c>
      <c r="AV1306">
        <v>0</v>
      </c>
      <c r="AW1306">
        <v>0.27086466618066501</v>
      </c>
      <c r="AX1306">
        <v>0</v>
      </c>
      <c r="AY1306">
        <v>0</v>
      </c>
      <c r="AZ1306">
        <v>0</v>
      </c>
      <c r="BA1306">
        <v>0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0.52671802517135902</v>
      </c>
      <c r="BK1306">
        <v>2.5158224037794299E-2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1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0.59080888550293498</v>
      </c>
      <c r="BX1306">
        <v>0</v>
      </c>
      <c r="BY1306">
        <v>0.46850515226942901</v>
      </c>
      <c r="BZ1306">
        <v>0</v>
      </c>
      <c r="CA1306">
        <v>0</v>
      </c>
      <c r="CB1306">
        <v>0</v>
      </c>
      <c r="CC1306">
        <v>0</v>
      </c>
    </row>
    <row r="1307" spans="1:81" x14ac:dyDescent="0.45">
      <c r="A1307">
        <v>1</v>
      </c>
      <c r="B1307" t="s">
        <v>93</v>
      </c>
      <c r="C1307">
        <v>2047</v>
      </c>
      <c r="D1307" t="s">
        <v>89</v>
      </c>
      <c r="E1307" t="s">
        <v>302</v>
      </c>
      <c r="F1307" t="s">
        <v>85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0.177259084610181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0.177259084610181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0.177259084610181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0</v>
      </c>
      <c r="AW1307">
        <v>0.27086466618066501</v>
      </c>
      <c r="AX1307">
        <v>0</v>
      </c>
      <c r="AY1307">
        <v>0</v>
      </c>
      <c r="AZ1307">
        <v>0</v>
      </c>
      <c r="BA1307">
        <v>0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0.52671802517135902</v>
      </c>
      <c r="BK1307">
        <v>2.5158224037794299E-2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1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1</v>
      </c>
      <c r="BX1307">
        <v>0</v>
      </c>
      <c r="BY1307">
        <v>0.59080888550293498</v>
      </c>
      <c r="BZ1307">
        <v>0.40919111449706502</v>
      </c>
      <c r="CA1307">
        <v>0</v>
      </c>
      <c r="CB1307">
        <v>0</v>
      </c>
      <c r="CC1307">
        <v>0</v>
      </c>
    </row>
    <row r="1308" spans="1:81" x14ac:dyDescent="0.45">
      <c r="A1308">
        <v>1</v>
      </c>
      <c r="B1308" t="s">
        <v>93</v>
      </c>
      <c r="C1308">
        <v>2047</v>
      </c>
      <c r="D1308" t="s">
        <v>89</v>
      </c>
      <c r="E1308" t="s">
        <v>302</v>
      </c>
      <c r="F1308" t="s">
        <v>86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-3.0155261535801401E-3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-4.0072247822776604E-3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0</v>
      </c>
      <c r="AW1308">
        <v>-4.88597449170458E-4</v>
      </c>
      <c r="AX1308">
        <v>0</v>
      </c>
      <c r="AY1308">
        <v>0</v>
      </c>
      <c r="AZ1308">
        <v>0</v>
      </c>
      <c r="BA1308">
        <v>0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3.9199026122951298E-3</v>
      </c>
      <c r="BK1308">
        <v>5.7591961915294499E-4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 s="1">
        <v>-4.4281802972667699E-5</v>
      </c>
      <c r="BX1308">
        <v>0</v>
      </c>
      <c r="BY1308" s="1">
        <v>-1.22473347676233E-5</v>
      </c>
      <c r="BZ1308">
        <v>0</v>
      </c>
      <c r="CA1308">
        <v>0</v>
      </c>
      <c r="CB1308">
        <v>0</v>
      </c>
      <c r="CC1308">
        <v>0</v>
      </c>
    </row>
    <row r="1309" spans="1:81" x14ac:dyDescent="0.45">
      <c r="A1309">
        <v>1</v>
      </c>
      <c r="B1309" t="s">
        <v>93</v>
      </c>
      <c r="C1309">
        <v>2047</v>
      </c>
      <c r="D1309" t="s">
        <v>89</v>
      </c>
      <c r="E1309" t="s">
        <v>302</v>
      </c>
      <c r="F1309" t="s">
        <v>87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-4.0072247822776604E-3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-4.0072247822776604E-3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-4.0072247822776604E-3</v>
      </c>
      <c r="AQ1309">
        <v>0</v>
      </c>
      <c r="AR1309">
        <v>0</v>
      </c>
      <c r="AS1309">
        <v>0</v>
      </c>
      <c r="AT1309">
        <v>0</v>
      </c>
      <c r="AU1309">
        <v>0</v>
      </c>
      <c r="AV1309">
        <v>0</v>
      </c>
      <c r="AW1309">
        <v>-4.88597449170458E-4</v>
      </c>
      <c r="AX1309">
        <v>0</v>
      </c>
      <c r="AY1309">
        <v>0</v>
      </c>
      <c r="AZ1309">
        <v>0</v>
      </c>
      <c r="BA1309">
        <v>0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3.9199026122951298E-3</v>
      </c>
      <c r="BK1309">
        <v>5.7591961915294499E-4</v>
      </c>
      <c r="BL1309">
        <v>0</v>
      </c>
      <c r="BM1309">
        <v>0</v>
      </c>
      <c r="BN1309">
        <v>0</v>
      </c>
      <c r="BO1309">
        <v>0</v>
      </c>
      <c r="BP1309">
        <v>0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BX1309">
        <v>0</v>
      </c>
      <c r="BY1309" s="1">
        <v>-4.4281802972667699E-5</v>
      </c>
      <c r="BZ1309" s="96" t="s">
        <v>486</v>
      </c>
      <c r="CA1309">
        <v>0</v>
      </c>
      <c r="CB1309">
        <v>0</v>
      </c>
      <c r="CC1309">
        <v>0</v>
      </c>
    </row>
    <row r="1310" spans="1:81" x14ac:dyDescent="0.45">
      <c r="A1310">
        <v>1</v>
      </c>
      <c r="B1310" t="s">
        <v>93</v>
      </c>
      <c r="C1310">
        <v>2047</v>
      </c>
      <c r="D1310" t="s">
        <v>90</v>
      </c>
      <c r="E1310" t="s">
        <v>302</v>
      </c>
      <c r="F1310" t="s">
        <v>84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0.28662527617404698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0.28662527617404698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3.5974502627700501E-2</v>
      </c>
      <c r="AR1310">
        <v>0</v>
      </c>
      <c r="AS1310">
        <v>0</v>
      </c>
      <c r="AT1310">
        <v>0</v>
      </c>
      <c r="AU1310">
        <v>0</v>
      </c>
      <c r="AV1310">
        <v>0</v>
      </c>
      <c r="AW1310">
        <v>0.44606673763659799</v>
      </c>
      <c r="AX1310">
        <v>0</v>
      </c>
      <c r="AY1310">
        <v>0</v>
      </c>
      <c r="AZ1310">
        <v>0</v>
      </c>
      <c r="BA1310">
        <v>0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0.24863823207167399</v>
      </c>
      <c r="BK1310">
        <v>1.8669754117680602E-2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0.26730798618935497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1</v>
      </c>
      <c r="BX1310">
        <v>0</v>
      </c>
      <c r="BY1310">
        <v>0.73269201381064497</v>
      </c>
      <c r="BZ1310">
        <v>0</v>
      </c>
      <c r="CA1310">
        <v>0</v>
      </c>
      <c r="CB1310">
        <v>0</v>
      </c>
      <c r="CC1310">
        <v>0</v>
      </c>
    </row>
    <row r="1311" spans="1:81" x14ac:dyDescent="0.45">
      <c r="A1311">
        <v>1</v>
      </c>
      <c r="B1311" t="s">
        <v>93</v>
      </c>
      <c r="C1311">
        <v>2047</v>
      </c>
      <c r="D1311" t="s">
        <v>90</v>
      </c>
      <c r="E1311" t="s">
        <v>302</v>
      </c>
      <c r="F1311" t="s">
        <v>85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0.28662527617404698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0.28662527617404698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0.25065077354634702</v>
      </c>
      <c r="AQ1311">
        <v>3.5974502627700501E-2</v>
      </c>
      <c r="AR1311">
        <v>0</v>
      </c>
      <c r="AS1311">
        <v>0</v>
      </c>
      <c r="AT1311">
        <v>0</v>
      </c>
      <c r="AU1311">
        <v>0</v>
      </c>
      <c r="AV1311">
        <v>0</v>
      </c>
      <c r="AW1311">
        <v>0.44606673763659799</v>
      </c>
      <c r="AX1311">
        <v>0</v>
      </c>
      <c r="AY1311">
        <v>0</v>
      </c>
      <c r="AZ1311">
        <v>0</v>
      </c>
      <c r="BA1311">
        <v>0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0.24863823207167399</v>
      </c>
      <c r="BK1311">
        <v>1.8669754117680602E-2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1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1</v>
      </c>
      <c r="BX1311">
        <v>0</v>
      </c>
      <c r="BY1311">
        <v>1</v>
      </c>
      <c r="BZ1311">
        <v>0</v>
      </c>
      <c r="CA1311">
        <v>0</v>
      </c>
      <c r="CB1311">
        <v>0</v>
      </c>
      <c r="CC1311">
        <v>0</v>
      </c>
    </row>
    <row r="1312" spans="1:81" x14ac:dyDescent="0.45">
      <c r="A1312">
        <v>1</v>
      </c>
      <c r="B1312" t="s">
        <v>93</v>
      </c>
      <c r="C1312">
        <v>2047</v>
      </c>
      <c r="D1312" t="s">
        <v>90</v>
      </c>
      <c r="E1312" t="s">
        <v>302</v>
      </c>
      <c r="F1312" t="s">
        <v>86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-8.60316003638395E-4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-7.2044680723876197E-4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 s="96" t="s">
        <v>487</v>
      </c>
      <c r="AR1312">
        <v>0</v>
      </c>
      <c r="AS1312">
        <v>0</v>
      </c>
      <c r="AT1312">
        <v>0</v>
      </c>
      <c r="AU1312">
        <v>0</v>
      </c>
      <c r="AV1312">
        <v>0</v>
      </c>
      <c r="AW1312" s="96" t="s">
        <v>488</v>
      </c>
      <c r="AX1312">
        <v>0</v>
      </c>
      <c r="AY1312">
        <v>0</v>
      </c>
      <c r="AZ1312">
        <v>0</v>
      </c>
      <c r="BA1312">
        <v>0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8.2109809511549104E-4</v>
      </c>
      <c r="BK1312" s="96" t="s">
        <v>489</v>
      </c>
      <c r="BL1312">
        <v>0</v>
      </c>
      <c r="BM1312">
        <v>0</v>
      </c>
      <c r="BN1312">
        <v>0</v>
      </c>
      <c r="BO1312">
        <v>0</v>
      </c>
      <c r="BP1312">
        <v>0</v>
      </c>
      <c r="BQ1312" s="1">
        <v>-1.31301740458611E-5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BX1312">
        <v>0</v>
      </c>
      <c r="BY1312" s="96" t="s">
        <v>490</v>
      </c>
      <c r="BZ1312">
        <v>0</v>
      </c>
      <c r="CA1312">
        <v>0</v>
      </c>
      <c r="CB1312">
        <v>0</v>
      </c>
      <c r="CC1312">
        <v>0</v>
      </c>
    </row>
    <row r="1313" spans="1:81" x14ac:dyDescent="0.45">
      <c r="A1313">
        <v>1</v>
      </c>
      <c r="B1313" t="s">
        <v>93</v>
      </c>
      <c r="C1313">
        <v>2047</v>
      </c>
      <c r="D1313" t="s">
        <v>90</v>
      </c>
      <c r="E1313" t="s">
        <v>302</v>
      </c>
      <c r="F1313" t="s">
        <v>87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-8.60316003638395E-4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-8.60316003638395E-4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-8.7030396449960801E-4</v>
      </c>
      <c r="AQ1313" s="96" t="s">
        <v>487</v>
      </c>
      <c r="AR1313">
        <v>0</v>
      </c>
      <c r="AS1313">
        <v>0</v>
      </c>
      <c r="AT1313">
        <v>0</v>
      </c>
      <c r="AU1313">
        <v>0</v>
      </c>
      <c r="AV1313">
        <v>0</v>
      </c>
      <c r="AW1313" s="96" t="s">
        <v>488</v>
      </c>
      <c r="AX1313">
        <v>0</v>
      </c>
      <c r="AY1313">
        <v>0</v>
      </c>
      <c r="AZ1313">
        <v>0</v>
      </c>
      <c r="BA1313">
        <v>0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8.2109809511549104E-4</v>
      </c>
      <c r="BK1313" s="96" t="s">
        <v>489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BX1313">
        <v>0</v>
      </c>
      <c r="BY1313">
        <v>0</v>
      </c>
      <c r="BZ1313">
        <v>0</v>
      </c>
      <c r="CA1313">
        <v>0</v>
      </c>
      <c r="CB1313">
        <v>0</v>
      </c>
      <c r="CC1313">
        <v>0</v>
      </c>
    </row>
    <row r="1314" spans="1:81" x14ac:dyDescent="0.45">
      <c r="A1314">
        <v>1</v>
      </c>
      <c r="B1314" t="s">
        <v>93</v>
      </c>
      <c r="C1314">
        <v>2047</v>
      </c>
      <c r="D1314" t="s">
        <v>91</v>
      </c>
      <c r="E1314" t="s">
        <v>302</v>
      </c>
      <c r="F1314" t="s">
        <v>84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  <c r="AS1314">
        <v>0</v>
      </c>
      <c r="AT1314">
        <v>0</v>
      </c>
      <c r="AU1314">
        <v>0</v>
      </c>
      <c r="AV1314">
        <v>0</v>
      </c>
      <c r="AW1314">
        <v>0</v>
      </c>
      <c r="AX1314">
        <v>0</v>
      </c>
      <c r="AY1314">
        <v>0</v>
      </c>
      <c r="AZ1314">
        <v>0</v>
      </c>
      <c r="BA1314">
        <v>0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0.99193397111236203</v>
      </c>
      <c r="BK1314">
        <v>8.0660288876383407E-3</v>
      </c>
      <c r="BL1314">
        <v>0</v>
      </c>
      <c r="BM1314">
        <v>0</v>
      </c>
      <c r="BN1314">
        <v>0</v>
      </c>
      <c r="BO1314">
        <v>0</v>
      </c>
      <c r="BP1314">
        <v>0</v>
      </c>
      <c r="BQ1314">
        <v>1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0.31509097730257002</v>
      </c>
      <c r="BX1314">
        <v>0</v>
      </c>
      <c r="BY1314">
        <v>0</v>
      </c>
      <c r="BZ1314">
        <v>0</v>
      </c>
      <c r="CA1314">
        <v>0</v>
      </c>
      <c r="CB1314">
        <v>0</v>
      </c>
      <c r="CC1314">
        <v>0</v>
      </c>
    </row>
    <row r="1315" spans="1:81" x14ac:dyDescent="0.45">
      <c r="A1315">
        <v>1</v>
      </c>
      <c r="B1315" t="s">
        <v>93</v>
      </c>
      <c r="C1315">
        <v>2047</v>
      </c>
      <c r="D1315" t="s">
        <v>91</v>
      </c>
      <c r="E1315" t="s">
        <v>302</v>
      </c>
      <c r="F1315" t="s">
        <v>85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>
        <v>0</v>
      </c>
      <c r="AU1315">
        <v>0</v>
      </c>
      <c r="AV1315">
        <v>0</v>
      </c>
      <c r="AW1315">
        <v>0</v>
      </c>
      <c r="AX1315">
        <v>0</v>
      </c>
      <c r="AY1315">
        <v>0</v>
      </c>
      <c r="AZ1315">
        <v>0</v>
      </c>
      <c r="BA1315">
        <v>0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0.99193397111236203</v>
      </c>
      <c r="BK1315">
        <v>8.0660288876383407E-3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1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1</v>
      </c>
      <c r="BX1315">
        <v>0</v>
      </c>
      <c r="BY1315">
        <v>1</v>
      </c>
      <c r="BZ1315">
        <v>0</v>
      </c>
      <c r="CA1315">
        <v>0</v>
      </c>
      <c r="CB1315">
        <v>0</v>
      </c>
      <c r="CC1315">
        <v>0</v>
      </c>
    </row>
    <row r="1316" spans="1:81" x14ac:dyDescent="0.45">
      <c r="A1316">
        <v>1</v>
      </c>
      <c r="B1316" t="s">
        <v>93</v>
      </c>
      <c r="C1316">
        <v>2047</v>
      </c>
      <c r="D1316" t="s">
        <v>91</v>
      </c>
      <c r="E1316" t="s">
        <v>302</v>
      </c>
      <c r="F1316" t="s">
        <v>86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  <c r="AT1316">
        <v>0</v>
      </c>
      <c r="AU1316">
        <v>0</v>
      </c>
      <c r="AV1316">
        <v>0</v>
      </c>
      <c r="AW1316">
        <v>0</v>
      </c>
      <c r="AX1316">
        <v>0</v>
      </c>
      <c r="AY1316">
        <v>0</v>
      </c>
      <c r="AZ1316">
        <v>0</v>
      </c>
      <c r="BA1316">
        <v>0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-1.3994315459264799E-4</v>
      </c>
      <c r="BK1316">
        <v>1.3994315459266201E-4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 s="1">
        <v>-2.9555480471121799E-5</v>
      </c>
      <c r="BX1316">
        <v>0</v>
      </c>
      <c r="BY1316">
        <v>0</v>
      </c>
      <c r="BZ1316">
        <v>0</v>
      </c>
      <c r="CA1316">
        <v>0</v>
      </c>
      <c r="CB1316">
        <v>0</v>
      </c>
      <c r="CC1316">
        <v>0</v>
      </c>
    </row>
    <row r="1317" spans="1:81" x14ac:dyDescent="0.45">
      <c r="A1317">
        <v>1</v>
      </c>
      <c r="B1317" t="s">
        <v>93</v>
      </c>
      <c r="C1317">
        <v>2047</v>
      </c>
      <c r="D1317" t="s">
        <v>91</v>
      </c>
      <c r="E1317" t="s">
        <v>302</v>
      </c>
      <c r="F1317" t="s">
        <v>87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  <c r="AS1317">
        <v>0</v>
      </c>
      <c r="AT1317">
        <v>0</v>
      </c>
      <c r="AU1317">
        <v>0</v>
      </c>
      <c r="AV1317">
        <v>0</v>
      </c>
      <c r="AW1317">
        <v>0</v>
      </c>
      <c r="AX1317">
        <v>0</v>
      </c>
      <c r="AY1317">
        <v>0</v>
      </c>
      <c r="AZ1317">
        <v>0</v>
      </c>
      <c r="BA1317">
        <v>0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-1.3994315459264799E-4</v>
      </c>
      <c r="BK1317">
        <v>1.3994315459266201E-4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BX1317">
        <v>0</v>
      </c>
      <c r="BY1317">
        <v>0</v>
      </c>
      <c r="BZ1317">
        <v>0</v>
      </c>
      <c r="CA1317">
        <v>0</v>
      </c>
      <c r="CB1317">
        <v>0</v>
      </c>
      <c r="CC1317">
        <v>0</v>
      </c>
    </row>
    <row r="1318" spans="1:81" x14ac:dyDescent="0.45">
      <c r="A1318">
        <v>1</v>
      </c>
      <c r="B1318" t="s">
        <v>93</v>
      </c>
      <c r="C1318">
        <v>2047</v>
      </c>
      <c r="D1318" t="s">
        <v>92</v>
      </c>
      <c r="E1318" t="s">
        <v>302</v>
      </c>
      <c r="F1318" t="s">
        <v>84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0.163212254529184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0.16300640184825099</v>
      </c>
      <c r="AG1318">
        <v>0</v>
      </c>
      <c r="AH1318">
        <v>0</v>
      </c>
      <c r="AI1318">
        <v>0</v>
      </c>
      <c r="AJ1318">
        <v>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1.18144127499366E-2</v>
      </c>
      <c r="AR1318">
        <v>0</v>
      </c>
      <c r="AS1318">
        <v>0</v>
      </c>
      <c r="AT1318">
        <v>0</v>
      </c>
      <c r="AU1318">
        <v>0</v>
      </c>
      <c r="AV1318">
        <v>0</v>
      </c>
      <c r="AW1318">
        <v>0.361099627593786</v>
      </c>
      <c r="AX1318">
        <v>0</v>
      </c>
      <c r="AY1318">
        <v>0</v>
      </c>
      <c r="AZ1318">
        <v>0</v>
      </c>
      <c r="BA1318">
        <v>0</v>
      </c>
      <c r="BB1318">
        <v>0</v>
      </c>
      <c r="BC1318">
        <v>0</v>
      </c>
      <c r="BD1318">
        <v>0</v>
      </c>
      <c r="BE1318">
        <v>2.3477413197368498E-3</v>
      </c>
      <c r="BF1318">
        <v>0</v>
      </c>
      <c r="BG1318">
        <v>0</v>
      </c>
      <c r="BH1318">
        <v>0</v>
      </c>
      <c r="BI1318">
        <v>0</v>
      </c>
      <c r="BJ1318">
        <v>0.455594514451369</v>
      </c>
      <c r="BK1318">
        <v>1.7745862105924E-2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0.75937607923797101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0.73098712314923997</v>
      </c>
      <c r="BX1318">
        <v>0</v>
      </c>
      <c r="BY1318">
        <v>0.65672194066338996</v>
      </c>
      <c r="BZ1318">
        <v>0</v>
      </c>
      <c r="CA1318">
        <v>0</v>
      </c>
      <c r="CB1318">
        <v>0</v>
      </c>
      <c r="CC1318">
        <v>0</v>
      </c>
    </row>
    <row r="1319" spans="1:81" x14ac:dyDescent="0.45">
      <c r="A1319">
        <v>1</v>
      </c>
      <c r="B1319" t="s">
        <v>93</v>
      </c>
      <c r="C1319">
        <v>2047</v>
      </c>
      <c r="D1319" t="s">
        <v>92</v>
      </c>
      <c r="E1319" t="s">
        <v>302</v>
      </c>
      <c r="F1319" t="s">
        <v>85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0.163212254529184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0.163212254529184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0.151397841779248</v>
      </c>
      <c r="AQ1319">
        <v>1.18144127499366E-2</v>
      </c>
      <c r="AR1319">
        <v>0</v>
      </c>
      <c r="AS1319">
        <v>0</v>
      </c>
      <c r="AT1319">
        <v>0</v>
      </c>
      <c r="AU1319">
        <v>0</v>
      </c>
      <c r="AV1319">
        <v>0</v>
      </c>
      <c r="AW1319">
        <v>0.361099627593786</v>
      </c>
      <c r="AX1319">
        <v>0</v>
      </c>
      <c r="AY1319">
        <v>0</v>
      </c>
      <c r="AZ1319">
        <v>0</v>
      </c>
      <c r="BA1319">
        <v>0</v>
      </c>
      <c r="BB1319">
        <v>0</v>
      </c>
      <c r="BC1319">
        <v>0</v>
      </c>
      <c r="BD1319">
        <v>0</v>
      </c>
      <c r="BE1319">
        <v>2.3477413197368498E-3</v>
      </c>
      <c r="BF1319">
        <v>0</v>
      </c>
      <c r="BG1319">
        <v>0</v>
      </c>
      <c r="BH1319">
        <v>0</v>
      </c>
      <c r="BI1319">
        <v>0</v>
      </c>
      <c r="BJ1319">
        <v>0.455594514451369</v>
      </c>
      <c r="BK1319">
        <v>1.7745862105924E-2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1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1</v>
      </c>
      <c r="BX1319">
        <v>0</v>
      </c>
      <c r="BY1319">
        <v>0.84100517353721305</v>
      </c>
      <c r="BZ1319">
        <v>0.15899482646278701</v>
      </c>
      <c r="CA1319">
        <v>0</v>
      </c>
      <c r="CB1319">
        <v>0</v>
      </c>
      <c r="CC1319">
        <v>0</v>
      </c>
    </row>
    <row r="1320" spans="1:81" x14ac:dyDescent="0.45">
      <c r="A1320">
        <v>1</v>
      </c>
      <c r="B1320" t="s">
        <v>93</v>
      </c>
      <c r="C1320">
        <v>2047</v>
      </c>
      <c r="D1320" t="s">
        <v>92</v>
      </c>
      <c r="E1320" t="s">
        <v>302</v>
      </c>
      <c r="F1320" t="s">
        <v>86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-1.56331945480173E-3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-1.7929897810377001E-3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 s="96" t="s">
        <v>491</v>
      </c>
      <c r="AR1320">
        <v>0</v>
      </c>
      <c r="AS1320">
        <v>0</v>
      </c>
      <c r="AT1320">
        <v>0</v>
      </c>
      <c r="AU1320">
        <v>0</v>
      </c>
      <c r="AV1320">
        <v>0</v>
      </c>
      <c r="AW1320">
        <v>-1.92785890743674E-4</v>
      </c>
      <c r="AX1320">
        <v>0</v>
      </c>
      <c r="AY1320">
        <v>0</v>
      </c>
      <c r="AZ1320">
        <v>0</v>
      </c>
      <c r="BA1320">
        <v>0</v>
      </c>
      <c r="BB1320">
        <v>0</v>
      </c>
      <c r="BC1320">
        <v>0</v>
      </c>
      <c r="BD1320">
        <v>0</v>
      </c>
      <c r="BE1320">
        <v>-1.7607845214114701E-4</v>
      </c>
      <c r="BF1320">
        <v>0</v>
      </c>
      <c r="BG1320">
        <v>0</v>
      </c>
      <c r="BH1320">
        <v>0</v>
      </c>
      <c r="BI1320">
        <v>0</v>
      </c>
      <c r="BJ1320">
        <v>2.0708214233887698E-3</v>
      </c>
      <c r="BK1320">
        <v>2.4669785008502699E-4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 s="1">
        <v>-7.0097234863286698E-6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 s="1">
        <v>-1.63908040725635E-5</v>
      </c>
      <c r="BX1320">
        <v>0</v>
      </c>
      <c r="BY1320" s="1">
        <v>-1.14263286998817E-6</v>
      </c>
      <c r="BZ1320">
        <v>0</v>
      </c>
      <c r="CA1320">
        <v>0</v>
      </c>
      <c r="CB1320">
        <v>0</v>
      </c>
      <c r="CC1320">
        <v>0</v>
      </c>
    </row>
    <row r="1321" spans="1:81" x14ac:dyDescent="0.45">
      <c r="A1321">
        <v>1</v>
      </c>
      <c r="B1321" t="s">
        <v>93</v>
      </c>
      <c r="C1321">
        <v>2047</v>
      </c>
      <c r="D1321" t="s">
        <v>92</v>
      </c>
      <c r="E1321" t="s">
        <v>302</v>
      </c>
      <c r="F1321" t="s">
        <v>87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-1.94865493058896E-3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-1.94865493058896E-3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-1.9520675010426299E-3</v>
      </c>
      <c r="AQ1321" s="96" t="s">
        <v>491</v>
      </c>
      <c r="AR1321">
        <v>0</v>
      </c>
      <c r="AS1321">
        <v>0</v>
      </c>
      <c r="AT1321">
        <v>0</v>
      </c>
      <c r="AU1321">
        <v>0</v>
      </c>
      <c r="AV1321">
        <v>0</v>
      </c>
      <c r="AW1321">
        <v>-1.92785890743674E-4</v>
      </c>
      <c r="AX1321">
        <v>0</v>
      </c>
      <c r="AY1321">
        <v>0</v>
      </c>
      <c r="AZ1321">
        <v>0</v>
      </c>
      <c r="BA1321">
        <v>0</v>
      </c>
      <c r="BB1321">
        <v>0</v>
      </c>
      <c r="BC1321">
        <v>0</v>
      </c>
      <c r="BD1321">
        <v>0</v>
      </c>
      <c r="BE1321">
        <v>-1.7607845214114701E-4</v>
      </c>
      <c r="BF1321">
        <v>0</v>
      </c>
      <c r="BG1321">
        <v>0</v>
      </c>
      <c r="BH1321">
        <v>0</v>
      </c>
      <c r="BI1321">
        <v>0</v>
      </c>
      <c r="BJ1321">
        <v>2.0708214233887698E-3</v>
      </c>
      <c r="BK1321">
        <v>2.4669785008502699E-4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0</v>
      </c>
      <c r="BT1321">
        <v>0</v>
      </c>
      <c r="BU1321">
        <v>0</v>
      </c>
      <c r="BV1321">
        <v>0</v>
      </c>
      <c r="BW1321">
        <v>0</v>
      </c>
      <c r="BX1321">
        <v>0</v>
      </c>
      <c r="BY1321" s="1">
        <v>-1.6297219397443101E-5</v>
      </c>
      <c r="BZ1321" s="96" t="s">
        <v>492</v>
      </c>
      <c r="CA1321">
        <v>0</v>
      </c>
      <c r="CB1321">
        <v>0</v>
      </c>
      <c r="CC1321">
        <v>0</v>
      </c>
    </row>
    <row r="1322" spans="1:81" x14ac:dyDescent="0.45">
      <c r="A1322">
        <v>1</v>
      </c>
      <c r="B1322" t="s">
        <v>93</v>
      </c>
      <c r="C1322">
        <v>2048</v>
      </c>
      <c r="D1322" t="s">
        <v>82</v>
      </c>
      <c r="E1322" t="s">
        <v>302</v>
      </c>
      <c r="F1322" t="s">
        <v>84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  <c r="AT1322">
        <v>0</v>
      </c>
      <c r="AU1322">
        <v>0</v>
      </c>
      <c r="AV1322">
        <v>0</v>
      </c>
      <c r="AW1322">
        <v>0</v>
      </c>
      <c r="AX1322">
        <v>0</v>
      </c>
      <c r="AY1322">
        <v>0</v>
      </c>
      <c r="AZ1322">
        <v>0</v>
      </c>
      <c r="BA1322">
        <v>0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0.98279929770657304</v>
      </c>
      <c r="BK1322">
        <v>1.7200702293427E-2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1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BX1322">
        <v>0</v>
      </c>
      <c r="BY1322">
        <v>0</v>
      </c>
      <c r="BZ1322">
        <v>0</v>
      </c>
      <c r="CA1322">
        <v>0</v>
      </c>
      <c r="CB1322">
        <v>0</v>
      </c>
      <c r="CC1322">
        <v>0</v>
      </c>
    </row>
    <row r="1323" spans="1:81" x14ac:dyDescent="0.45">
      <c r="A1323">
        <v>1</v>
      </c>
      <c r="B1323" t="s">
        <v>93</v>
      </c>
      <c r="C1323">
        <v>2048</v>
      </c>
      <c r="D1323" t="s">
        <v>82</v>
      </c>
      <c r="E1323" t="s">
        <v>302</v>
      </c>
      <c r="F1323" t="s">
        <v>85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  <c r="AS1323">
        <v>0</v>
      </c>
      <c r="AT1323">
        <v>0</v>
      </c>
      <c r="AU1323">
        <v>0</v>
      </c>
      <c r="AV1323">
        <v>0</v>
      </c>
      <c r="AW1323">
        <v>0</v>
      </c>
      <c r="AX1323">
        <v>0</v>
      </c>
      <c r="AY1323">
        <v>0</v>
      </c>
      <c r="AZ1323">
        <v>0</v>
      </c>
      <c r="BA1323">
        <v>0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0.98279929770657304</v>
      </c>
      <c r="BK1323">
        <v>1.7200702293427E-2</v>
      </c>
      <c r="BL1323">
        <v>0</v>
      </c>
      <c r="BM1323">
        <v>0</v>
      </c>
      <c r="BN1323">
        <v>0</v>
      </c>
      <c r="BO1323">
        <v>0</v>
      </c>
      <c r="BP1323">
        <v>0</v>
      </c>
      <c r="BQ1323">
        <v>1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1</v>
      </c>
      <c r="BX1323">
        <v>0</v>
      </c>
      <c r="BY1323">
        <v>1</v>
      </c>
      <c r="BZ1323">
        <v>0</v>
      </c>
      <c r="CA1323">
        <v>0</v>
      </c>
      <c r="CB1323">
        <v>0</v>
      </c>
      <c r="CC1323">
        <v>0</v>
      </c>
    </row>
    <row r="1324" spans="1:81" x14ac:dyDescent="0.45">
      <c r="A1324">
        <v>1</v>
      </c>
      <c r="B1324" t="s">
        <v>93</v>
      </c>
      <c r="C1324">
        <v>2048</v>
      </c>
      <c r="D1324" t="s">
        <v>82</v>
      </c>
      <c r="E1324" t="s">
        <v>302</v>
      </c>
      <c r="F1324" t="s">
        <v>86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  <c r="AU1324">
        <v>0</v>
      </c>
      <c r="AV1324">
        <v>0</v>
      </c>
      <c r="AW1324">
        <v>0</v>
      </c>
      <c r="AX1324">
        <v>0</v>
      </c>
      <c r="AY1324">
        <v>0</v>
      </c>
      <c r="AZ1324">
        <v>0</v>
      </c>
      <c r="BA1324">
        <v>0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 s="1">
        <v>-2.7433336991067301E-5</v>
      </c>
      <c r="BK1324" s="96" t="s">
        <v>493</v>
      </c>
      <c r="BL1324">
        <v>0</v>
      </c>
      <c r="BM1324">
        <v>0</v>
      </c>
      <c r="BN1324">
        <v>0</v>
      </c>
      <c r="BO1324">
        <v>0</v>
      </c>
      <c r="BP1324">
        <v>0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BX1324">
        <v>0</v>
      </c>
      <c r="BY1324">
        <v>0</v>
      </c>
      <c r="BZ1324">
        <v>0</v>
      </c>
      <c r="CA1324">
        <v>0</v>
      </c>
      <c r="CB1324">
        <v>0</v>
      </c>
      <c r="CC1324">
        <v>0</v>
      </c>
    </row>
    <row r="1325" spans="1:81" x14ac:dyDescent="0.45">
      <c r="A1325">
        <v>1</v>
      </c>
      <c r="B1325" t="s">
        <v>93</v>
      </c>
      <c r="C1325">
        <v>2048</v>
      </c>
      <c r="D1325" t="s">
        <v>82</v>
      </c>
      <c r="E1325" t="s">
        <v>302</v>
      </c>
      <c r="F1325" t="s">
        <v>87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0</v>
      </c>
      <c r="AW1325">
        <v>0</v>
      </c>
      <c r="AX1325">
        <v>0</v>
      </c>
      <c r="AY1325">
        <v>0</v>
      </c>
      <c r="AZ1325">
        <v>0</v>
      </c>
      <c r="BA1325">
        <v>0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 s="1">
        <v>-2.7433336991067301E-5</v>
      </c>
      <c r="BK1325" s="96" t="s">
        <v>493</v>
      </c>
      <c r="BL1325">
        <v>0</v>
      </c>
      <c r="BM1325">
        <v>0</v>
      </c>
      <c r="BN1325">
        <v>0</v>
      </c>
      <c r="BO1325">
        <v>0</v>
      </c>
      <c r="BP1325">
        <v>0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BX1325">
        <v>0</v>
      </c>
      <c r="BY1325">
        <v>0</v>
      </c>
      <c r="BZ1325">
        <v>0</v>
      </c>
      <c r="CA1325">
        <v>0</v>
      </c>
      <c r="CB1325">
        <v>0</v>
      </c>
      <c r="CC1325">
        <v>0</v>
      </c>
    </row>
    <row r="1326" spans="1:81" x14ac:dyDescent="0.45">
      <c r="A1326">
        <v>1</v>
      </c>
      <c r="B1326" t="s">
        <v>93</v>
      </c>
      <c r="C1326">
        <v>2048</v>
      </c>
      <c r="D1326" t="s">
        <v>88</v>
      </c>
      <c r="E1326" t="s">
        <v>302</v>
      </c>
      <c r="F1326" t="s">
        <v>84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8.8175454699860104E-4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0</v>
      </c>
      <c r="AW1326">
        <v>0.46723956620567297</v>
      </c>
      <c r="AX1326">
        <v>0</v>
      </c>
      <c r="AY1326">
        <v>0</v>
      </c>
      <c r="AZ1326">
        <v>0</v>
      </c>
      <c r="BA1326">
        <v>0</v>
      </c>
      <c r="BB1326">
        <v>0</v>
      </c>
      <c r="BC1326">
        <v>0</v>
      </c>
      <c r="BD1326">
        <v>0</v>
      </c>
      <c r="BE1326">
        <v>1.00173098536071E-2</v>
      </c>
      <c r="BF1326">
        <v>0</v>
      </c>
      <c r="BG1326">
        <v>0</v>
      </c>
      <c r="BH1326">
        <v>0</v>
      </c>
      <c r="BI1326">
        <v>0</v>
      </c>
      <c r="BJ1326">
        <v>0.51689969319278295</v>
      </c>
      <c r="BK1326">
        <v>4.9616762009388497E-3</v>
      </c>
      <c r="BL1326">
        <v>0</v>
      </c>
      <c r="BM1326">
        <v>0</v>
      </c>
      <c r="BN1326">
        <v>0</v>
      </c>
      <c r="BO1326">
        <v>0</v>
      </c>
      <c r="BP1326">
        <v>0</v>
      </c>
      <c r="BQ1326">
        <v>1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0.71476685903852599</v>
      </c>
      <c r="BX1326">
        <v>0</v>
      </c>
      <c r="BY1326">
        <v>1</v>
      </c>
      <c r="BZ1326">
        <v>0</v>
      </c>
      <c r="CA1326">
        <v>0</v>
      </c>
      <c r="CB1326">
        <v>0</v>
      </c>
      <c r="CC1326">
        <v>0</v>
      </c>
    </row>
    <row r="1327" spans="1:81" x14ac:dyDescent="0.45">
      <c r="A1327">
        <v>1</v>
      </c>
      <c r="B1327" t="s">
        <v>93</v>
      </c>
      <c r="C1327">
        <v>2048</v>
      </c>
      <c r="D1327" t="s">
        <v>88</v>
      </c>
      <c r="E1327" t="s">
        <v>302</v>
      </c>
      <c r="F1327" t="s">
        <v>85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8.8175454699860104E-4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8.8175454699860104E-4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8.8175454699860104E-4</v>
      </c>
      <c r="AQ1327">
        <v>0</v>
      </c>
      <c r="AR1327">
        <v>0</v>
      </c>
      <c r="AS1327">
        <v>0</v>
      </c>
      <c r="AT1327">
        <v>0</v>
      </c>
      <c r="AU1327">
        <v>0</v>
      </c>
      <c r="AV1327">
        <v>0</v>
      </c>
      <c r="AW1327">
        <v>0.46723956620567297</v>
      </c>
      <c r="AX1327">
        <v>0</v>
      </c>
      <c r="AY1327">
        <v>0</v>
      </c>
      <c r="AZ1327">
        <v>0</v>
      </c>
      <c r="BA1327">
        <v>0</v>
      </c>
      <c r="BB1327">
        <v>0</v>
      </c>
      <c r="BC1327">
        <v>0</v>
      </c>
      <c r="BD1327">
        <v>0</v>
      </c>
      <c r="BE1327">
        <v>1.00173098536071E-2</v>
      </c>
      <c r="BF1327">
        <v>0</v>
      </c>
      <c r="BG1327">
        <v>0</v>
      </c>
      <c r="BH1327">
        <v>0</v>
      </c>
      <c r="BI1327">
        <v>0</v>
      </c>
      <c r="BJ1327">
        <v>0.51689969319278295</v>
      </c>
      <c r="BK1327">
        <v>4.9616762009388497E-3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1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1</v>
      </c>
      <c r="BX1327">
        <v>0</v>
      </c>
      <c r="BY1327">
        <v>1</v>
      </c>
      <c r="BZ1327">
        <v>0</v>
      </c>
      <c r="CA1327">
        <v>0</v>
      </c>
      <c r="CB1327">
        <v>0</v>
      </c>
      <c r="CC1327">
        <v>0</v>
      </c>
    </row>
    <row r="1328" spans="1:81" x14ac:dyDescent="0.45">
      <c r="A1328">
        <v>1</v>
      </c>
      <c r="B1328" t="s">
        <v>93</v>
      </c>
      <c r="C1328">
        <v>2048</v>
      </c>
      <c r="D1328" t="s">
        <v>88</v>
      </c>
      <c r="E1328" t="s">
        <v>302</v>
      </c>
      <c r="F1328" t="s">
        <v>86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-4.66168639448446E-4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  <c r="AT1328">
        <v>0</v>
      </c>
      <c r="AU1328">
        <v>0</v>
      </c>
      <c r="AV1328">
        <v>0</v>
      </c>
      <c r="AW1328" s="1">
        <v>-1.2766460324054E-5</v>
      </c>
      <c r="AX1328">
        <v>0</v>
      </c>
      <c r="AY1328">
        <v>0</v>
      </c>
      <c r="AZ1328">
        <v>0</v>
      </c>
      <c r="BA1328">
        <v>0</v>
      </c>
      <c r="BB1328">
        <v>0</v>
      </c>
      <c r="BC1328">
        <v>0</v>
      </c>
      <c r="BD1328">
        <v>0</v>
      </c>
      <c r="BE1328">
        <v>-7.5162069763208702E-4</v>
      </c>
      <c r="BF1328">
        <v>0</v>
      </c>
      <c r="BG1328">
        <v>0</v>
      </c>
      <c r="BH1328">
        <v>0</v>
      </c>
      <c r="BI1328">
        <v>0</v>
      </c>
      <c r="BJ1328">
        <v>1.1871730462095201E-3</v>
      </c>
      <c r="BK1328" s="96" t="s">
        <v>494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 s="1">
        <v>-1.03075700863542E-6</v>
      </c>
      <c r="BX1328">
        <v>0</v>
      </c>
      <c r="BY1328">
        <v>0</v>
      </c>
      <c r="BZ1328">
        <v>0</v>
      </c>
      <c r="CA1328">
        <v>0</v>
      </c>
      <c r="CB1328">
        <v>0</v>
      </c>
      <c r="CC1328">
        <v>0</v>
      </c>
    </row>
    <row r="1329" spans="1:81" x14ac:dyDescent="0.45">
      <c r="A1329">
        <v>1</v>
      </c>
      <c r="B1329" t="s">
        <v>93</v>
      </c>
      <c r="C1329">
        <v>2048</v>
      </c>
      <c r="D1329" t="s">
        <v>88</v>
      </c>
      <c r="E1329" t="s">
        <v>302</v>
      </c>
      <c r="F1329" t="s">
        <v>87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-4.66168639448446E-4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-4.66168639448446E-4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-4.66168639448446E-4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0</v>
      </c>
      <c r="AW1329" s="1">
        <v>-1.2766460324054E-5</v>
      </c>
      <c r="AX1329">
        <v>0</v>
      </c>
      <c r="AY1329">
        <v>0</v>
      </c>
      <c r="AZ1329">
        <v>0</v>
      </c>
      <c r="BA1329">
        <v>0</v>
      </c>
      <c r="BB1329">
        <v>0</v>
      </c>
      <c r="BC1329">
        <v>0</v>
      </c>
      <c r="BD1329">
        <v>0</v>
      </c>
      <c r="BE1329">
        <v>-7.5162069763208702E-4</v>
      </c>
      <c r="BF1329">
        <v>0</v>
      </c>
      <c r="BG1329">
        <v>0</v>
      </c>
      <c r="BH1329">
        <v>0</v>
      </c>
      <c r="BI1329">
        <v>0</v>
      </c>
      <c r="BJ1329">
        <v>1.1871730462095201E-3</v>
      </c>
      <c r="BK1329" s="96" t="s">
        <v>494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BX1329">
        <v>0</v>
      </c>
      <c r="BY1329">
        <v>0</v>
      </c>
      <c r="BZ1329">
        <v>0</v>
      </c>
      <c r="CA1329">
        <v>0</v>
      </c>
      <c r="CB1329">
        <v>0</v>
      </c>
      <c r="CC1329">
        <v>0</v>
      </c>
    </row>
    <row r="1330" spans="1:81" x14ac:dyDescent="0.45">
      <c r="A1330">
        <v>1</v>
      </c>
      <c r="B1330" t="s">
        <v>93</v>
      </c>
      <c r="C1330">
        <v>2048</v>
      </c>
      <c r="D1330" t="s">
        <v>89</v>
      </c>
      <c r="E1330" t="s">
        <v>302</v>
      </c>
      <c r="F1330" t="s">
        <v>84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0.177246356303948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0.177246356303948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  <c r="AU1330">
        <v>0</v>
      </c>
      <c r="AV1330">
        <v>0</v>
      </c>
      <c r="AW1330">
        <v>0.27087546668698498</v>
      </c>
      <c r="AX1330">
        <v>0</v>
      </c>
      <c r="AY1330">
        <v>0</v>
      </c>
      <c r="AZ1330">
        <v>0</v>
      </c>
      <c r="BA1330">
        <v>0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0.52672551730143402</v>
      </c>
      <c r="BK1330">
        <v>2.5152659707633501E-2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1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0.590800143679725</v>
      </c>
      <c r="BX1330">
        <v>0</v>
      </c>
      <c r="BY1330">
        <v>0.468487335503042</v>
      </c>
      <c r="BZ1330">
        <v>0</v>
      </c>
      <c r="CA1330">
        <v>0</v>
      </c>
      <c r="CB1330">
        <v>0</v>
      </c>
      <c r="CC1330">
        <v>0</v>
      </c>
    </row>
    <row r="1331" spans="1:81" x14ac:dyDescent="0.45">
      <c r="A1331">
        <v>1</v>
      </c>
      <c r="B1331" t="s">
        <v>93</v>
      </c>
      <c r="C1331">
        <v>2048</v>
      </c>
      <c r="D1331" t="s">
        <v>89</v>
      </c>
      <c r="E1331" t="s">
        <v>302</v>
      </c>
      <c r="F1331" t="s">
        <v>85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0.177246356303948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0.177246356303948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0.177246356303948</v>
      </c>
      <c r="AQ1331">
        <v>0</v>
      </c>
      <c r="AR1331">
        <v>0</v>
      </c>
      <c r="AS1331">
        <v>0</v>
      </c>
      <c r="AT1331">
        <v>0</v>
      </c>
      <c r="AU1331">
        <v>0</v>
      </c>
      <c r="AV1331">
        <v>0</v>
      </c>
      <c r="AW1331">
        <v>0.27087546668698498</v>
      </c>
      <c r="AX1331">
        <v>0</v>
      </c>
      <c r="AY1331">
        <v>0</v>
      </c>
      <c r="AZ1331">
        <v>0</v>
      </c>
      <c r="BA1331">
        <v>0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0.52672551730143402</v>
      </c>
      <c r="BK1331">
        <v>2.5152659707633501E-2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1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1</v>
      </c>
      <c r="BX1331">
        <v>0</v>
      </c>
      <c r="BY1331">
        <v>0.590800143679725</v>
      </c>
      <c r="BZ1331">
        <v>0.409199856320275</v>
      </c>
      <c r="CA1331">
        <v>0</v>
      </c>
      <c r="CB1331">
        <v>0</v>
      </c>
      <c r="CC1331">
        <v>0</v>
      </c>
    </row>
    <row r="1332" spans="1:81" x14ac:dyDescent="0.45">
      <c r="A1332">
        <v>1</v>
      </c>
      <c r="B1332" t="s">
        <v>93</v>
      </c>
      <c r="C1332">
        <v>2048</v>
      </c>
      <c r="D1332" t="s">
        <v>89</v>
      </c>
      <c r="E1332" t="s">
        <v>302</v>
      </c>
      <c r="F1332" t="s">
        <v>86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-3.0052121894711698E-3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-3.9957250356608401E-3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  <c r="AS1332">
        <v>0</v>
      </c>
      <c r="AT1332">
        <v>0</v>
      </c>
      <c r="AU1332">
        <v>0</v>
      </c>
      <c r="AV1332">
        <v>0</v>
      </c>
      <c r="AW1332">
        <v>-4.8586804540234901E-4</v>
      </c>
      <c r="AX1332">
        <v>0</v>
      </c>
      <c r="AY1332">
        <v>0</v>
      </c>
      <c r="AZ1332">
        <v>0</v>
      </c>
      <c r="BA1332">
        <v>0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3.9045367154854102E-3</v>
      </c>
      <c r="BK1332">
        <v>5.7705636557787597E-4</v>
      </c>
      <c r="BL1332">
        <v>0</v>
      </c>
      <c r="BM1332">
        <v>0</v>
      </c>
      <c r="BN1332">
        <v>0</v>
      </c>
      <c r="BO1332">
        <v>0</v>
      </c>
      <c r="BP1332">
        <v>0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 s="1">
        <v>-4.40344993860586E-5</v>
      </c>
      <c r="BX1332">
        <v>0</v>
      </c>
      <c r="BY1332" s="1">
        <v>-1.00020855051675E-5</v>
      </c>
      <c r="BZ1332">
        <v>0</v>
      </c>
      <c r="CA1332">
        <v>0</v>
      </c>
      <c r="CB1332">
        <v>0</v>
      </c>
      <c r="CC1332">
        <v>0</v>
      </c>
    </row>
    <row r="1333" spans="1:81" x14ac:dyDescent="0.45">
      <c r="A1333">
        <v>1</v>
      </c>
      <c r="B1333" t="s">
        <v>93</v>
      </c>
      <c r="C1333">
        <v>2048</v>
      </c>
      <c r="D1333" t="s">
        <v>89</v>
      </c>
      <c r="E1333" t="s">
        <v>302</v>
      </c>
      <c r="F1333" t="s">
        <v>87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-3.9957250356608401E-3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-3.9957250356608401E-3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-3.9957250356608401E-3</v>
      </c>
      <c r="AQ1333">
        <v>0</v>
      </c>
      <c r="AR1333">
        <v>0</v>
      </c>
      <c r="AS1333">
        <v>0</v>
      </c>
      <c r="AT1333">
        <v>0</v>
      </c>
      <c r="AU1333">
        <v>0</v>
      </c>
      <c r="AV1333">
        <v>0</v>
      </c>
      <c r="AW1333">
        <v>-4.8586804540234901E-4</v>
      </c>
      <c r="AX1333">
        <v>0</v>
      </c>
      <c r="AY1333">
        <v>0</v>
      </c>
      <c r="AZ1333">
        <v>0</v>
      </c>
      <c r="BA1333">
        <v>0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3.9045367154854102E-3</v>
      </c>
      <c r="BK1333">
        <v>5.7705636557787597E-4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BX1333">
        <v>0</v>
      </c>
      <c r="BY1333" s="1">
        <v>-4.40344993860586E-5</v>
      </c>
      <c r="BZ1333" s="96" t="s">
        <v>495</v>
      </c>
      <c r="CA1333">
        <v>0</v>
      </c>
      <c r="CB1333">
        <v>0</v>
      </c>
      <c r="CC1333">
        <v>0</v>
      </c>
    </row>
    <row r="1334" spans="1:81" x14ac:dyDescent="0.45">
      <c r="A1334">
        <v>1</v>
      </c>
      <c r="B1334" t="s">
        <v>93</v>
      </c>
      <c r="C1334">
        <v>2048</v>
      </c>
      <c r="D1334" t="s">
        <v>90</v>
      </c>
      <c r="E1334" t="s">
        <v>302</v>
      </c>
      <c r="F1334" t="s">
        <v>84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0.28662712383876199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0.28662712383876199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3.5977448740699101E-2</v>
      </c>
      <c r="AR1334">
        <v>0</v>
      </c>
      <c r="AS1334">
        <v>0</v>
      </c>
      <c r="AT1334">
        <v>0</v>
      </c>
      <c r="AU1334">
        <v>0</v>
      </c>
      <c r="AV1334">
        <v>0</v>
      </c>
      <c r="AW1334">
        <v>0.44607245969954001</v>
      </c>
      <c r="AX1334">
        <v>0</v>
      </c>
      <c r="AY1334">
        <v>0</v>
      </c>
      <c r="AZ1334">
        <v>0</v>
      </c>
      <c r="BA1334">
        <v>0</v>
      </c>
      <c r="BB1334">
        <v>0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0.24863046686463799</v>
      </c>
      <c r="BK1334">
        <v>1.8669949597059799E-2</v>
      </c>
      <c r="BL1334">
        <v>0</v>
      </c>
      <c r="BM1334">
        <v>0</v>
      </c>
      <c r="BN1334">
        <v>0</v>
      </c>
      <c r="BO1334">
        <v>0</v>
      </c>
      <c r="BP1334">
        <v>0</v>
      </c>
      <c r="BQ1334">
        <v>0.267300416461698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1</v>
      </c>
      <c r="BX1334">
        <v>0</v>
      </c>
      <c r="BY1334">
        <v>0.732699583538302</v>
      </c>
      <c r="BZ1334">
        <v>0</v>
      </c>
      <c r="CA1334">
        <v>0</v>
      </c>
      <c r="CB1334">
        <v>0</v>
      </c>
      <c r="CC1334">
        <v>0</v>
      </c>
    </row>
    <row r="1335" spans="1:81" x14ac:dyDescent="0.45">
      <c r="A1335">
        <v>1</v>
      </c>
      <c r="B1335" t="s">
        <v>93</v>
      </c>
      <c r="C1335">
        <v>2048</v>
      </c>
      <c r="D1335" t="s">
        <v>90</v>
      </c>
      <c r="E1335" t="s">
        <v>302</v>
      </c>
      <c r="F1335" t="s">
        <v>85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0.28662712383876199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0.28662712383876199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0.25064967509806302</v>
      </c>
      <c r="AQ1335">
        <v>3.5977448740699101E-2</v>
      </c>
      <c r="AR1335">
        <v>0</v>
      </c>
      <c r="AS1335">
        <v>0</v>
      </c>
      <c r="AT1335">
        <v>0</v>
      </c>
      <c r="AU1335">
        <v>0</v>
      </c>
      <c r="AV1335">
        <v>0</v>
      </c>
      <c r="AW1335">
        <v>0.44607245969954001</v>
      </c>
      <c r="AX1335">
        <v>0</v>
      </c>
      <c r="AY1335">
        <v>0</v>
      </c>
      <c r="AZ1335">
        <v>0</v>
      </c>
      <c r="BA1335">
        <v>0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0.24863046686463799</v>
      </c>
      <c r="BK1335">
        <v>1.8669949597059799E-2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1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1</v>
      </c>
      <c r="BX1335">
        <v>0</v>
      </c>
      <c r="BY1335">
        <v>1</v>
      </c>
      <c r="BZ1335">
        <v>0</v>
      </c>
      <c r="CA1335">
        <v>0</v>
      </c>
      <c r="CB1335">
        <v>0</v>
      </c>
      <c r="CC1335">
        <v>0</v>
      </c>
    </row>
    <row r="1336" spans="1:81" x14ac:dyDescent="0.45">
      <c r="A1336">
        <v>1</v>
      </c>
      <c r="B1336" t="s">
        <v>93</v>
      </c>
      <c r="C1336">
        <v>2048</v>
      </c>
      <c r="D1336" t="s">
        <v>90</v>
      </c>
      <c r="E1336" t="s">
        <v>302</v>
      </c>
      <c r="F1336" t="s">
        <v>86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-8.5362389603826905E-4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-7.1454398690379295E-4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 s="96" t="s">
        <v>496</v>
      </c>
      <c r="AR1336">
        <v>0</v>
      </c>
      <c r="AS1336">
        <v>0</v>
      </c>
      <c r="AT1336">
        <v>0</v>
      </c>
      <c r="AU1336">
        <v>0</v>
      </c>
      <c r="AV1336">
        <v>0</v>
      </c>
      <c r="AW1336" s="1">
        <v>-5.9331051005528902E-7</v>
      </c>
      <c r="AX1336">
        <v>0</v>
      </c>
      <c r="AY1336">
        <v>0</v>
      </c>
      <c r="AZ1336">
        <v>0</v>
      </c>
      <c r="BA1336">
        <v>0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8.2870209512467296E-4</v>
      </c>
      <c r="BK1336" s="96" t="s">
        <v>497</v>
      </c>
      <c r="BL1336">
        <v>0</v>
      </c>
      <c r="BM1336">
        <v>0</v>
      </c>
      <c r="BN1336">
        <v>0</v>
      </c>
      <c r="BO1336">
        <v>0</v>
      </c>
      <c r="BP1336">
        <v>0</v>
      </c>
      <c r="BQ1336" s="1">
        <v>-1.37444486055793E-5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BX1336">
        <v>0</v>
      </c>
      <c r="BY1336" s="96" t="s">
        <v>498</v>
      </c>
      <c r="BZ1336">
        <v>0</v>
      </c>
      <c r="CA1336">
        <v>0</v>
      </c>
      <c r="CB1336">
        <v>0</v>
      </c>
      <c r="CC1336">
        <v>0</v>
      </c>
    </row>
    <row r="1337" spans="1:81" x14ac:dyDescent="0.45">
      <c r="A1337">
        <v>1</v>
      </c>
      <c r="B1337" t="s">
        <v>93</v>
      </c>
      <c r="C1337">
        <v>2048</v>
      </c>
      <c r="D1337" t="s">
        <v>90</v>
      </c>
      <c r="E1337" t="s">
        <v>302</v>
      </c>
      <c r="F1337" t="s">
        <v>87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-8.5362389603826905E-4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-8.5362389603826905E-4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-8.6603835611537305E-4</v>
      </c>
      <c r="AQ1337" s="96" t="s">
        <v>496</v>
      </c>
      <c r="AR1337">
        <v>0</v>
      </c>
      <c r="AS1337">
        <v>0</v>
      </c>
      <c r="AT1337">
        <v>0</v>
      </c>
      <c r="AU1337">
        <v>0</v>
      </c>
      <c r="AV1337">
        <v>0</v>
      </c>
      <c r="AW1337" s="1">
        <v>-5.9331051005528902E-7</v>
      </c>
      <c r="AX1337">
        <v>0</v>
      </c>
      <c r="AY1337">
        <v>0</v>
      </c>
      <c r="AZ1337">
        <v>0</v>
      </c>
      <c r="BA1337">
        <v>0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8.2870209512467296E-4</v>
      </c>
      <c r="BK1337" s="96" t="s">
        <v>497</v>
      </c>
      <c r="BL1337">
        <v>0</v>
      </c>
      <c r="BM1337">
        <v>0</v>
      </c>
      <c r="BN1337">
        <v>0</v>
      </c>
      <c r="BO1337">
        <v>0</v>
      </c>
      <c r="BP1337">
        <v>0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BX1337">
        <v>0</v>
      </c>
      <c r="BY1337">
        <v>0</v>
      </c>
      <c r="BZ1337">
        <v>0</v>
      </c>
      <c r="CA1337">
        <v>0</v>
      </c>
      <c r="CB1337">
        <v>0</v>
      </c>
      <c r="CC1337">
        <v>0</v>
      </c>
    </row>
    <row r="1338" spans="1:81" x14ac:dyDescent="0.45">
      <c r="A1338">
        <v>1</v>
      </c>
      <c r="B1338" t="s">
        <v>93</v>
      </c>
      <c r="C1338">
        <v>2048</v>
      </c>
      <c r="D1338" t="s">
        <v>91</v>
      </c>
      <c r="E1338" t="s">
        <v>302</v>
      </c>
      <c r="F1338" t="s">
        <v>84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>
        <v>0</v>
      </c>
      <c r="AT1338">
        <v>0</v>
      </c>
      <c r="AU1338">
        <v>0</v>
      </c>
      <c r="AV1338">
        <v>0</v>
      </c>
      <c r="AW1338">
        <v>0</v>
      </c>
      <c r="AX1338">
        <v>0</v>
      </c>
      <c r="AY1338">
        <v>0</v>
      </c>
      <c r="AZ1338">
        <v>0</v>
      </c>
      <c r="BA1338">
        <v>0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0.99193285148053201</v>
      </c>
      <c r="BK1338">
        <v>8.0671485194684107E-3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1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0.315085101422243</v>
      </c>
      <c r="BX1338">
        <v>0</v>
      </c>
      <c r="BY1338">
        <v>0</v>
      </c>
      <c r="BZ1338">
        <v>0</v>
      </c>
      <c r="CA1338">
        <v>0</v>
      </c>
      <c r="CB1338">
        <v>0</v>
      </c>
      <c r="CC1338">
        <v>0</v>
      </c>
    </row>
    <row r="1339" spans="1:81" x14ac:dyDescent="0.45">
      <c r="A1339">
        <v>1</v>
      </c>
      <c r="B1339" t="s">
        <v>93</v>
      </c>
      <c r="C1339">
        <v>2048</v>
      </c>
      <c r="D1339" t="s">
        <v>91</v>
      </c>
      <c r="E1339" t="s">
        <v>302</v>
      </c>
      <c r="F1339" t="s">
        <v>85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0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  <c r="AS1339">
        <v>0</v>
      </c>
      <c r="AT1339">
        <v>0</v>
      </c>
      <c r="AU1339">
        <v>0</v>
      </c>
      <c r="AV1339">
        <v>0</v>
      </c>
      <c r="AW1339">
        <v>0</v>
      </c>
      <c r="AX1339">
        <v>0</v>
      </c>
      <c r="AY1339">
        <v>0</v>
      </c>
      <c r="AZ1339">
        <v>0</v>
      </c>
      <c r="BA1339">
        <v>0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0.99193285148053201</v>
      </c>
      <c r="BK1339">
        <v>8.0671485194684107E-3</v>
      </c>
      <c r="BL1339">
        <v>0</v>
      </c>
      <c r="BM1339">
        <v>0</v>
      </c>
      <c r="BN1339">
        <v>0</v>
      </c>
      <c r="BO1339">
        <v>0</v>
      </c>
      <c r="BP1339">
        <v>0</v>
      </c>
      <c r="BQ1339">
        <v>1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1</v>
      </c>
      <c r="BX1339">
        <v>0</v>
      </c>
      <c r="BY1339">
        <v>1</v>
      </c>
      <c r="BZ1339">
        <v>0</v>
      </c>
      <c r="CA1339">
        <v>0</v>
      </c>
      <c r="CB1339">
        <v>0</v>
      </c>
      <c r="CC1339">
        <v>0</v>
      </c>
    </row>
    <row r="1340" spans="1:81" x14ac:dyDescent="0.45">
      <c r="A1340">
        <v>1</v>
      </c>
      <c r="B1340" t="s">
        <v>93</v>
      </c>
      <c r="C1340">
        <v>2048</v>
      </c>
      <c r="D1340" t="s">
        <v>91</v>
      </c>
      <c r="E1340" t="s">
        <v>302</v>
      </c>
      <c r="F1340" t="s">
        <v>86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  <c r="AT1340">
        <v>0</v>
      </c>
      <c r="AU1340">
        <v>0</v>
      </c>
      <c r="AV1340">
        <v>0</v>
      </c>
      <c r="AW1340">
        <v>0</v>
      </c>
      <c r="AX1340">
        <v>0</v>
      </c>
      <c r="AY1340">
        <v>0</v>
      </c>
      <c r="AZ1340">
        <v>0</v>
      </c>
      <c r="BA1340">
        <v>0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 s="1">
        <v>-4.5882838360378202E-5</v>
      </c>
      <c r="BK1340" s="96" t="s">
        <v>499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 s="1">
        <v>-2.9388154775211701E-5</v>
      </c>
      <c r="BX1340">
        <v>0</v>
      </c>
      <c r="BY1340">
        <v>0</v>
      </c>
      <c r="BZ1340">
        <v>0</v>
      </c>
      <c r="CA1340">
        <v>0</v>
      </c>
      <c r="CB1340">
        <v>0</v>
      </c>
      <c r="CC1340">
        <v>0</v>
      </c>
    </row>
    <row r="1341" spans="1:81" x14ac:dyDescent="0.45">
      <c r="A1341">
        <v>1</v>
      </c>
      <c r="B1341" t="s">
        <v>93</v>
      </c>
      <c r="C1341">
        <v>2048</v>
      </c>
      <c r="D1341" t="s">
        <v>91</v>
      </c>
      <c r="E1341" t="s">
        <v>302</v>
      </c>
      <c r="F1341" t="s">
        <v>87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</v>
      </c>
      <c r="AU1341">
        <v>0</v>
      </c>
      <c r="AV1341">
        <v>0</v>
      </c>
      <c r="AW1341">
        <v>0</v>
      </c>
      <c r="AX1341">
        <v>0</v>
      </c>
      <c r="AY1341">
        <v>0</v>
      </c>
      <c r="AZ1341">
        <v>0</v>
      </c>
      <c r="BA1341">
        <v>0</v>
      </c>
      <c r="BB1341">
        <v>0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 s="1">
        <v>-4.5882838360378202E-5</v>
      </c>
      <c r="BK1341" s="96" t="s">
        <v>499</v>
      </c>
      <c r="BL1341">
        <v>0</v>
      </c>
      <c r="BM1341">
        <v>0</v>
      </c>
      <c r="BN1341">
        <v>0</v>
      </c>
      <c r="BO1341">
        <v>0</v>
      </c>
      <c r="BP1341">
        <v>0</v>
      </c>
      <c r="BQ1341">
        <v>0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0</v>
      </c>
      <c r="BX1341">
        <v>0</v>
      </c>
      <c r="BY1341">
        <v>0</v>
      </c>
      <c r="BZ1341">
        <v>0</v>
      </c>
      <c r="CA1341">
        <v>0</v>
      </c>
      <c r="CB1341">
        <v>0</v>
      </c>
      <c r="CC1341">
        <v>0</v>
      </c>
    </row>
    <row r="1342" spans="1:81" x14ac:dyDescent="0.45">
      <c r="A1342">
        <v>1</v>
      </c>
      <c r="B1342" t="s">
        <v>93</v>
      </c>
      <c r="C1342">
        <v>2048</v>
      </c>
      <c r="D1342" t="s">
        <v>92</v>
      </c>
      <c r="E1342" t="s">
        <v>302</v>
      </c>
      <c r="F1342" t="s">
        <v>84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0.16320827172732499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0.16300188455175099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1.1815665801645E-2</v>
      </c>
      <c r="AR1342">
        <v>0</v>
      </c>
      <c r="AS1342">
        <v>0</v>
      </c>
      <c r="AT1342">
        <v>0</v>
      </c>
      <c r="AU1342">
        <v>0</v>
      </c>
      <c r="AV1342">
        <v>0</v>
      </c>
      <c r="AW1342">
        <v>0.36110988932910598</v>
      </c>
      <c r="AX1342">
        <v>0</v>
      </c>
      <c r="AY1342">
        <v>0</v>
      </c>
      <c r="AZ1342">
        <v>0</v>
      </c>
      <c r="BA1342">
        <v>0</v>
      </c>
      <c r="BB1342">
        <v>0</v>
      </c>
      <c r="BC1342">
        <v>0</v>
      </c>
      <c r="BD1342">
        <v>0</v>
      </c>
      <c r="BE1342">
        <v>2.3446936503801201E-3</v>
      </c>
      <c r="BF1342">
        <v>0</v>
      </c>
      <c r="BG1342">
        <v>0</v>
      </c>
      <c r="BH1342">
        <v>0</v>
      </c>
      <c r="BI1342">
        <v>0</v>
      </c>
      <c r="BJ1342">
        <v>0.45559461498641601</v>
      </c>
      <c r="BK1342">
        <v>1.7742530306772499E-2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0.75936777856347804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0.73098785022381196</v>
      </c>
      <c r="BX1342">
        <v>0</v>
      </c>
      <c r="BY1342">
        <v>0.65672483852741104</v>
      </c>
      <c r="BZ1342">
        <v>0</v>
      </c>
      <c r="CA1342">
        <v>0</v>
      </c>
      <c r="CB1342">
        <v>0</v>
      </c>
      <c r="CC1342">
        <v>0</v>
      </c>
    </row>
    <row r="1343" spans="1:81" x14ac:dyDescent="0.45">
      <c r="A1343">
        <v>1</v>
      </c>
      <c r="B1343" t="s">
        <v>93</v>
      </c>
      <c r="C1343">
        <v>2048</v>
      </c>
      <c r="D1343" t="s">
        <v>92</v>
      </c>
      <c r="E1343" t="s">
        <v>302</v>
      </c>
      <c r="F1343" t="s">
        <v>85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0.16320827172732499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0.16320827172732499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0.15139260592567999</v>
      </c>
      <c r="AQ1343">
        <v>1.1815665801645E-2</v>
      </c>
      <c r="AR1343">
        <v>0</v>
      </c>
      <c r="AS1343">
        <v>0</v>
      </c>
      <c r="AT1343">
        <v>0</v>
      </c>
      <c r="AU1343">
        <v>0</v>
      </c>
      <c r="AV1343">
        <v>0</v>
      </c>
      <c r="AW1343">
        <v>0.36110988932910598</v>
      </c>
      <c r="AX1343">
        <v>0</v>
      </c>
      <c r="AY1343">
        <v>0</v>
      </c>
      <c r="AZ1343">
        <v>0</v>
      </c>
      <c r="BA1343">
        <v>0</v>
      </c>
      <c r="BB1343">
        <v>0</v>
      </c>
      <c r="BC1343">
        <v>0</v>
      </c>
      <c r="BD1343">
        <v>0</v>
      </c>
      <c r="BE1343">
        <v>2.3446936503801201E-3</v>
      </c>
      <c r="BF1343">
        <v>0</v>
      </c>
      <c r="BG1343">
        <v>0</v>
      </c>
      <c r="BH1343">
        <v>0</v>
      </c>
      <c r="BI1343">
        <v>0</v>
      </c>
      <c r="BJ1343">
        <v>0.45559461498641601</v>
      </c>
      <c r="BK1343">
        <v>1.7742530306772499E-2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1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1</v>
      </c>
      <c r="BX1343">
        <v>0</v>
      </c>
      <c r="BY1343">
        <v>0.84100744008851003</v>
      </c>
      <c r="BZ1343">
        <v>0.15899255991149</v>
      </c>
      <c r="CA1343">
        <v>0</v>
      </c>
      <c r="CB1343">
        <v>0</v>
      </c>
      <c r="CC1343">
        <v>0</v>
      </c>
    </row>
    <row r="1344" spans="1:81" x14ac:dyDescent="0.45">
      <c r="A1344">
        <v>1</v>
      </c>
      <c r="B1344" t="s">
        <v>93</v>
      </c>
      <c r="C1344">
        <v>2048</v>
      </c>
      <c r="D1344" t="s">
        <v>92</v>
      </c>
      <c r="E1344" t="s">
        <v>302</v>
      </c>
      <c r="F1344" t="s">
        <v>86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-1.5567804067150299E-3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-1.7868514166347301E-3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 s="96" t="s">
        <v>500</v>
      </c>
      <c r="AR1344">
        <v>0</v>
      </c>
      <c r="AS1344">
        <v>0</v>
      </c>
      <c r="AT1344">
        <v>0</v>
      </c>
      <c r="AU1344">
        <v>0</v>
      </c>
      <c r="AV1344">
        <v>0</v>
      </c>
      <c r="AW1344">
        <v>-1.9207871294257801E-4</v>
      </c>
      <c r="AX1344">
        <v>0</v>
      </c>
      <c r="AY1344">
        <v>0</v>
      </c>
      <c r="AZ1344">
        <v>0</v>
      </c>
      <c r="BA1344">
        <v>0</v>
      </c>
      <c r="BB1344">
        <v>0</v>
      </c>
      <c r="BC1344">
        <v>0</v>
      </c>
      <c r="BD1344">
        <v>0</v>
      </c>
      <c r="BE1344">
        <v>-1.7594300492112101E-4</v>
      </c>
      <c r="BF1344">
        <v>0</v>
      </c>
      <c r="BG1344">
        <v>0</v>
      </c>
      <c r="BH1344">
        <v>0</v>
      </c>
      <c r="BI1344">
        <v>0</v>
      </c>
      <c r="BJ1344">
        <v>2.0652584508192898E-3</v>
      </c>
      <c r="BK1344">
        <v>2.4440598186755601E-4</v>
      </c>
      <c r="BL1344">
        <v>0</v>
      </c>
      <c r="BM1344">
        <v>0</v>
      </c>
      <c r="BN1344">
        <v>0</v>
      </c>
      <c r="BO1344">
        <v>0</v>
      </c>
      <c r="BP1344">
        <v>0</v>
      </c>
      <c r="BQ1344" s="1">
        <v>-7.0020438605045101E-6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 s="1">
        <v>-1.7080242988298799E-5</v>
      </c>
      <c r="BX1344">
        <v>0</v>
      </c>
      <c r="BY1344" s="96" t="s">
        <v>501</v>
      </c>
      <c r="BZ1344">
        <v>0</v>
      </c>
      <c r="CA1344">
        <v>0</v>
      </c>
      <c r="CB1344">
        <v>0</v>
      </c>
      <c r="CC1344">
        <v>0</v>
      </c>
    </row>
    <row r="1345" spans="1:81" x14ac:dyDescent="0.45">
      <c r="A1345">
        <v>1</v>
      </c>
      <c r="B1345" t="s">
        <v>93</v>
      </c>
      <c r="C1345">
        <v>2048</v>
      </c>
      <c r="D1345" t="s">
        <v>92</v>
      </c>
      <c r="E1345" t="s">
        <v>302</v>
      </c>
      <c r="F1345" t="s">
        <v>87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-1.9416427148231099E-3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-1.9416427148231099E-3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-1.94584198806991E-3</v>
      </c>
      <c r="AQ1345" s="96" t="s">
        <v>500</v>
      </c>
      <c r="AR1345">
        <v>0</v>
      </c>
      <c r="AS1345">
        <v>0</v>
      </c>
      <c r="AT1345">
        <v>0</v>
      </c>
      <c r="AU1345">
        <v>0</v>
      </c>
      <c r="AV1345">
        <v>0</v>
      </c>
      <c r="AW1345">
        <v>-1.9207871294257801E-4</v>
      </c>
      <c r="AX1345">
        <v>0</v>
      </c>
      <c r="AY1345">
        <v>0</v>
      </c>
      <c r="AZ1345">
        <v>0</v>
      </c>
      <c r="BA1345">
        <v>0</v>
      </c>
      <c r="BB1345">
        <v>0</v>
      </c>
      <c r="BC1345">
        <v>0</v>
      </c>
      <c r="BD1345">
        <v>0</v>
      </c>
      <c r="BE1345">
        <v>-1.7594300492112101E-4</v>
      </c>
      <c r="BF1345">
        <v>0</v>
      </c>
      <c r="BG1345">
        <v>0</v>
      </c>
      <c r="BH1345">
        <v>0</v>
      </c>
      <c r="BI1345">
        <v>0</v>
      </c>
      <c r="BJ1345">
        <v>2.0652584508192898E-3</v>
      </c>
      <c r="BK1345">
        <v>2.4440598186755601E-4</v>
      </c>
      <c r="BL1345">
        <v>0</v>
      </c>
      <c r="BM1345">
        <v>0</v>
      </c>
      <c r="BN1345">
        <v>0</v>
      </c>
      <c r="BO1345">
        <v>0</v>
      </c>
      <c r="BP1345">
        <v>0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BX1345">
        <v>0</v>
      </c>
      <c r="BY1345" s="1">
        <v>-1.56677211501366E-5</v>
      </c>
      <c r="BZ1345" s="96" t="s">
        <v>502</v>
      </c>
      <c r="CA1345">
        <v>0</v>
      </c>
      <c r="CB1345">
        <v>0</v>
      </c>
      <c r="CC1345">
        <v>0</v>
      </c>
    </row>
    <row r="1346" spans="1:81" x14ac:dyDescent="0.45">
      <c r="A1346">
        <v>1</v>
      </c>
      <c r="B1346" t="s">
        <v>93</v>
      </c>
      <c r="C1346">
        <v>2049</v>
      </c>
      <c r="D1346" t="s">
        <v>82</v>
      </c>
      <c r="E1346" t="s">
        <v>302</v>
      </c>
      <c r="F1346" t="s">
        <v>84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  <c r="AT1346">
        <v>0</v>
      </c>
      <c r="AU1346">
        <v>0</v>
      </c>
      <c r="AV1346">
        <v>0</v>
      </c>
      <c r="AW1346">
        <v>0</v>
      </c>
      <c r="AX1346">
        <v>0</v>
      </c>
      <c r="AY1346">
        <v>0</v>
      </c>
      <c r="AZ1346">
        <v>0</v>
      </c>
      <c r="BA1346">
        <v>0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0.98283355063016098</v>
      </c>
      <c r="BK1346">
        <v>1.7166449369839201E-2</v>
      </c>
      <c r="BL1346">
        <v>0</v>
      </c>
      <c r="BM1346">
        <v>0</v>
      </c>
      <c r="BN1346">
        <v>0</v>
      </c>
      <c r="BO1346">
        <v>0</v>
      </c>
      <c r="BP1346">
        <v>0</v>
      </c>
      <c r="BQ1346">
        <v>1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BX1346">
        <v>0</v>
      </c>
      <c r="BY1346">
        <v>0</v>
      </c>
      <c r="BZ1346">
        <v>0</v>
      </c>
      <c r="CA1346">
        <v>0</v>
      </c>
      <c r="CB1346">
        <v>0</v>
      </c>
      <c r="CC1346">
        <v>0</v>
      </c>
    </row>
    <row r="1347" spans="1:81" x14ac:dyDescent="0.45">
      <c r="A1347">
        <v>1</v>
      </c>
      <c r="B1347" t="s">
        <v>93</v>
      </c>
      <c r="C1347">
        <v>2049</v>
      </c>
      <c r="D1347" t="s">
        <v>82</v>
      </c>
      <c r="E1347" t="s">
        <v>302</v>
      </c>
      <c r="F1347" t="s">
        <v>85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  <c r="AS1347">
        <v>0</v>
      </c>
      <c r="AT1347">
        <v>0</v>
      </c>
      <c r="AU1347">
        <v>0</v>
      </c>
      <c r="AV1347">
        <v>0</v>
      </c>
      <c r="AW1347">
        <v>0</v>
      </c>
      <c r="AX1347">
        <v>0</v>
      </c>
      <c r="AY1347">
        <v>0</v>
      </c>
      <c r="AZ1347">
        <v>0</v>
      </c>
      <c r="BA1347">
        <v>0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0.98283355063016098</v>
      </c>
      <c r="BK1347">
        <v>1.7166449369839201E-2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1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1</v>
      </c>
      <c r="BX1347">
        <v>0</v>
      </c>
      <c r="BY1347">
        <v>1</v>
      </c>
      <c r="BZ1347">
        <v>0</v>
      </c>
      <c r="CA1347">
        <v>0</v>
      </c>
      <c r="CB1347">
        <v>0</v>
      </c>
      <c r="CC1347">
        <v>0</v>
      </c>
    </row>
    <row r="1348" spans="1:81" x14ac:dyDescent="0.45">
      <c r="A1348">
        <v>1</v>
      </c>
      <c r="B1348" t="s">
        <v>93</v>
      </c>
      <c r="C1348">
        <v>2049</v>
      </c>
      <c r="D1348" t="s">
        <v>82</v>
      </c>
      <c r="E1348" t="s">
        <v>302</v>
      </c>
      <c r="F1348" t="s">
        <v>86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0</v>
      </c>
      <c r="AT1348">
        <v>0</v>
      </c>
      <c r="AU1348">
        <v>0</v>
      </c>
      <c r="AV1348">
        <v>0</v>
      </c>
      <c r="AW1348">
        <v>0</v>
      </c>
      <c r="AX1348">
        <v>0</v>
      </c>
      <c r="AY1348">
        <v>0</v>
      </c>
      <c r="AZ1348">
        <v>0</v>
      </c>
      <c r="BA1348">
        <v>0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 s="96" t="s">
        <v>503</v>
      </c>
      <c r="BK1348" s="1">
        <v>-4.6628953876900998E-7</v>
      </c>
      <c r="BL1348">
        <v>0</v>
      </c>
      <c r="BM1348">
        <v>0</v>
      </c>
      <c r="BN1348">
        <v>0</v>
      </c>
      <c r="BO1348">
        <v>0</v>
      </c>
      <c r="BP1348">
        <v>0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BX1348">
        <v>0</v>
      </c>
      <c r="BY1348">
        <v>0</v>
      </c>
      <c r="BZ1348">
        <v>0</v>
      </c>
      <c r="CA1348">
        <v>0</v>
      </c>
      <c r="CB1348">
        <v>0</v>
      </c>
      <c r="CC1348">
        <v>0</v>
      </c>
    </row>
    <row r="1349" spans="1:81" x14ac:dyDescent="0.45">
      <c r="A1349">
        <v>1</v>
      </c>
      <c r="B1349" t="s">
        <v>93</v>
      </c>
      <c r="C1349">
        <v>2049</v>
      </c>
      <c r="D1349" t="s">
        <v>82</v>
      </c>
      <c r="E1349" t="s">
        <v>302</v>
      </c>
      <c r="F1349" t="s">
        <v>87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  <c r="AT1349">
        <v>0</v>
      </c>
      <c r="AU1349">
        <v>0</v>
      </c>
      <c r="AV1349">
        <v>0</v>
      </c>
      <c r="AW1349">
        <v>0</v>
      </c>
      <c r="AX1349">
        <v>0</v>
      </c>
      <c r="AY1349">
        <v>0</v>
      </c>
      <c r="AZ1349">
        <v>0</v>
      </c>
      <c r="BA1349">
        <v>0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 s="96" t="s">
        <v>503</v>
      </c>
      <c r="BK1349" s="1">
        <v>-4.6628953876900998E-7</v>
      </c>
      <c r="BL1349">
        <v>0</v>
      </c>
      <c r="BM1349">
        <v>0</v>
      </c>
      <c r="BN1349">
        <v>0</v>
      </c>
      <c r="BO1349">
        <v>0</v>
      </c>
      <c r="BP1349">
        <v>0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BX1349">
        <v>0</v>
      </c>
      <c r="BY1349">
        <v>0</v>
      </c>
      <c r="BZ1349">
        <v>0</v>
      </c>
      <c r="CA1349">
        <v>0</v>
      </c>
      <c r="CB1349">
        <v>0</v>
      </c>
      <c r="CC1349">
        <v>0</v>
      </c>
    </row>
    <row r="1350" spans="1:81" x14ac:dyDescent="0.45">
      <c r="A1350">
        <v>1</v>
      </c>
      <c r="B1350" t="s">
        <v>93</v>
      </c>
      <c r="C1350">
        <v>2049</v>
      </c>
      <c r="D1350" t="s">
        <v>88</v>
      </c>
      <c r="E1350" t="s">
        <v>302</v>
      </c>
      <c r="F1350" t="s">
        <v>84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0</v>
      </c>
      <c r="AW1350">
        <v>0.46724608019235903</v>
      </c>
      <c r="AX1350">
        <v>0</v>
      </c>
      <c r="AY1350">
        <v>0</v>
      </c>
      <c r="AZ1350">
        <v>0</v>
      </c>
      <c r="BA1350">
        <v>0</v>
      </c>
      <c r="BB1350">
        <v>0</v>
      </c>
      <c r="BC1350">
        <v>0</v>
      </c>
      <c r="BD1350">
        <v>0</v>
      </c>
      <c r="BE1350">
        <v>1.09060462719785E-2</v>
      </c>
      <c r="BF1350">
        <v>0</v>
      </c>
      <c r="BG1350">
        <v>0</v>
      </c>
      <c r="BH1350">
        <v>0</v>
      </c>
      <c r="BI1350">
        <v>0</v>
      </c>
      <c r="BJ1350">
        <v>0.51688147188687505</v>
      </c>
      <c r="BK1350">
        <v>4.9664016487881001E-3</v>
      </c>
      <c r="BL1350">
        <v>0</v>
      </c>
      <c r="BM1350">
        <v>0</v>
      </c>
      <c r="BN1350">
        <v>0</v>
      </c>
      <c r="BO1350">
        <v>0</v>
      </c>
      <c r="BP1350">
        <v>0</v>
      </c>
      <c r="BQ1350">
        <v>1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0.71475393412003796</v>
      </c>
      <c r="BX1350">
        <v>0</v>
      </c>
      <c r="BY1350">
        <v>1</v>
      </c>
      <c r="BZ1350">
        <v>0</v>
      </c>
      <c r="CA1350">
        <v>0</v>
      </c>
      <c r="CB1350">
        <v>0</v>
      </c>
      <c r="CC1350">
        <v>0</v>
      </c>
    </row>
    <row r="1351" spans="1:81" x14ac:dyDescent="0.45">
      <c r="A1351">
        <v>1</v>
      </c>
      <c r="B1351" t="s">
        <v>93</v>
      </c>
      <c r="C1351">
        <v>2049</v>
      </c>
      <c r="D1351" t="s">
        <v>88</v>
      </c>
      <c r="E1351" t="s">
        <v>302</v>
      </c>
      <c r="F1351" t="s">
        <v>85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0.46724608019235903</v>
      </c>
      <c r="AX1351">
        <v>0</v>
      </c>
      <c r="AY1351">
        <v>0</v>
      </c>
      <c r="AZ1351">
        <v>0</v>
      </c>
      <c r="BA1351">
        <v>0</v>
      </c>
      <c r="BB1351">
        <v>0</v>
      </c>
      <c r="BC1351">
        <v>0</v>
      </c>
      <c r="BD1351">
        <v>0</v>
      </c>
      <c r="BE1351">
        <v>1.09060462719785E-2</v>
      </c>
      <c r="BF1351">
        <v>0</v>
      </c>
      <c r="BG1351">
        <v>0</v>
      </c>
      <c r="BH1351">
        <v>0</v>
      </c>
      <c r="BI1351">
        <v>0</v>
      </c>
      <c r="BJ1351">
        <v>0.51688147188687505</v>
      </c>
      <c r="BK1351">
        <v>4.9664016487881001E-3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1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1</v>
      </c>
      <c r="BX1351">
        <v>0</v>
      </c>
      <c r="BY1351">
        <v>1</v>
      </c>
      <c r="BZ1351">
        <v>0</v>
      </c>
      <c r="CA1351">
        <v>0</v>
      </c>
      <c r="CB1351">
        <v>0</v>
      </c>
      <c r="CC1351">
        <v>0</v>
      </c>
    </row>
    <row r="1352" spans="1:81" x14ac:dyDescent="0.45">
      <c r="A1352">
        <v>1</v>
      </c>
      <c r="B1352" t="s">
        <v>93</v>
      </c>
      <c r="C1352">
        <v>2049</v>
      </c>
      <c r="D1352" t="s">
        <v>88</v>
      </c>
      <c r="E1352" t="s">
        <v>302</v>
      </c>
      <c r="F1352" t="s">
        <v>86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0</v>
      </c>
      <c r="AW1352" s="1">
        <v>-1.26404986414141E-5</v>
      </c>
      <c r="AX1352">
        <v>0</v>
      </c>
      <c r="AY1352">
        <v>0</v>
      </c>
      <c r="AZ1352">
        <v>0</v>
      </c>
      <c r="BA1352">
        <v>0</v>
      </c>
      <c r="BB1352">
        <v>0</v>
      </c>
      <c r="BC1352">
        <v>0</v>
      </c>
      <c r="BD1352">
        <v>0</v>
      </c>
      <c r="BE1352">
        <v>-9.15951087393787E-4</v>
      </c>
      <c r="BF1352">
        <v>0</v>
      </c>
      <c r="BG1352">
        <v>0</v>
      </c>
      <c r="BH1352">
        <v>0</v>
      </c>
      <c r="BI1352">
        <v>0</v>
      </c>
      <c r="BJ1352">
        <v>8.8921486577486796E-4</v>
      </c>
      <c r="BK1352" s="96" t="s">
        <v>504</v>
      </c>
      <c r="BL1352">
        <v>0</v>
      </c>
      <c r="BM1352">
        <v>0</v>
      </c>
      <c r="BN1352">
        <v>0</v>
      </c>
      <c r="BO1352">
        <v>0</v>
      </c>
      <c r="BP1352">
        <v>0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 s="1">
        <v>-1.0206350598007699E-6</v>
      </c>
      <c r="BX1352">
        <v>0</v>
      </c>
      <c r="BY1352">
        <v>0</v>
      </c>
      <c r="BZ1352">
        <v>0</v>
      </c>
      <c r="CA1352">
        <v>0</v>
      </c>
      <c r="CB1352">
        <v>0</v>
      </c>
      <c r="CC1352">
        <v>0</v>
      </c>
    </row>
    <row r="1353" spans="1:81" x14ac:dyDescent="0.45">
      <c r="A1353">
        <v>1</v>
      </c>
      <c r="B1353" t="s">
        <v>93</v>
      </c>
      <c r="C1353">
        <v>2049</v>
      </c>
      <c r="D1353" t="s">
        <v>88</v>
      </c>
      <c r="E1353" t="s">
        <v>302</v>
      </c>
      <c r="F1353" t="s">
        <v>87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0</v>
      </c>
      <c r="AW1353" s="1">
        <v>-1.26404986414141E-5</v>
      </c>
      <c r="AX1353">
        <v>0</v>
      </c>
      <c r="AY1353">
        <v>0</v>
      </c>
      <c r="AZ1353">
        <v>0</v>
      </c>
      <c r="BA1353">
        <v>0</v>
      </c>
      <c r="BB1353">
        <v>0</v>
      </c>
      <c r="BC1353">
        <v>0</v>
      </c>
      <c r="BD1353">
        <v>0</v>
      </c>
      <c r="BE1353">
        <v>-9.15951087393787E-4</v>
      </c>
      <c r="BF1353">
        <v>0</v>
      </c>
      <c r="BG1353">
        <v>0</v>
      </c>
      <c r="BH1353">
        <v>0</v>
      </c>
      <c r="BI1353">
        <v>0</v>
      </c>
      <c r="BJ1353">
        <v>8.8921486577486796E-4</v>
      </c>
      <c r="BK1353" s="96" t="s">
        <v>504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BX1353">
        <v>0</v>
      </c>
      <c r="BY1353">
        <v>0</v>
      </c>
      <c r="BZ1353">
        <v>0</v>
      </c>
      <c r="CA1353">
        <v>0</v>
      </c>
      <c r="CB1353">
        <v>0</v>
      </c>
      <c r="CC1353">
        <v>0</v>
      </c>
    </row>
    <row r="1354" spans="1:81" x14ac:dyDescent="0.45">
      <c r="A1354">
        <v>1</v>
      </c>
      <c r="B1354" t="s">
        <v>93</v>
      </c>
      <c r="C1354">
        <v>2049</v>
      </c>
      <c r="D1354" t="s">
        <v>89</v>
      </c>
      <c r="E1354" t="s">
        <v>302</v>
      </c>
      <c r="F1354" t="s">
        <v>84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0.17725510991545601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0.17725510991545601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  <c r="AT1354">
        <v>0</v>
      </c>
      <c r="AU1354">
        <v>0</v>
      </c>
      <c r="AV1354">
        <v>0</v>
      </c>
      <c r="AW1354">
        <v>0.27087186517842099</v>
      </c>
      <c r="AX1354">
        <v>0</v>
      </c>
      <c r="AY1354">
        <v>0</v>
      </c>
      <c r="AZ1354">
        <v>0</v>
      </c>
      <c r="BA1354">
        <v>0</v>
      </c>
      <c r="BB1354">
        <v>0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0.52674271721182497</v>
      </c>
      <c r="BK1354">
        <v>2.5130307694297499E-2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1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0.59079934986268701</v>
      </c>
      <c r="BX1354">
        <v>0</v>
      </c>
      <c r="BY1354">
        <v>0.468469633672629</v>
      </c>
      <c r="BZ1354">
        <v>0</v>
      </c>
      <c r="CA1354">
        <v>0</v>
      </c>
      <c r="CB1354">
        <v>0</v>
      </c>
      <c r="CC1354">
        <v>0</v>
      </c>
    </row>
    <row r="1355" spans="1:81" x14ac:dyDescent="0.45">
      <c r="A1355">
        <v>1</v>
      </c>
      <c r="B1355" t="s">
        <v>93</v>
      </c>
      <c r="C1355">
        <v>2049</v>
      </c>
      <c r="D1355" t="s">
        <v>89</v>
      </c>
      <c r="E1355" t="s">
        <v>302</v>
      </c>
      <c r="F1355" t="s">
        <v>85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0.17725510991545601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0.17725510991545601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0.17725510991545601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0</v>
      </c>
      <c r="AW1355">
        <v>0.27087186517842099</v>
      </c>
      <c r="AX1355">
        <v>0</v>
      </c>
      <c r="AY1355">
        <v>0</v>
      </c>
      <c r="AZ1355">
        <v>0</v>
      </c>
      <c r="BA1355">
        <v>0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0.52674271721182497</v>
      </c>
      <c r="BK1355">
        <v>2.5130307694297499E-2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1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1</v>
      </c>
      <c r="BX1355">
        <v>0</v>
      </c>
      <c r="BY1355">
        <v>0.59079934986268701</v>
      </c>
      <c r="BZ1355">
        <v>0.40920065013731299</v>
      </c>
      <c r="CA1355">
        <v>0</v>
      </c>
      <c r="CB1355">
        <v>0</v>
      </c>
      <c r="CC1355">
        <v>0</v>
      </c>
    </row>
    <row r="1356" spans="1:81" x14ac:dyDescent="0.45">
      <c r="A1356">
        <v>1</v>
      </c>
      <c r="B1356" t="s">
        <v>93</v>
      </c>
      <c r="C1356">
        <v>2049</v>
      </c>
      <c r="D1356" t="s">
        <v>89</v>
      </c>
      <c r="E1356" t="s">
        <v>302</v>
      </c>
      <c r="F1356" t="s">
        <v>86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-3.00476919850595E-3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-3.9941895146031201E-3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0</v>
      </c>
      <c r="AW1356">
        <v>-4.8150661081275398E-4</v>
      </c>
      <c r="AX1356">
        <v>0</v>
      </c>
      <c r="AY1356">
        <v>0</v>
      </c>
      <c r="AZ1356">
        <v>0</v>
      </c>
      <c r="BA1356">
        <v>0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3.8955147492676402E-3</v>
      </c>
      <c r="BK1356">
        <v>5.8018137614821602E-4</v>
      </c>
      <c r="BL1356">
        <v>0</v>
      </c>
      <c r="BM1356">
        <v>0</v>
      </c>
      <c r="BN1356">
        <v>0</v>
      </c>
      <c r="BO1356">
        <v>0</v>
      </c>
      <c r="BP1356">
        <v>0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 s="1">
        <v>-4.8404433423909799E-5</v>
      </c>
      <c r="BX1356">
        <v>0</v>
      </c>
      <c r="BY1356" s="1">
        <v>-1.54969998317767E-5</v>
      </c>
      <c r="BZ1356">
        <v>0</v>
      </c>
      <c r="CA1356">
        <v>0</v>
      </c>
      <c r="CB1356">
        <v>0</v>
      </c>
      <c r="CC1356">
        <v>0</v>
      </c>
    </row>
    <row r="1357" spans="1:81" x14ac:dyDescent="0.45">
      <c r="A1357">
        <v>1</v>
      </c>
      <c r="B1357" t="s">
        <v>93</v>
      </c>
      <c r="C1357">
        <v>2049</v>
      </c>
      <c r="D1357" t="s">
        <v>89</v>
      </c>
      <c r="E1357" t="s">
        <v>302</v>
      </c>
      <c r="F1357" t="s">
        <v>87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-3.9941895146031201E-3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-3.9941895146031201E-3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-3.9941895146031201E-3</v>
      </c>
      <c r="AQ1357">
        <v>0</v>
      </c>
      <c r="AR1357">
        <v>0</v>
      </c>
      <c r="AS1357">
        <v>0</v>
      </c>
      <c r="AT1357">
        <v>0</v>
      </c>
      <c r="AU1357">
        <v>0</v>
      </c>
      <c r="AV1357">
        <v>0</v>
      </c>
      <c r="AW1357">
        <v>-4.8150661081275398E-4</v>
      </c>
      <c r="AX1357">
        <v>0</v>
      </c>
      <c r="AY1357">
        <v>0</v>
      </c>
      <c r="AZ1357">
        <v>0</v>
      </c>
      <c r="BA1357">
        <v>0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3.8955147492676402E-3</v>
      </c>
      <c r="BK1357">
        <v>5.8018137614821602E-4</v>
      </c>
      <c r="BL1357">
        <v>0</v>
      </c>
      <c r="BM1357">
        <v>0</v>
      </c>
      <c r="BN1357">
        <v>0</v>
      </c>
      <c r="BO1357">
        <v>0</v>
      </c>
      <c r="BP1357">
        <v>0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BX1357">
        <v>0</v>
      </c>
      <c r="BY1357" s="1">
        <v>-4.8404433423909799E-5</v>
      </c>
      <c r="BZ1357" s="96" t="s">
        <v>505</v>
      </c>
      <c r="CA1357">
        <v>0</v>
      </c>
      <c r="CB1357">
        <v>0</v>
      </c>
      <c r="CC1357">
        <v>0</v>
      </c>
    </row>
    <row r="1358" spans="1:81" x14ac:dyDescent="0.45">
      <c r="A1358">
        <v>1</v>
      </c>
      <c r="B1358" t="s">
        <v>93</v>
      </c>
      <c r="C1358">
        <v>2049</v>
      </c>
      <c r="D1358" t="s">
        <v>90</v>
      </c>
      <c r="E1358" t="s">
        <v>302</v>
      </c>
      <c r="F1358" t="s">
        <v>84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0.286628686839837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0.286628686839837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3.5974580377316101E-2</v>
      </c>
      <c r="AR1358">
        <v>0</v>
      </c>
      <c r="AS1358">
        <v>0</v>
      </c>
      <c r="AT1358">
        <v>0</v>
      </c>
      <c r="AU1358">
        <v>0</v>
      </c>
      <c r="AV1358">
        <v>0</v>
      </c>
      <c r="AW1358">
        <v>0.446072556089948</v>
      </c>
      <c r="AX1358">
        <v>0</v>
      </c>
      <c r="AY1358">
        <v>0</v>
      </c>
      <c r="AZ1358">
        <v>0</v>
      </c>
      <c r="BA1358">
        <v>0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0.248631859192427</v>
      </c>
      <c r="BK1358">
        <v>1.86668978777879E-2</v>
      </c>
      <c r="BL1358">
        <v>0</v>
      </c>
      <c r="BM1358">
        <v>0</v>
      </c>
      <c r="BN1358">
        <v>0</v>
      </c>
      <c r="BO1358">
        <v>0</v>
      </c>
      <c r="BP1358">
        <v>0</v>
      </c>
      <c r="BQ1358">
        <v>0.267298757070215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1</v>
      </c>
      <c r="BX1358">
        <v>0</v>
      </c>
      <c r="BY1358">
        <v>0.732701242929785</v>
      </c>
      <c r="BZ1358">
        <v>0</v>
      </c>
      <c r="CA1358">
        <v>0</v>
      </c>
      <c r="CB1358">
        <v>0</v>
      </c>
      <c r="CC1358">
        <v>0</v>
      </c>
    </row>
    <row r="1359" spans="1:81" x14ac:dyDescent="0.45">
      <c r="A1359">
        <v>1</v>
      </c>
      <c r="B1359" t="s">
        <v>93</v>
      </c>
      <c r="C1359">
        <v>2049</v>
      </c>
      <c r="D1359" t="s">
        <v>90</v>
      </c>
      <c r="E1359" t="s">
        <v>302</v>
      </c>
      <c r="F1359" t="s">
        <v>85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0.286628686839837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0.286628686839837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0.25065410646252101</v>
      </c>
      <c r="AQ1359">
        <v>3.5974580377316101E-2</v>
      </c>
      <c r="AR1359">
        <v>0</v>
      </c>
      <c r="AS1359">
        <v>0</v>
      </c>
      <c r="AT1359">
        <v>0</v>
      </c>
      <c r="AU1359">
        <v>0</v>
      </c>
      <c r="AV1359">
        <v>0</v>
      </c>
      <c r="AW1359">
        <v>0.446072556089948</v>
      </c>
      <c r="AX1359">
        <v>0</v>
      </c>
      <c r="AY1359">
        <v>0</v>
      </c>
      <c r="AZ1359">
        <v>0</v>
      </c>
      <c r="BA1359">
        <v>0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0.248631859192427</v>
      </c>
      <c r="BK1359">
        <v>1.86668978777879E-2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1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1</v>
      </c>
      <c r="BX1359">
        <v>0</v>
      </c>
      <c r="BY1359">
        <v>1</v>
      </c>
      <c r="BZ1359">
        <v>0</v>
      </c>
      <c r="CA1359">
        <v>0</v>
      </c>
      <c r="CB1359">
        <v>0</v>
      </c>
      <c r="CC1359">
        <v>0</v>
      </c>
    </row>
    <row r="1360" spans="1:81" x14ac:dyDescent="0.45">
      <c r="A1360">
        <v>1</v>
      </c>
      <c r="B1360" t="s">
        <v>93</v>
      </c>
      <c r="C1360">
        <v>2049</v>
      </c>
      <c r="D1360" t="s">
        <v>90</v>
      </c>
      <c r="E1360" t="s">
        <v>302</v>
      </c>
      <c r="F1360" t="s">
        <v>86</v>
      </c>
      <c r="G1360">
        <v>0</v>
      </c>
      <c r="H1360">
        <v>0</v>
      </c>
      <c r="I1360">
        <v>0</v>
      </c>
      <c r="J1360">
        <v>0</v>
      </c>
      <c r="K1360">
        <v>0</v>
      </c>
      <c r="L1360" s="96" t="s">
        <v>506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 s="96" t="s">
        <v>506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 s="96" t="s">
        <v>507</v>
      </c>
      <c r="AR1360">
        <v>0</v>
      </c>
      <c r="AS1360">
        <v>0</v>
      </c>
      <c r="AT1360">
        <v>0</v>
      </c>
      <c r="AU1360">
        <v>0</v>
      </c>
      <c r="AV1360">
        <v>0</v>
      </c>
      <c r="AW1360" s="96" t="s">
        <v>508</v>
      </c>
      <c r="AX1360">
        <v>0</v>
      </c>
      <c r="AY1360">
        <v>0</v>
      </c>
      <c r="AZ1360">
        <v>0</v>
      </c>
      <c r="BA1360">
        <v>0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 s="1">
        <v>-4.2704414493915898E-5</v>
      </c>
      <c r="BK1360" s="96" t="s">
        <v>509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 s="1">
        <v>-1.7345802520107901E-5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BX1360">
        <v>0</v>
      </c>
      <c r="BY1360" s="96" t="s">
        <v>510</v>
      </c>
      <c r="BZ1360">
        <v>0</v>
      </c>
      <c r="CA1360">
        <v>0</v>
      </c>
      <c r="CB1360">
        <v>0</v>
      </c>
      <c r="CC1360">
        <v>0</v>
      </c>
    </row>
    <row r="1361" spans="1:81" x14ac:dyDescent="0.45">
      <c r="A1361">
        <v>1</v>
      </c>
      <c r="B1361" t="s">
        <v>93</v>
      </c>
      <c r="C1361">
        <v>2049</v>
      </c>
      <c r="D1361" t="s">
        <v>90</v>
      </c>
      <c r="E1361" t="s">
        <v>302</v>
      </c>
      <c r="F1361" t="s">
        <v>87</v>
      </c>
      <c r="G1361">
        <v>0</v>
      </c>
      <c r="H1361">
        <v>0</v>
      </c>
      <c r="I1361">
        <v>0</v>
      </c>
      <c r="J1361">
        <v>0</v>
      </c>
      <c r="K1361">
        <v>0</v>
      </c>
      <c r="L1361" s="96" t="s">
        <v>506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 s="96" t="s">
        <v>506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 s="96" t="s">
        <v>511</v>
      </c>
      <c r="AQ1361" s="96" t="s">
        <v>507</v>
      </c>
      <c r="AR1361">
        <v>0</v>
      </c>
      <c r="AS1361">
        <v>0</v>
      </c>
      <c r="AT1361">
        <v>0</v>
      </c>
      <c r="AU1361">
        <v>0</v>
      </c>
      <c r="AV1361">
        <v>0</v>
      </c>
      <c r="AW1361" s="96" t="s">
        <v>508</v>
      </c>
      <c r="AX1361">
        <v>0</v>
      </c>
      <c r="AY1361">
        <v>0</v>
      </c>
      <c r="AZ1361">
        <v>0</v>
      </c>
      <c r="BA1361">
        <v>0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 s="1">
        <v>-4.2704414493915898E-5</v>
      </c>
      <c r="BK1361" s="96" t="s">
        <v>509</v>
      </c>
      <c r="BL1361">
        <v>0</v>
      </c>
      <c r="BM1361">
        <v>0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BX1361">
        <v>0</v>
      </c>
      <c r="BY1361">
        <v>0</v>
      </c>
      <c r="BZ1361">
        <v>0</v>
      </c>
      <c r="CA1361">
        <v>0</v>
      </c>
      <c r="CB1361">
        <v>0</v>
      </c>
      <c r="CC1361">
        <v>0</v>
      </c>
    </row>
    <row r="1362" spans="1:81" x14ac:dyDescent="0.45">
      <c r="A1362">
        <v>1</v>
      </c>
      <c r="B1362" t="s">
        <v>93</v>
      </c>
      <c r="C1362">
        <v>2049</v>
      </c>
      <c r="D1362" t="s">
        <v>91</v>
      </c>
      <c r="E1362" t="s">
        <v>302</v>
      </c>
      <c r="F1362" t="s">
        <v>84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0</v>
      </c>
      <c r="AT1362">
        <v>0</v>
      </c>
      <c r="AU1362">
        <v>0</v>
      </c>
      <c r="AV1362">
        <v>0</v>
      </c>
      <c r="AW1362">
        <v>0</v>
      </c>
      <c r="AX1362">
        <v>0</v>
      </c>
      <c r="AY1362">
        <v>0</v>
      </c>
      <c r="AZ1362">
        <v>0</v>
      </c>
      <c r="BA1362">
        <v>0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0.99187404773997001</v>
      </c>
      <c r="BK1362">
        <v>8.1259522600304699E-3</v>
      </c>
      <c r="BL1362">
        <v>0</v>
      </c>
      <c r="BM1362">
        <v>0</v>
      </c>
      <c r="BN1362">
        <v>0</v>
      </c>
      <c r="BO1362">
        <v>0</v>
      </c>
      <c r="BP1362">
        <v>0</v>
      </c>
      <c r="BQ1362">
        <v>1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0.315111500992659</v>
      </c>
      <c r="BX1362">
        <v>0</v>
      </c>
      <c r="BY1362">
        <v>0</v>
      </c>
      <c r="BZ1362">
        <v>0</v>
      </c>
      <c r="CA1362">
        <v>0</v>
      </c>
      <c r="CB1362">
        <v>0</v>
      </c>
      <c r="CC1362">
        <v>0</v>
      </c>
    </row>
    <row r="1363" spans="1:81" x14ac:dyDescent="0.45">
      <c r="A1363">
        <v>1</v>
      </c>
      <c r="B1363" t="s">
        <v>93</v>
      </c>
      <c r="C1363">
        <v>2049</v>
      </c>
      <c r="D1363" t="s">
        <v>91</v>
      </c>
      <c r="E1363" t="s">
        <v>302</v>
      </c>
      <c r="F1363" t="s">
        <v>85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0</v>
      </c>
      <c r="AW1363">
        <v>0</v>
      </c>
      <c r="AX1363">
        <v>0</v>
      </c>
      <c r="AY1363">
        <v>0</v>
      </c>
      <c r="AZ1363">
        <v>0</v>
      </c>
      <c r="BA1363">
        <v>0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0.99187404773997001</v>
      </c>
      <c r="BK1363">
        <v>8.1259522600304699E-3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1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1</v>
      </c>
      <c r="BX1363">
        <v>0</v>
      </c>
      <c r="BY1363">
        <v>1</v>
      </c>
      <c r="BZ1363">
        <v>0</v>
      </c>
      <c r="CA1363">
        <v>0</v>
      </c>
      <c r="CB1363">
        <v>0</v>
      </c>
      <c r="CC1363">
        <v>0</v>
      </c>
    </row>
    <row r="1364" spans="1:81" x14ac:dyDescent="0.45">
      <c r="A1364">
        <v>1</v>
      </c>
      <c r="B1364" t="s">
        <v>93</v>
      </c>
      <c r="C1364">
        <v>2049</v>
      </c>
      <c r="D1364" t="s">
        <v>91</v>
      </c>
      <c r="E1364" t="s">
        <v>302</v>
      </c>
      <c r="F1364" t="s">
        <v>86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0</v>
      </c>
      <c r="AW1364">
        <v>0</v>
      </c>
      <c r="AX1364">
        <v>0</v>
      </c>
      <c r="AY1364">
        <v>0</v>
      </c>
      <c r="AZ1364">
        <v>0</v>
      </c>
      <c r="BA1364">
        <v>0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-1.37772918478052E-4</v>
      </c>
      <c r="BK1364">
        <v>1.37772918478087E-4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 s="1">
        <v>-2.9100198641773799E-5</v>
      </c>
      <c r="BX1364">
        <v>0</v>
      </c>
      <c r="BY1364">
        <v>0</v>
      </c>
      <c r="BZ1364">
        <v>0</v>
      </c>
      <c r="CA1364">
        <v>0</v>
      </c>
      <c r="CB1364">
        <v>0</v>
      </c>
      <c r="CC1364">
        <v>0</v>
      </c>
    </row>
    <row r="1365" spans="1:81" x14ac:dyDescent="0.45">
      <c r="A1365">
        <v>1</v>
      </c>
      <c r="B1365" t="s">
        <v>93</v>
      </c>
      <c r="C1365">
        <v>2049</v>
      </c>
      <c r="D1365" t="s">
        <v>91</v>
      </c>
      <c r="E1365" t="s">
        <v>302</v>
      </c>
      <c r="F1365" t="s">
        <v>87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0</v>
      </c>
      <c r="AW1365">
        <v>0</v>
      </c>
      <c r="AX1365">
        <v>0</v>
      </c>
      <c r="AY1365">
        <v>0</v>
      </c>
      <c r="AZ1365">
        <v>0</v>
      </c>
      <c r="BA1365">
        <v>0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-1.37772918478052E-4</v>
      </c>
      <c r="BK1365">
        <v>1.37772918478087E-4</v>
      </c>
      <c r="BL1365">
        <v>0</v>
      </c>
      <c r="BM1365">
        <v>0</v>
      </c>
      <c r="BN1365">
        <v>0</v>
      </c>
      <c r="BO1365">
        <v>0</v>
      </c>
      <c r="BP1365">
        <v>0</v>
      </c>
      <c r="BQ1365">
        <v>0</v>
      </c>
      <c r="BR1365">
        <v>0</v>
      </c>
      <c r="BS1365">
        <v>0</v>
      </c>
      <c r="BT1365">
        <v>0</v>
      </c>
      <c r="BU1365">
        <v>0</v>
      </c>
      <c r="BV1365">
        <v>0</v>
      </c>
      <c r="BW1365">
        <v>0</v>
      </c>
      <c r="BX1365">
        <v>0</v>
      </c>
      <c r="BY1365">
        <v>0</v>
      </c>
      <c r="BZ1365">
        <v>0</v>
      </c>
      <c r="CA1365">
        <v>0</v>
      </c>
      <c r="CB1365">
        <v>0</v>
      </c>
      <c r="CC1365">
        <v>0</v>
      </c>
    </row>
    <row r="1366" spans="1:81" x14ac:dyDescent="0.45">
      <c r="A1366">
        <v>1</v>
      </c>
      <c r="B1366" t="s">
        <v>93</v>
      </c>
      <c r="C1366">
        <v>2049</v>
      </c>
      <c r="D1366" t="s">
        <v>92</v>
      </c>
      <c r="E1366" t="s">
        <v>302</v>
      </c>
      <c r="F1366" t="s">
        <v>84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0.163005143246233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0.163005143246233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1.1814977139731999E-2</v>
      </c>
      <c r="AR1366">
        <v>0</v>
      </c>
      <c r="AS1366">
        <v>0</v>
      </c>
      <c r="AT1366">
        <v>0</v>
      </c>
      <c r="AU1366">
        <v>0</v>
      </c>
      <c r="AV1366">
        <v>0</v>
      </c>
      <c r="AW1366">
        <v>0.36111183231392502</v>
      </c>
      <c r="AX1366">
        <v>0</v>
      </c>
      <c r="AY1366">
        <v>0</v>
      </c>
      <c r="AZ1366">
        <v>0</v>
      </c>
      <c r="BA1366">
        <v>0</v>
      </c>
      <c r="BB1366">
        <v>0</v>
      </c>
      <c r="BC1366">
        <v>0</v>
      </c>
      <c r="BD1366">
        <v>0</v>
      </c>
      <c r="BE1366">
        <v>2.5527787851352601E-3</v>
      </c>
      <c r="BF1366">
        <v>0</v>
      </c>
      <c r="BG1366">
        <v>0</v>
      </c>
      <c r="BH1366">
        <v>0</v>
      </c>
      <c r="BI1366">
        <v>0</v>
      </c>
      <c r="BJ1366">
        <v>0.45559647334615899</v>
      </c>
      <c r="BK1366">
        <v>1.7733772308547901E-2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0.75936207331198802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0.73098753510280201</v>
      </c>
      <c r="BX1366">
        <v>0</v>
      </c>
      <c r="BY1366">
        <v>0.65672244309640004</v>
      </c>
      <c r="BZ1366">
        <v>0</v>
      </c>
      <c r="CA1366">
        <v>0</v>
      </c>
      <c r="CB1366">
        <v>0</v>
      </c>
      <c r="CC1366">
        <v>0</v>
      </c>
    </row>
    <row r="1367" spans="1:81" x14ac:dyDescent="0.45">
      <c r="A1367">
        <v>1</v>
      </c>
      <c r="B1367" t="s">
        <v>93</v>
      </c>
      <c r="C1367">
        <v>2049</v>
      </c>
      <c r="D1367" t="s">
        <v>92</v>
      </c>
      <c r="E1367" t="s">
        <v>302</v>
      </c>
      <c r="F1367" t="s">
        <v>85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0.163005143246233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0.163005143246233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0.15119016610650099</v>
      </c>
      <c r="AQ1367">
        <v>1.1814977139731999E-2</v>
      </c>
      <c r="AR1367">
        <v>0</v>
      </c>
      <c r="AS1367">
        <v>0</v>
      </c>
      <c r="AT1367">
        <v>0</v>
      </c>
      <c r="AU1367">
        <v>0</v>
      </c>
      <c r="AV1367">
        <v>0</v>
      </c>
      <c r="AW1367">
        <v>0.36111183231392502</v>
      </c>
      <c r="AX1367">
        <v>0</v>
      </c>
      <c r="AY1367">
        <v>0</v>
      </c>
      <c r="AZ1367">
        <v>0</v>
      </c>
      <c r="BA1367">
        <v>0</v>
      </c>
      <c r="BB1367">
        <v>0</v>
      </c>
      <c r="BC1367">
        <v>0</v>
      </c>
      <c r="BD1367">
        <v>0</v>
      </c>
      <c r="BE1367">
        <v>2.5527787851352601E-3</v>
      </c>
      <c r="BF1367">
        <v>0</v>
      </c>
      <c r="BG1367">
        <v>0</v>
      </c>
      <c r="BH1367">
        <v>0</v>
      </c>
      <c r="BI1367">
        <v>0</v>
      </c>
      <c r="BJ1367">
        <v>0.45559647334615899</v>
      </c>
      <c r="BK1367">
        <v>1.7733772308547901E-2</v>
      </c>
      <c r="BL1367">
        <v>0</v>
      </c>
      <c r="BM1367">
        <v>0</v>
      </c>
      <c r="BN1367">
        <v>0</v>
      </c>
      <c r="BO1367">
        <v>0</v>
      </c>
      <c r="BP1367">
        <v>0</v>
      </c>
      <c r="BQ1367">
        <v>1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1</v>
      </c>
      <c r="BX1367">
        <v>0</v>
      </c>
      <c r="BY1367">
        <v>0.84101330577314903</v>
      </c>
      <c r="BZ1367">
        <v>0.15898669422685099</v>
      </c>
      <c r="CA1367">
        <v>0</v>
      </c>
      <c r="CB1367">
        <v>0</v>
      </c>
      <c r="CC1367">
        <v>0</v>
      </c>
    </row>
    <row r="1368" spans="1:81" x14ac:dyDescent="0.45">
      <c r="A1368">
        <v>1</v>
      </c>
      <c r="B1368" t="s">
        <v>93</v>
      </c>
      <c r="C1368">
        <v>2049</v>
      </c>
      <c r="D1368" t="s">
        <v>92</v>
      </c>
      <c r="E1368" t="s">
        <v>302</v>
      </c>
      <c r="F1368" t="s">
        <v>86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-1.1623483827027099E-3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-1.5467724250345901E-3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 s="96" t="s">
        <v>512</v>
      </c>
      <c r="AR1368">
        <v>0</v>
      </c>
      <c r="AS1368">
        <v>0</v>
      </c>
      <c r="AT1368">
        <v>0</v>
      </c>
      <c r="AU1368">
        <v>0</v>
      </c>
      <c r="AV1368">
        <v>0</v>
      </c>
      <c r="AW1368">
        <v>-1.8981576805887599E-4</v>
      </c>
      <c r="AX1368">
        <v>0</v>
      </c>
      <c r="AY1368">
        <v>0</v>
      </c>
      <c r="AZ1368">
        <v>0</v>
      </c>
      <c r="BA1368">
        <v>0</v>
      </c>
      <c r="BB1368">
        <v>0</v>
      </c>
      <c r="BC1368">
        <v>0</v>
      </c>
      <c r="BD1368">
        <v>0</v>
      </c>
      <c r="BE1368">
        <v>-2.1440429953686099E-4</v>
      </c>
      <c r="BF1368">
        <v>0</v>
      </c>
      <c r="BG1368">
        <v>0</v>
      </c>
      <c r="BH1368">
        <v>0</v>
      </c>
      <c r="BI1368">
        <v>0</v>
      </c>
      <c r="BJ1368">
        <v>1.7055827721692001E-3</v>
      </c>
      <c r="BK1368">
        <v>2.4540972046116499E-4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 s="1">
        <v>-7.7392666351094908E-6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 s="1">
        <v>-1.9488383078081199E-5</v>
      </c>
      <c r="BX1368">
        <v>0</v>
      </c>
      <c r="BY1368" s="1">
        <v>-1.12502873295117E-6</v>
      </c>
      <c r="BZ1368">
        <v>0</v>
      </c>
      <c r="CA1368">
        <v>0</v>
      </c>
      <c r="CB1368">
        <v>0</v>
      </c>
      <c r="CC1368">
        <v>0</v>
      </c>
    </row>
    <row r="1369" spans="1:81" x14ac:dyDescent="0.45">
      <c r="A1369">
        <v>1</v>
      </c>
      <c r="B1369" t="s">
        <v>93</v>
      </c>
      <c r="C1369">
        <v>2049</v>
      </c>
      <c r="D1369" t="s">
        <v>92</v>
      </c>
      <c r="E1369" t="s">
        <v>302</v>
      </c>
      <c r="F1369" t="s">
        <v>87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-1.5467724250345901E-3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-1.5467724250345901E-3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-1.55096994610851E-3</v>
      </c>
      <c r="AQ1369" s="96" t="s">
        <v>512</v>
      </c>
      <c r="AR1369">
        <v>0</v>
      </c>
      <c r="AS1369">
        <v>0</v>
      </c>
      <c r="AT1369">
        <v>0</v>
      </c>
      <c r="AU1369">
        <v>0</v>
      </c>
      <c r="AV1369">
        <v>0</v>
      </c>
      <c r="AW1369">
        <v>-1.8981576805887599E-4</v>
      </c>
      <c r="AX1369">
        <v>0</v>
      </c>
      <c r="AY1369">
        <v>0</v>
      </c>
      <c r="AZ1369">
        <v>0</v>
      </c>
      <c r="BA1369">
        <v>0</v>
      </c>
      <c r="BB1369">
        <v>0</v>
      </c>
      <c r="BC1369">
        <v>0</v>
      </c>
      <c r="BD1369">
        <v>0</v>
      </c>
      <c r="BE1369">
        <v>-2.1440429953686099E-4</v>
      </c>
      <c r="BF1369">
        <v>0</v>
      </c>
      <c r="BG1369">
        <v>0</v>
      </c>
      <c r="BH1369">
        <v>0</v>
      </c>
      <c r="BI1369">
        <v>0</v>
      </c>
      <c r="BJ1369">
        <v>1.7055827721692001E-3</v>
      </c>
      <c r="BK1369">
        <v>2.4540972046116499E-4</v>
      </c>
      <c r="BL1369">
        <v>0</v>
      </c>
      <c r="BM1369">
        <v>0</v>
      </c>
      <c r="BN1369">
        <v>0</v>
      </c>
      <c r="BO1369">
        <v>0</v>
      </c>
      <c r="BP1369">
        <v>0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BX1369">
        <v>0</v>
      </c>
      <c r="BY1369" s="1">
        <v>-1.6883658288224801E-5</v>
      </c>
      <c r="BZ1369" s="96" t="s">
        <v>513</v>
      </c>
      <c r="CA1369">
        <v>0</v>
      </c>
      <c r="CB1369">
        <v>0</v>
      </c>
      <c r="CC1369">
        <v>0</v>
      </c>
    </row>
    <row r="1370" spans="1:81" x14ac:dyDescent="0.45">
      <c r="A1370">
        <v>1</v>
      </c>
      <c r="B1370" t="s">
        <v>93</v>
      </c>
      <c r="C1370">
        <v>2050</v>
      </c>
      <c r="D1370" t="s">
        <v>82</v>
      </c>
      <c r="E1370" t="s">
        <v>302</v>
      </c>
      <c r="F1370" t="s">
        <v>84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0</v>
      </c>
      <c r="AT1370">
        <v>0</v>
      </c>
      <c r="AU1370">
        <v>0</v>
      </c>
      <c r="AV1370">
        <v>0</v>
      </c>
      <c r="AW1370">
        <v>0</v>
      </c>
      <c r="AX1370">
        <v>0</v>
      </c>
      <c r="AY1370">
        <v>0</v>
      </c>
      <c r="AZ1370">
        <v>0</v>
      </c>
      <c r="BA1370">
        <v>0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0.98284241333941902</v>
      </c>
      <c r="BK1370">
        <v>1.7157586660580499E-2</v>
      </c>
      <c r="BL1370">
        <v>0</v>
      </c>
      <c r="BM1370">
        <v>0</v>
      </c>
      <c r="BN1370">
        <v>0</v>
      </c>
      <c r="BO1370">
        <v>0</v>
      </c>
      <c r="BP1370">
        <v>0</v>
      </c>
      <c r="BQ1370">
        <v>1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BX1370">
        <v>0</v>
      </c>
      <c r="BY1370">
        <v>0</v>
      </c>
      <c r="BZ1370">
        <v>0</v>
      </c>
      <c r="CA1370">
        <v>0</v>
      </c>
      <c r="CB1370">
        <v>0</v>
      </c>
      <c r="CC1370">
        <v>0</v>
      </c>
    </row>
    <row r="1371" spans="1:81" x14ac:dyDescent="0.45">
      <c r="A1371">
        <v>1</v>
      </c>
      <c r="B1371" t="s">
        <v>93</v>
      </c>
      <c r="C1371">
        <v>2050</v>
      </c>
      <c r="D1371" t="s">
        <v>82</v>
      </c>
      <c r="E1371" t="s">
        <v>302</v>
      </c>
      <c r="F1371" t="s">
        <v>85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0</v>
      </c>
      <c r="AW1371">
        <v>0</v>
      </c>
      <c r="AX1371">
        <v>0</v>
      </c>
      <c r="AY1371">
        <v>0</v>
      </c>
      <c r="AZ1371">
        <v>0</v>
      </c>
      <c r="BA1371">
        <v>0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0.98284241333941902</v>
      </c>
      <c r="BK1371">
        <v>1.7157586660580499E-2</v>
      </c>
      <c r="BL1371">
        <v>0</v>
      </c>
      <c r="BM1371">
        <v>0</v>
      </c>
      <c r="BN1371">
        <v>0</v>
      </c>
      <c r="BO1371">
        <v>0</v>
      </c>
      <c r="BP1371">
        <v>0</v>
      </c>
      <c r="BQ1371">
        <v>1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1</v>
      </c>
      <c r="BX1371">
        <v>0</v>
      </c>
      <c r="BY1371">
        <v>1</v>
      </c>
      <c r="BZ1371">
        <v>0</v>
      </c>
      <c r="CA1371">
        <v>0</v>
      </c>
      <c r="CB1371">
        <v>0</v>
      </c>
      <c r="CC1371">
        <v>0</v>
      </c>
    </row>
    <row r="1372" spans="1:81" x14ac:dyDescent="0.45">
      <c r="A1372">
        <v>1</v>
      </c>
      <c r="B1372" t="s">
        <v>93</v>
      </c>
      <c r="C1372">
        <v>2050</v>
      </c>
      <c r="D1372" t="s">
        <v>82</v>
      </c>
      <c r="E1372" t="s">
        <v>302</v>
      </c>
      <c r="F1372" t="s">
        <v>86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0</v>
      </c>
      <c r="AW1372">
        <v>0</v>
      </c>
      <c r="AX1372">
        <v>0</v>
      </c>
      <c r="AY1372">
        <v>0</v>
      </c>
      <c r="AZ1372">
        <v>0</v>
      </c>
      <c r="BA1372">
        <v>0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 s="1">
        <v>-5.3242103360218201E-5</v>
      </c>
      <c r="BK1372" s="96" t="s">
        <v>514</v>
      </c>
      <c r="BL1372">
        <v>0</v>
      </c>
      <c r="BM1372">
        <v>0</v>
      </c>
      <c r="BN1372">
        <v>0</v>
      </c>
      <c r="BO1372">
        <v>0</v>
      </c>
      <c r="BP1372">
        <v>0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BX1372">
        <v>0</v>
      </c>
      <c r="BY1372">
        <v>0</v>
      </c>
      <c r="BZ1372">
        <v>0</v>
      </c>
      <c r="CA1372">
        <v>0</v>
      </c>
      <c r="CB1372">
        <v>0</v>
      </c>
      <c r="CC1372">
        <v>0</v>
      </c>
    </row>
    <row r="1373" spans="1:81" x14ac:dyDescent="0.45">
      <c r="A1373">
        <v>1</v>
      </c>
      <c r="B1373" t="s">
        <v>93</v>
      </c>
      <c r="C1373">
        <v>2050</v>
      </c>
      <c r="D1373" t="s">
        <v>82</v>
      </c>
      <c r="E1373" t="s">
        <v>302</v>
      </c>
      <c r="F1373" t="s">
        <v>87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  <c r="AU1373">
        <v>0</v>
      </c>
      <c r="AV1373">
        <v>0</v>
      </c>
      <c r="AW1373">
        <v>0</v>
      </c>
      <c r="AX1373">
        <v>0</v>
      </c>
      <c r="AY1373">
        <v>0</v>
      </c>
      <c r="AZ1373">
        <v>0</v>
      </c>
      <c r="BA1373">
        <v>0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 s="1">
        <v>-5.3242103360218201E-5</v>
      </c>
      <c r="BK1373" s="96" t="s">
        <v>514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BX1373">
        <v>0</v>
      </c>
      <c r="BY1373">
        <v>0</v>
      </c>
      <c r="BZ1373">
        <v>0</v>
      </c>
      <c r="CA1373">
        <v>0</v>
      </c>
      <c r="CB1373">
        <v>0</v>
      </c>
      <c r="CC1373">
        <v>0</v>
      </c>
    </row>
    <row r="1374" spans="1:81" x14ac:dyDescent="0.45">
      <c r="A1374">
        <v>1</v>
      </c>
      <c r="B1374" t="s">
        <v>93</v>
      </c>
      <c r="C1374">
        <v>2050</v>
      </c>
      <c r="D1374" t="s">
        <v>88</v>
      </c>
      <c r="E1374" t="s">
        <v>302</v>
      </c>
      <c r="F1374" t="s">
        <v>84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0</v>
      </c>
      <c r="AT1374">
        <v>0</v>
      </c>
      <c r="AU1374">
        <v>0</v>
      </c>
      <c r="AV1374">
        <v>0</v>
      </c>
      <c r="AW1374">
        <v>0.467255303568965</v>
      </c>
      <c r="AX1374">
        <v>0</v>
      </c>
      <c r="AY1374">
        <v>0</v>
      </c>
      <c r="AZ1374">
        <v>0</v>
      </c>
      <c r="BA1374">
        <v>0</v>
      </c>
      <c r="BB1374">
        <v>0</v>
      </c>
      <c r="BC1374">
        <v>0</v>
      </c>
      <c r="BD1374">
        <v>0</v>
      </c>
      <c r="BE1374">
        <v>1.0902517625501E-2</v>
      </c>
      <c r="BF1374">
        <v>0</v>
      </c>
      <c r="BG1374">
        <v>0</v>
      </c>
      <c r="BH1374">
        <v>0</v>
      </c>
      <c r="BI1374">
        <v>0</v>
      </c>
      <c r="BJ1374">
        <v>0.51688616738654403</v>
      </c>
      <c r="BK1374">
        <v>4.9560114189899102E-3</v>
      </c>
      <c r="BL1374">
        <v>0</v>
      </c>
      <c r="BM1374">
        <v>0</v>
      </c>
      <c r="BN1374">
        <v>0</v>
      </c>
      <c r="BO1374">
        <v>0</v>
      </c>
      <c r="BP1374">
        <v>0</v>
      </c>
      <c r="BQ1374">
        <v>1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0.71474457615666798</v>
      </c>
      <c r="BX1374">
        <v>0</v>
      </c>
      <c r="BY1374">
        <v>1</v>
      </c>
      <c r="BZ1374">
        <v>0</v>
      </c>
      <c r="CA1374">
        <v>0</v>
      </c>
      <c r="CB1374">
        <v>0</v>
      </c>
      <c r="CC1374">
        <v>0</v>
      </c>
    </row>
    <row r="1375" spans="1:81" x14ac:dyDescent="0.45">
      <c r="A1375">
        <v>1</v>
      </c>
      <c r="B1375" t="s">
        <v>93</v>
      </c>
      <c r="C1375">
        <v>2050</v>
      </c>
      <c r="D1375" t="s">
        <v>88</v>
      </c>
      <c r="E1375" t="s">
        <v>302</v>
      </c>
      <c r="F1375" t="s">
        <v>85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0</v>
      </c>
      <c r="AW1375">
        <v>0.467255303568965</v>
      </c>
      <c r="AX1375">
        <v>0</v>
      </c>
      <c r="AY1375">
        <v>0</v>
      </c>
      <c r="AZ1375">
        <v>0</v>
      </c>
      <c r="BA1375">
        <v>0</v>
      </c>
      <c r="BB1375">
        <v>0</v>
      </c>
      <c r="BC1375">
        <v>0</v>
      </c>
      <c r="BD1375">
        <v>0</v>
      </c>
      <c r="BE1375">
        <v>1.0902517625501E-2</v>
      </c>
      <c r="BF1375">
        <v>0</v>
      </c>
      <c r="BG1375">
        <v>0</v>
      </c>
      <c r="BH1375">
        <v>0</v>
      </c>
      <c r="BI1375">
        <v>0</v>
      </c>
      <c r="BJ1375">
        <v>0.51688616738654403</v>
      </c>
      <c r="BK1375">
        <v>4.9560114189899102E-3</v>
      </c>
      <c r="BL1375">
        <v>0</v>
      </c>
      <c r="BM1375">
        <v>0</v>
      </c>
      <c r="BN1375">
        <v>0</v>
      </c>
      <c r="BO1375">
        <v>0</v>
      </c>
      <c r="BP1375">
        <v>0</v>
      </c>
      <c r="BQ1375">
        <v>1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1</v>
      </c>
      <c r="BX1375">
        <v>0</v>
      </c>
      <c r="BY1375">
        <v>1</v>
      </c>
      <c r="BZ1375">
        <v>0</v>
      </c>
      <c r="CA1375">
        <v>0</v>
      </c>
      <c r="CB1375">
        <v>0</v>
      </c>
      <c r="CC1375">
        <v>0</v>
      </c>
    </row>
    <row r="1376" spans="1:81" x14ac:dyDescent="0.45">
      <c r="A1376">
        <v>1</v>
      </c>
      <c r="B1376" t="s">
        <v>93</v>
      </c>
      <c r="C1376">
        <v>2050</v>
      </c>
      <c r="D1376" t="s">
        <v>88</v>
      </c>
      <c r="E1376" t="s">
        <v>302</v>
      </c>
      <c r="F1376" t="s">
        <v>86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0</v>
      </c>
      <c r="AW1376" s="1">
        <v>-1.41499255360555E-5</v>
      </c>
      <c r="AX1376">
        <v>0</v>
      </c>
      <c r="AY1376">
        <v>0</v>
      </c>
      <c r="AZ1376">
        <v>0</v>
      </c>
      <c r="BA1376">
        <v>0</v>
      </c>
      <c r="BB1376">
        <v>0</v>
      </c>
      <c r="BC1376">
        <v>0</v>
      </c>
      <c r="BD1376">
        <v>0</v>
      </c>
      <c r="BE1376">
        <v>-9.0913271568908395E-4</v>
      </c>
      <c r="BF1376">
        <v>0</v>
      </c>
      <c r="BG1376">
        <v>0</v>
      </c>
      <c r="BH1376">
        <v>0</v>
      </c>
      <c r="BI1376">
        <v>0</v>
      </c>
      <c r="BJ1376">
        <v>8.9144530876905702E-4</v>
      </c>
      <c r="BK1376" s="96" t="s">
        <v>515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BX1376">
        <v>0</v>
      </c>
      <c r="BY1376">
        <v>0</v>
      </c>
      <c r="BZ1376">
        <v>0</v>
      </c>
      <c r="CA1376">
        <v>0</v>
      </c>
      <c r="CB1376">
        <v>0</v>
      </c>
      <c r="CC1376">
        <v>0</v>
      </c>
    </row>
    <row r="1377" spans="1:81" x14ac:dyDescent="0.45">
      <c r="A1377">
        <v>1</v>
      </c>
      <c r="B1377" t="s">
        <v>93</v>
      </c>
      <c r="C1377">
        <v>2050</v>
      </c>
      <c r="D1377" t="s">
        <v>88</v>
      </c>
      <c r="E1377" t="s">
        <v>302</v>
      </c>
      <c r="F1377" t="s">
        <v>87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0</v>
      </c>
      <c r="AW1377" s="1">
        <v>-1.41499255360555E-5</v>
      </c>
      <c r="AX1377">
        <v>0</v>
      </c>
      <c r="AY1377">
        <v>0</v>
      </c>
      <c r="AZ1377">
        <v>0</v>
      </c>
      <c r="BA1377">
        <v>0</v>
      </c>
      <c r="BB1377">
        <v>0</v>
      </c>
      <c r="BC1377">
        <v>0</v>
      </c>
      <c r="BD1377">
        <v>0</v>
      </c>
      <c r="BE1377">
        <v>-9.0913271568908395E-4</v>
      </c>
      <c r="BF1377">
        <v>0</v>
      </c>
      <c r="BG1377">
        <v>0</v>
      </c>
      <c r="BH1377">
        <v>0</v>
      </c>
      <c r="BI1377">
        <v>0</v>
      </c>
      <c r="BJ1377">
        <v>8.9144530876905702E-4</v>
      </c>
      <c r="BK1377" s="96" t="s">
        <v>515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BX1377">
        <v>0</v>
      </c>
      <c r="BY1377">
        <v>0</v>
      </c>
      <c r="BZ1377">
        <v>0</v>
      </c>
      <c r="CA1377">
        <v>0</v>
      </c>
      <c r="CB1377">
        <v>0</v>
      </c>
      <c r="CC1377">
        <v>0</v>
      </c>
    </row>
    <row r="1378" spans="1:81" x14ac:dyDescent="0.45">
      <c r="A1378">
        <v>1</v>
      </c>
      <c r="B1378" t="s">
        <v>93</v>
      </c>
      <c r="C1378">
        <v>2050</v>
      </c>
      <c r="D1378" t="s">
        <v>89</v>
      </c>
      <c r="E1378" t="s">
        <v>302</v>
      </c>
      <c r="F1378" t="s">
        <v>84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0.177259299991048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0.177259299991048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  <c r="AS1378">
        <v>0</v>
      </c>
      <c r="AT1378">
        <v>0</v>
      </c>
      <c r="AU1378">
        <v>0</v>
      </c>
      <c r="AV1378">
        <v>0</v>
      </c>
      <c r="AW1378">
        <v>0.27087516038142001</v>
      </c>
      <c r="AX1378">
        <v>0</v>
      </c>
      <c r="AY1378">
        <v>0</v>
      </c>
      <c r="AZ1378">
        <v>0</v>
      </c>
      <c r="BA1378">
        <v>0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0.52673947237176899</v>
      </c>
      <c r="BK1378">
        <v>2.5126067255762E-2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1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0.59078973729416795</v>
      </c>
      <c r="BX1378">
        <v>0</v>
      </c>
      <c r="BY1378">
        <v>0.46845867594214802</v>
      </c>
      <c r="BZ1378">
        <v>0</v>
      </c>
      <c r="CA1378">
        <v>0</v>
      </c>
      <c r="CB1378">
        <v>0</v>
      </c>
      <c r="CC1378">
        <v>0</v>
      </c>
    </row>
    <row r="1379" spans="1:81" x14ac:dyDescent="0.45">
      <c r="A1379">
        <v>1</v>
      </c>
      <c r="B1379" t="s">
        <v>93</v>
      </c>
      <c r="C1379">
        <v>2050</v>
      </c>
      <c r="D1379" t="s">
        <v>89</v>
      </c>
      <c r="E1379" t="s">
        <v>302</v>
      </c>
      <c r="F1379" t="s">
        <v>85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0.177259299991048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0.177259299991048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0.177259299991048</v>
      </c>
      <c r="AQ1379">
        <v>0</v>
      </c>
      <c r="AR1379">
        <v>0</v>
      </c>
      <c r="AS1379">
        <v>0</v>
      </c>
      <c r="AT1379">
        <v>0</v>
      </c>
      <c r="AU1379">
        <v>0</v>
      </c>
      <c r="AV1379">
        <v>0</v>
      </c>
      <c r="AW1379">
        <v>0.27087516038142001</v>
      </c>
      <c r="AX1379">
        <v>0</v>
      </c>
      <c r="AY1379">
        <v>0</v>
      </c>
      <c r="AZ1379">
        <v>0</v>
      </c>
      <c r="BA1379">
        <v>0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0.52673947237176899</v>
      </c>
      <c r="BK1379">
        <v>2.5126067255762E-2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1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1</v>
      </c>
      <c r="BX1379">
        <v>0</v>
      </c>
      <c r="BY1379">
        <v>0.59078973729416795</v>
      </c>
      <c r="BZ1379">
        <v>0.409210262705832</v>
      </c>
      <c r="CA1379">
        <v>0</v>
      </c>
      <c r="CB1379">
        <v>0</v>
      </c>
      <c r="CC1379">
        <v>0</v>
      </c>
    </row>
    <row r="1380" spans="1:81" x14ac:dyDescent="0.45">
      <c r="A1380">
        <v>1</v>
      </c>
      <c r="B1380" t="s">
        <v>93</v>
      </c>
      <c r="C1380">
        <v>2050</v>
      </c>
      <c r="D1380" t="s">
        <v>89</v>
      </c>
      <c r="E1380" t="s">
        <v>302</v>
      </c>
      <c r="F1380" t="s">
        <v>86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-2.3501261257826999E-3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-3.3390286783874E-3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0</v>
      </c>
      <c r="AT1380">
        <v>0</v>
      </c>
      <c r="AU1380">
        <v>0</v>
      </c>
      <c r="AV1380">
        <v>0</v>
      </c>
      <c r="AW1380" s="1">
        <v>-1.1676345227251699E-5</v>
      </c>
      <c r="AX1380">
        <v>0</v>
      </c>
      <c r="AY1380">
        <v>0</v>
      </c>
      <c r="AZ1380">
        <v>0</v>
      </c>
      <c r="BA1380">
        <v>0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2.7809636538688202E-3</v>
      </c>
      <c r="BK1380">
        <v>5.69741369745812E-4</v>
      </c>
      <c r="BL1380">
        <v>0</v>
      </c>
      <c r="BM1380">
        <v>0</v>
      </c>
      <c r="BN1380">
        <v>0</v>
      </c>
      <c r="BO1380">
        <v>0</v>
      </c>
      <c r="BP1380">
        <v>0</v>
      </c>
      <c r="BQ1380">
        <v>0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 s="1">
        <v>-4.7569054628771001E-5</v>
      </c>
      <c r="BX1380">
        <v>0</v>
      </c>
      <c r="BY1380" s="1">
        <v>-6.2020328187029098E-6</v>
      </c>
      <c r="BZ1380">
        <v>0</v>
      </c>
      <c r="CA1380">
        <v>0</v>
      </c>
      <c r="CB1380">
        <v>0</v>
      </c>
      <c r="CC1380">
        <v>0</v>
      </c>
    </row>
    <row r="1381" spans="1:81" x14ac:dyDescent="0.45">
      <c r="A1381">
        <v>1</v>
      </c>
      <c r="B1381" t="s">
        <v>93</v>
      </c>
      <c r="C1381">
        <v>2050</v>
      </c>
      <c r="D1381" t="s">
        <v>89</v>
      </c>
      <c r="E1381" t="s">
        <v>302</v>
      </c>
      <c r="F1381" t="s">
        <v>87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-3.3390286783874E-3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-3.3390286783874E-3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-3.3390286783874E-3</v>
      </c>
      <c r="AQ1381">
        <v>0</v>
      </c>
      <c r="AR1381">
        <v>0</v>
      </c>
      <c r="AS1381">
        <v>0</v>
      </c>
      <c r="AT1381">
        <v>0</v>
      </c>
      <c r="AU1381">
        <v>0</v>
      </c>
      <c r="AV1381">
        <v>0</v>
      </c>
      <c r="AW1381" s="1">
        <v>-1.1676345227251699E-5</v>
      </c>
      <c r="AX1381">
        <v>0</v>
      </c>
      <c r="AY1381">
        <v>0</v>
      </c>
      <c r="AZ1381">
        <v>0</v>
      </c>
      <c r="BA1381">
        <v>0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2.7809636538688202E-3</v>
      </c>
      <c r="BK1381">
        <v>5.69741369745812E-4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BX1381">
        <v>0</v>
      </c>
      <c r="BY1381" s="1">
        <v>-4.7569054628771001E-5</v>
      </c>
      <c r="BZ1381" s="96" t="s">
        <v>516</v>
      </c>
      <c r="CA1381">
        <v>0</v>
      </c>
      <c r="CB1381">
        <v>0</v>
      </c>
      <c r="CC1381">
        <v>0</v>
      </c>
    </row>
    <row r="1382" spans="1:81" x14ac:dyDescent="0.45">
      <c r="A1382">
        <v>1</v>
      </c>
      <c r="B1382" t="s">
        <v>93</v>
      </c>
      <c r="C1382">
        <v>2050</v>
      </c>
      <c r="D1382" t="s">
        <v>90</v>
      </c>
      <c r="E1382" t="s">
        <v>302</v>
      </c>
      <c r="F1382" t="s">
        <v>84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0.28662982422525002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0.28662982422525002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3.5974324583253503E-2</v>
      </c>
      <c r="AR1382">
        <v>0</v>
      </c>
      <c r="AS1382">
        <v>0</v>
      </c>
      <c r="AT1382">
        <v>0</v>
      </c>
      <c r="AU1382">
        <v>0</v>
      </c>
      <c r="AV1382">
        <v>0</v>
      </c>
      <c r="AW1382">
        <v>0.44607254868345397</v>
      </c>
      <c r="AX1382">
        <v>0</v>
      </c>
      <c r="AY1382">
        <v>0</v>
      </c>
      <c r="AZ1382">
        <v>0</v>
      </c>
      <c r="BA1382">
        <v>0</v>
      </c>
      <c r="BB1382">
        <v>0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0.24862092959933799</v>
      </c>
      <c r="BK1382">
        <v>1.8676697491957502E-2</v>
      </c>
      <c r="BL1382">
        <v>0</v>
      </c>
      <c r="BM1382">
        <v>0</v>
      </c>
      <c r="BN1382">
        <v>0</v>
      </c>
      <c r="BO1382">
        <v>0</v>
      </c>
      <c r="BP1382">
        <v>0</v>
      </c>
      <c r="BQ1382">
        <v>0.26729762709129601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1</v>
      </c>
      <c r="BX1382">
        <v>0</v>
      </c>
      <c r="BY1382">
        <v>0.73270237290870399</v>
      </c>
      <c r="BZ1382">
        <v>0</v>
      </c>
      <c r="CA1382">
        <v>0</v>
      </c>
      <c r="CB1382">
        <v>0</v>
      </c>
      <c r="CC1382">
        <v>0</v>
      </c>
    </row>
    <row r="1383" spans="1:81" x14ac:dyDescent="0.45">
      <c r="A1383">
        <v>1</v>
      </c>
      <c r="B1383" t="s">
        <v>93</v>
      </c>
      <c r="C1383">
        <v>2050</v>
      </c>
      <c r="D1383" t="s">
        <v>90</v>
      </c>
      <c r="E1383" t="s">
        <v>302</v>
      </c>
      <c r="F1383" t="s">
        <v>85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0.28662982422525002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0.28662982422525002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0.25065549964199602</v>
      </c>
      <c r="AQ1383">
        <v>3.5974324583253503E-2</v>
      </c>
      <c r="AR1383">
        <v>0</v>
      </c>
      <c r="AS1383">
        <v>0</v>
      </c>
      <c r="AT1383">
        <v>0</v>
      </c>
      <c r="AU1383">
        <v>0</v>
      </c>
      <c r="AV1383">
        <v>0</v>
      </c>
      <c r="AW1383">
        <v>0.44607254868345397</v>
      </c>
      <c r="AX1383">
        <v>0</v>
      </c>
      <c r="AY1383">
        <v>0</v>
      </c>
      <c r="AZ1383">
        <v>0</v>
      </c>
      <c r="BA1383">
        <v>0</v>
      </c>
      <c r="BB1383">
        <v>0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0.24862092959933799</v>
      </c>
      <c r="BK1383">
        <v>1.8676697491957502E-2</v>
      </c>
      <c r="BL1383">
        <v>0</v>
      </c>
      <c r="BM1383">
        <v>0</v>
      </c>
      <c r="BN1383">
        <v>0</v>
      </c>
      <c r="BO1383">
        <v>0</v>
      </c>
      <c r="BP1383">
        <v>0</v>
      </c>
      <c r="BQ1383">
        <v>1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1</v>
      </c>
      <c r="BX1383">
        <v>0</v>
      </c>
      <c r="BY1383">
        <v>1</v>
      </c>
      <c r="BZ1383">
        <v>0</v>
      </c>
      <c r="CA1383">
        <v>0</v>
      </c>
      <c r="CB1383">
        <v>0</v>
      </c>
      <c r="CC1383">
        <v>0</v>
      </c>
    </row>
    <row r="1384" spans="1:81" x14ac:dyDescent="0.45">
      <c r="A1384">
        <v>1</v>
      </c>
      <c r="B1384" t="s">
        <v>93</v>
      </c>
      <c r="C1384">
        <v>2050</v>
      </c>
      <c r="D1384" t="s">
        <v>90</v>
      </c>
      <c r="E1384" t="s">
        <v>302</v>
      </c>
      <c r="F1384" t="s">
        <v>86</v>
      </c>
      <c r="G1384">
        <v>0</v>
      </c>
      <c r="H1384">
        <v>0</v>
      </c>
      <c r="I1384">
        <v>0</v>
      </c>
      <c r="J1384">
        <v>0</v>
      </c>
      <c r="K1384">
        <v>0</v>
      </c>
      <c r="L1384" s="96" t="s">
        <v>517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 s="96" t="s">
        <v>517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 s="96" t="s">
        <v>518</v>
      </c>
      <c r="AR1384">
        <v>0</v>
      </c>
      <c r="AS1384">
        <v>0</v>
      </c>
      <c r="AT1384">
        <v>0</v>
      </c>
      <c r="AU1384">
        <v>0</v>
      </c>
      <c r="AV1384">
        <v>0</v>
      </c>
      <c r="AW1384" s="96" t="s">
        <v>519</v>
      </c>
      <c r="AX1384">
        <v>0</v>
      </c>
      <c r="AY1384">
        <v>0</v>
      </c>
      <c r="AZ1384">
        <v>0</v>
      </c>
      <c r="BA1384">
        <v>0</v>
      </c>
      <c r="BB1384">
        <v>0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 s="1">
        <v>-5.1676932496302903E-5</v>
      </c>
      <c r="BK1384" s="96" t="s">
        <v>520</v>
      </c>
      <c r="BL1384">
        <v>0</v>
      </c>
      <c r="BM1384">
        <v>0</v>
      </c>
      <c r="BN1384">
        <v>0</v>
      </c>
      <c r="BO1384">
        <v>0</v>
      </c>
      <c r="BP1384">
        <v>0</v>
      </c>
      <c r="BQ1384" s="1">
        <v>-1.6474794031384699E-5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BX1384">
        <v>0</v>
      </c>
      <c r="BY1384" s="96" t="s">
        <v>521</v>
      </c>
      <c r="BZ1384">
        <v>0</v>
      </c>
      <c r="CA1384">
        <v>0</v>
      </c>
      <c r="CB1384">
        <v>0</v>
      </c>
      <c r="CC1384">
        <v>0</v>
      </c>
    </row>
    <row r="1385" spans="1:81" x14ac:dyDescent="0.45">
      <c r="A1385">
        <v>1</v>
      </c>
      <c r="B1385" t="s">
        <v>93</v>
      </c>
      <c r="C1385">
        <v>2050</v>
      </c>
      <c r="D1385" t="s">
        <v>90</v>
      </c>
      <c r="E1385" t="s">
        <v>302</v>
      </c>
      <c r="F1385" t="s">
        <v>87</v>
      </c>
      <c r="G1385">
        <v>0</v>
      </c>
      <c r="H1385">
        <v>0</v>
      </c>
      <c r="I1385">
        <v>0</v>
      </c>
      <c r="J1385">
        <v>0</v>
      </c>
      <c r="K1385">
        <v>0</v>
      </c>
      <c r="L1385" s="96" t="s">
        <v>517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 s="96" t="s">
        <v>517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 s="96" t="s">
        <v>522</v>
      </c>
      <c r="AQ1385" s="96" t="s">
        <v>518</v>
      </c>
      <c r="AR1385">
        <v>0</v>
      </c>
      <c r="AS1385">
        <v>0</v>
      </c>
      <c r="AT1385">
        <v>0</v>
      </c>
      <c r="AU1385">
        <v>0</v>
      </c>
      <c r="AV1385">
        <v>0</v>
      </c>
      <c r="AW1385" s="96" t="s">
        <v>519</v>
      </c>
      <c r="AX1385">
        <v>0</v>
      </c>
      <c r="AY1385">
        <v>0</v>
      </c>
      <c r="AZ1385">
        <v>0</v>
      </c>
      <c r="BA1385">
        <v>0</v>
      </c>
      <c r="BB1385">
        <v>0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 s="1">
        <v>-5.1676932496302903E-5</v>
      </c>
      <c r="BK1385" s="96" t="s">
        <v>520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BX1385">
        <v>0</v>
      </c>
      <c r="BY1385">
        <v>0</v>
      </c>
      <c r="BZ1385">
        <v>0</v>
      </c>
      <c r="CA1385">
        <v>0</v>
      </c>
      <c r="CB1385">
        <v>0</v>
      </c>
      <c r="CC1385">
        <v>0</v>
      </c>
    </row>
    <row r="1386" spans="1:81" x14ac:dyDescent="0.45">
      <c r="A1386">
        <v>1</v>
      </c>
      <c r="B1386" t="s">
        <v>93</v>
      </c>
      <c r="C1386">
        <v>2050</v>
      </c>
      <c r="D1386" t="s">
        <v>91</v>
      </c>
      <c r="E1386" t="s">
        <v>302</v>
      </c>
      <c r="F1386" t="s">
        <v>84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  <c r="AS1386">
        <v>0</v>
      </c>
      <c r="AT1386">
        <v>0</v>
      </c>
      <c r="AU1386">
        <v>0</v>
      </c>
      <c r="AV1386">
        <v>0</v>
      </c>
      <c r="AW1386">
        <v>0</v>
      </c>
      <c r="AX1386">
        <v>0</v>
      </c>
      <c r="AY1386">
        <v>0</v>
      </c>
      <c r="AZ1386">
        <v>0</v>
      </c>
      <c r="BA1386">
        <v>0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0.99192002191180495</v>
      </c>
      <c r="BK1386">
        <v>8.0799780881950205E-3</v>
      </c>
      <c r="BL1386">
        <v>0</v>
      </c>
      <c r="BM1386">
        <v>0</v>
      </c>
      <c r="BN1386">
        <v>0</v>
      </c>
      <c r="BO1386">
        <v>0</v>
      </c>
      <c r="BP1386">
        <v>0</v>
      </c>
      <c r="BQ1386">
        <v>1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0.31507349584588701</v>
      </c>
      <c r="BX1386">
        <v>0</v>
      </c>
      <c r="BY1386">
        <v>0</v>
      </c>
      <c r="BZ1386">
        <v>0</v>
      </c>
      <c r="CA1386">
        <v>0</v>
      </c>
      <c r="CB1386">
        <v>0</v>
      </c>
      <c r="CC1386">
        <v>0</v>
      </c>
    </row>
    <row r="1387" spans="1:81" x14ac:dyDescent="0.45">
      <c r="A1387">
        <v>1</v>
      </c>
      <c r="B1387" t="s">
        <v>93</v>
      </c>
      <c r="C1387">
        <v>2050</v>
      </c>
      <c r="D1387" t="s">
        <v>91</v>
      </c>
      <c r="E1387" t="s">
        <v>302</v>
      </c>
      <c r="F1387" t="s">
        <v>85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0</v>
      </c>
      <c r="AW1387">
        <v>0</v>
      </c>
      <c r="AX1387">
        <v>0</v>
      </c>
      <c r="AY1387">
        <v>0</v>
      </c>
      <c r="AZ1387">
        <v>0</v>
      </c>
      <c r="BA1387">
        <v>0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0.99192002191180495</v>
      </c>
      <c r="BK1387">
        <v>8.0799780881950205E-3</v>
      </c>
      <c r="BL1387">
        <v>0</v>
      </c>
      <c r="BM1387">
        <v>0</v>
      </c>
      <c r="BN1387">
        <v>0</v>
      </c>
      <c r="BO1387">
        <v>0</v>
      </c>
      <c r="BP1387">
        <v>0</v>
      </c>
      <c r="BQ1387">
        <v>1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1</v>
      </c>
      <c r="BX1387">
        <v>0</v>
      </c>
      <c r="BY1387">
        <v>1</v>
      </c>
      <c r="BZ1387">
        <v>0</v>
      </c>
      <c r="CA1387">
        <v>0</v>
      </c>
      <c r="CB1387">
        <v>0</v>
      </c>
      <c r="CC1387">
        <v>0</v>
      </c>
    </row>
    <row r="1388" spans="1:81" x14ac:dyDescent="0.45">
      <c r="A1388">
        <v>1</v>
      </c>
      <c r="B1388" t="s">
        <v>93</v>
      </c>
      <c r="C1388">
        <v>2050</v>
      </c>
      <c r="D1388" t="s">
        <v>91</v>
      </c>
      <c r="E1388" t="s">
        <v>302</v>
      </c>
      <c r="F1388" t="s">
        <v>86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0</v>
      </c>
      <c r="AW1388">
        <v>0</v>
      </c>
      <c r="AX1388">
        <v>0</v>
      </c>
      <c r="AY1388">
        <v>0</v>
      </c>
      <c r="AZ1388">
        <v>0</v>
      </c>
      <c r="BA1388">
        <v>0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 s="1">
        <v>-9.0569760948899805E-5</v>
      </c>
      <c r="BK1388" s="96" t="s">
        <v>523</v>
      </c>
      <c r="BL1388">
        <v>0</v>
      </c>
      <c r="BM1388">
        <v>0</v>
      </c>
      <c r="BN1388">
        <v>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 s="1">
        <v>-7.4422342571767204E-5</v>
      </c>
      <c r="BX1388">
        <v>0</v>
      </c>
      <c r="BY1388">
        <v>0</v>
      </c>
      <c r="BZ1388">
        <v>0</v>
      </c>
      <c r="CA1388">
        <v>0</v>
      </c>
      <c r="CB1388">
        <v>0</v>
      </c>
      <c r="CC1388">
        <v>0</v>
      </c>
    </row>
    <row r="1389" spans="1:81" x14ac:dyDescent="0.45">
      <c r="A1389">
        <v>1</v>
      </c>
      <c r="B1389" t="s">
        <v>93</v>
      </c>
      <c r="C1389">
        <v>2050</v>
      </c>
      <c r="D1389" t="s">
        <v>91</v>
      </c>
      <c r="E1389" t="s">
        <v>302</v>
      </c>
      <c r="F1389" t="s">
        <v>87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>
        <v>0</v>
      </c>
      <c r="AT1389">
        <v>0</v>
      </c>
      <c r="AU1389">
        <v>0</v>
      </c>
      <c r="AV1389">
        <v>0</v>
      </c>
      <c r="AW1389">
        <v>0</v>
      </c>
      <c r="AX1389">
        <v>0</v>
      </c>
      <c r="AY1389">
        <v>0</v>
      </c>
      <c r="AZ1389">
        <v>0</v>
      </c>
      <c r="BA1389">
        <v>0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 s="1">
        <v>-9.0569760948899805E-5</v>
      </c>
      <c r="BK1389" s="96" t="s">
        <v>523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BX1389">
        <v>0</v>
      </c>
      <c r="BY1389">
        <v>0</v>
      </c>
      <c r="BZ1389">
        <v>0</v>
      </c>
      <c r="CA1389">
        <v>0</v>
      </c>
      <c r="CB1389">
        <v>0</v>
      </c>
      <c r="CC1389">
        <v>0</v>
      </c>
    </row>
    <row r="1390" spans="1:81" x14ac:dyDescent="0.45">
      <c r="A1390">
        <v>1</v>
      </c>
      <c r="B1390" t="s">
        <v>93</v>
      </c>
      <c r="C1390">
        <v>2050</v>
      </c>
      <c r="D1390" t="s">
        <v>92</v>
      </c>
      <c r="E1390" t="s">
        <v>302</v>
      </c>
      <c r="F1390" t="s">
        <v>84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0.16300673857348899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0.16300673857348899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1.18152746519342E-2</v>
      </c>
      <c r="AR1390">
        <v>0</v>
      </c>
      <c r="AS1390">
        <v>0</v>
      </c>
      <c r="AT1390">
        <v>0</v>
      </c>
      <c r="AU1390">
        <v>0</v>
      </c>
      <c r="AV1390">
        <v>0</v>
      </c>
      <c r="AW1390">
        <v>0.36111732139633701</v>
      </c>
      <c r="AX1390">
        <v>0</v>
      </c>
      <c r="AY1390">
        <v>0</v>
      </c>
      <c r="AZ1390">
        <v>0</v>
      </c>
      <c r="BA1390">
        <v>0</v>
      </c>
      <c r="BB1390">
        <v>0</v>
      </c>
      <c r="BC1390">
        <v>0</v>
      </c>
      <c r="BD1390">
        <v>0</v>
      </c>
      <c r="BE1390">
        <v>2.5520132088626599E-3</v>
      </c>
      <c r="BF1390">
        <v>0</v>
      </c>
      <c r="BG1390">
        <v>0</v>
      </c>
      <c r="BH1390">
        <v>0</v>
      </c>
      <c r="BI1390">
        <v>0</v>
      </c>
      <c r="BJ1390">
        <v>0.45559232044409298</v>
      </c>
      <c r="BK1390">
        <v>1.7731606377217699E-2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0.75935393160737097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0.73098369261903495</v>
      </c>
      <c r="BX1390">
        <v>0</v>
      </c>
      <c r="BY1390">
        <v>0.65672275796282797</v>
      </c>
      <c r="BZ1390">
        <v>0</v>
      </c>
      <c r="CA1390">
        <v>0</v>
      </c>
      <c r="CB1390">
        <v>0</v>
      </c>
      <c r="CC1390">
        <v>0</v>
      </c>
    </row>
    <row r="1391" spans="1:81" x14ac:dyDescent="0.45">
      <c r="A1391">
        <v>1</v>
      </c>
      <c r="B1391" t="s">
        <v>93</v>
      </c>
      <c r="C1391">
        <v>2050</v>
      </c>
      <c r="D1391" t="s">
        <v>92</v>
      </c>
      <c r="E1391" t="s">
        <v>302</v>
      </c>
      <c r="F1391" t="s">
        <v>85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0.16300673857348899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0.16300673857348899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0.151191463921555</v>
      </c>
      <c r="AQ1391">
        <v>1.18152746519342E-2</v>
      </c>
      <c r="AR1391">
        <v>0</v>
      </c>
      <c r="AS1391">
        <v>0</v>
      </c>
      <c r="AT1391">
        <v>0</v>
      </c>
      <c r="AU1391">
        <v>0</v>
      </c>
      <c r="AV1391">
        <v>0</v>
      </c>
      <c r="AW1391">
        <v>0.36111732139633701</v>
      </c>
      <c r="AX1391">
        <v>0</v>
      </c>
      <c r="AY1391">
        <v>0</v>
      </c>
      <c r="AZ1391">
        <v>0</v>
      </c>
      <c r="BA1391">
        <v>0</v>
      </c>
      <c r="BB1391">
        <v>0</v>
      </c>
      <c r="BC1391">
        <v>0</v>
      </c>
      <c r="BD1391">
        <v>0</v>
      </c>
      <c r="BE1391">
        <v>2.5520132088626599E-3</v>
      </c>
      <c r="BF1391">
        <v>0</v>
      </c>
      <c r="BG1391">
        <v>0</v>
      </c>
      <c r="BH1391">
        <v>0</v>
      </c>
      <c r="BI1391">
        <v>0</v>
      </c>
      <c r="BJ1391">
        <v>0.45559232044409298</v>
      </c>
      <c r="BK1391">
        <v>1.7731606377217699E-2</v>
      </c>
      <c r="BL1391">
        <v>0</v>
      </c>
      <c r="BM1391">
        <v>0</v>
      </c>
      <c r="BN1391">
        <v>0</v>
      </c>
      <c r="BO1391">
        <v>0</v>
      </c>
      <c r="BP1391">
        <v>0</v>
      </c>
      <c r="BQ1391">
        <v>1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1</v>
      </c>
      <c r="BX1391">
        <v>0</v>
      </c>
      <c r="BY1391">
        <v>0.84101752625294601</v>
      </c>
      <c r="BZ1391">
        <v>0.15898247374705399</v>
      </c>
      <c r="CA1391">
        <v>0</v>
      </c>
      <c r="CB1391">
        <v>0</v>
      </c>
      <c r="CC1391">
        <v>0</v>
      </c>
    </row>
    <row r="1392" spans="1:81" x14ac:dyDescent="0.45">
      <c r="A1392">
        <v>1</v>
      </c>
      <c r="B1392" t="s">
        <v>93</v>
      </c>
      <c r="C1392">
        <v>2050</v>
      </c>
      <c r="D1392" t="s">
        <v>92</v>
      </c>
      <c r="E1392" t="s">
        <v>302</v>
      </c>
      <c r="F1392" t="s">
        <v>86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-9.0892796786853902E-4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-1.29313506874443E-3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 s="96" t="s">
        <v>524</v>
      </c>
      <c r="AR1392">
        <v>0</v>
      </c>
      <c r="AS1392">
        <v>0</v>
      </c>
      <c r="AT1392">
        <v>0</v>
      </c>
      <c r="AU1392">
        <v>0</v>
      </c>
      <c r="AV1392">
        <v>0</v>
      </c>
      <c r="AW1392" s="1">
        <v>-6.7162228375439204E-6</v>
      </c>
      <c r="AX1392">
        <v>0</v>
      </c>
      <c r="AY1392">
        <v>0</v>
      </c>
      <c r="AZ1392">
        <v>0</v>
      </c>
      <c r="BA1392">
        <v>0</v>
      </c>
      <c r="BB1392">
        <v>0</v>
      </c>
      <c r="BC1392">
        <v>0</v>
      </c>
      <c r="BD1392">
        <v>0</v>
      </c>
      <c r="BE1392">
        <v>-2.12787458862788E-4</v>
      </c>
      <c r="BF1392">
        <v>0</v>
      </c>
      <c r="BG1392">
        <v>0</v>
      </c>
      <c r="BH1392">
        <v>0</v>
      </c>
      <c r="BI1392">
        <v>0</v>
      </c>
      <c r="BJ1392">
        <v>1.2690797234400899E-3</v>
      </c>
      <c r="BK1392">
        <v>2.4355902700463899E-4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 s="1">
        <v>-8.2183625715881397E-6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 s="1">
        <v>-1.91707175060118E-5</v>
      </c>
      <c r="BX1392">
        <v>0</v>
      </c>
      <c r="BY1392" s="96" t="s">
        <v>525</v>
      </c>
      <c r="BZ1392">
        <v>0</v>
      </c>
      <c r="CA1392">
        <v>0</v>
      </c>
      <c r="CB1392">
        <v>0</v>
      </c>
      <c r="CC1392">
        <v>0</v>
      </c>
    </row>
    <row r="1393" spans="1:81" x14ac:dyDescent="0.45">
      <c r="A1393">
        <v>1</v>
      </c>
      <c r="B1393" t="s">
        <v>93</v>
      </c>
      <c r="C1393">
        <v>2050</v>
      </c>
      <c r="D1393" t="s">
        <v>92</v>
      </c>
      <c r="E1393" t="s">
        <v>302</v>
      </c>
      <c r="F1393" t="s">
        <v>87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-1.29313506874443E-3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-1.29313506874443E-3</v>
      </c>
      <c r="AG1393">
        <v>0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-1.2973534989249001E-3</v>
      </c>
      <c r="AQ1393" s="96" t="s">
        <v>524</v>
      </c>
      <c r="AR1393">
        <v>0</v>
      </c>
      <c r="AS1393">
        <v>0</v>
      </c>
      <c r="AT1393">
        <v>0</v>
      </c>
      <c r="AU1393">
        <v>0</v>
      </c>
      <c r="AV1393">
        <v>0</v>
      </c>
      <c r="AW1393" s="1">
        <v>-6.7162228375439204E-6</v>
      </c>
      <c r="AX1393">
        <v>0</v>
      </c>
      <c r="AY1393">
        <v>0</v>
      </c>
      <c r="AZ1393">
        <v>0</v>
      </c>
      <c r="BA1393">
        <v>0</v>
      </c>
      <c r="BB1393">
        <v>0</v>
      </c>
      <c r="BC1393">
        <v>0</v>
      </c>
      <c r="BD1393">
        <v>0</v>
      </c>
      <c r="BE1393">
        <v>-2.12787458862788E-4</v>
      </c>
      <c r="BF1393">
        <v>0</v>
      </c>
      <c r="BG1393">
        <v>0</v>
      </c>
      <c r="BH1393">
        <v>0</v>
      </c>
      <c r="BI1393">
        <v>0</v>
      </c>
      <c r="BJ1393">
        <v>1.2690797234400899E-3</v>
      </c>
      <c r="BK1393">
        <v>2.4355902700463899E-4</v>
      </c>
      <c r="BL1393">
        <v>0</v>
      </c>
      <c r="BM1393">
        <v>0</v>
      </c>
      <c r="BN1393">
        <v>0</v>
      </c>
      <c r="BO1393">
        <v>0</v>
      </c>
      <c r="BP1393">
        <v>0</v>
      </c>
      <c r="BQ1393">
        <v>0</v>
      </c>
      <c r="BR1393">
        <v>0</v>
      </c>
      <c r="BS1393">
        <v>0</v>
      </c>
      <c r="BT1393">
        <v>0</v>
      </c>
      <c r="BU1393">
        <v>0</v>
      </c>
      <c r="BV1393">
        <v>0</v>
      </c>
      <c r="BW1393">
        <v>0</v>
      </c>
      <c r="BX1393">
        <v>0</v>
      </c>
      <c r="BY1393" s="1">
        <v>-1.51296945635204E-5</v>
      </c>
      <c r="BZ1393" s="96" t="s">
        <v>526</v>
      </c>
      <c r="CA1393">
        <v>0</v>
      </c>
      <c r="CB1393">
        <v>0</v>
      </c>
      <c r="CC1393">
        <v>0</v>
      </c>
    </row>
    <row r="1394" spans="1:81" x14ac:dyDescent="0.45">
      <c r="A1394">
        <v>2</v>
      </c>
      <c r="B1394" t="s">
        <v>527</v>
      </c>
      <c r="C1394">
        <v>2022</v>
      </c>
      <c r="D1394" t="s">
        <v>82</v>
      </c>
      <c r="E1394" t="s">
        <v>302</v>
      </c>
      <c r="F1394" t="s">
        <v>84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0</v>
      </c>
      <c r="AT1394">
        <v>0</v>
      </c>
      <c r="AU1394">
        <v>0</v>
      </c>
      <c r="AV1394">
        <v>0</v>
      </c>
      <c r="AW1394">
        <v>0</v>
      </c>
      <c r="AX1394">
        <v>0</v>
      </c>
      <c r="AY1394">
        <v>0</v>
      </c>
      <c r="AZ1394">
        <v>0</v>
      </c>
      <c r="BA1394">
        <v>0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BX1394">
        <v>0</v>
      </c>
      <c r="BY1394">
        <v>0</v>
      </c>
      <c r="BZ1394">
        <v>0</v>
      </c>
      <c r="CA1394">
        <v>0</v>
      </c>
      <c r="CB1394">
        <v>0</v>
      </c>
      <c r="CC1394">
        <v>0</v>
      </c>
    </row>
    <row r="1395" spans="1:81" x14ac:dyDescent="0.45">
      <c r="A1395">
        <v>2</v>
      </c>
      <c r="B1395" t="s">
        <v>527</v>
      </c>
      <c r="C1395">
        <v>2022</v>
      </c>
      <c r="D1395" t="s">
        <v>82</v>
      </c>
      <c r="E1395" t="s">
        <v>302</v>
      </c>
      <c r="F1395" t="s">
        <v>85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1</v>
      </c>
      <c r="AA1395">
        <v>0</v>
      </c>
      <c r="AB1395">
        <v>0</v>
      </c>
      <c r="AC1395">
        <v>0.44158408023058399</v>
      </c>
      <c r="AD1395">
        <v>0</v>
      </c>
      <c r="AE1395">
        <v>0</v>
      </c>
      <c r="AF1395">
        <v>0.55841591976941596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1</v>
      </c>
      <c r="AQ1395">
        <v>0</v>
      </c>
      <c r="AR1395">
        <v>0</v>
      </c>
      <c r="AS1395">
        <v>0</v>
      </c>
      <c r="AT1395">
        <v>0</v>
      </c>
      <c r="AU1395">
        <v>0</v>
      </c>
      <c r="AV1395">
        <v>0</v>
      </c>
      <c r="AW1395">
        <v>0</v>
      </c>
      <c r="AX1395">
        <v>0</v>
      </c>
      <c r="AY1395">
        <v>0</v>
      </c>
      <c r="AZ1395">
        <v>0</v>
      </c>
      <c r="BA1395">
        <v>0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1</v>
      </c>
      <c r="BP1395">
        <v>0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1</v>
      </c>
      <c r="BX1395">
        <v>0</v>
      </c>
      <c r="BY1395">
        <v>1</v>
      </c>
      <c r="BZ1395">
        <v>0</v>
      </c>
      <c r="CA1395">
        <v>0</v>
      </c>
      <c r="CB1395">
        <v>0</v>
      </c>
      <c r="CC1395">
        <v>0</v>
      </c>
    </row>
    <row r="1396" spans="1:81" x14ac:dyDescent="0.45">
      <c r="A1396">
        <v>2</v>
      </c>
      <c r="B1396" t="s">
        <v>527</v>
      </c>
      <c r="C1396">
        <v>2022</v>
      </c>
      <c r="D1396" t="s">
        <v>82</v>
      </c>
      <c r="E1396" t="s">
        <v>302</v>
      </c>
      <c r="F1396" t="s">
        <v>86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0</v>
      </c>
      <c r="AW1396">
        <v>0</v>
      </c>
      <c r="AX1396">
        <v>0</v>
      </c>
      <c r="AY1396">
        <v>0</v>
      </c>
      <c r="AZ1396">
        <v>0</v>
      </c>
      <c r="BA1396">
        <v>0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BX1396">
        <v>0</v>
      </c>
      <c r="BY1396">
        <v>0</v>
      </c>
      <c r="BZ1396">
        <v>0</v>
      </c>
      <c r="CA1396">
        <v>0</v>
      </c>
      <c r="CB1396">
        <v>0</v>
      </c>
      <c r="CC1396">
        <v>0</v>
      </c>
    </row>
    <row r="1397" spans="1:81" x14ac:dyDescent="0.45">
      <c r="A1397">
        <v>2</v>
      </c>
      <c r="B1397" t="s">
        <v>527</v>
      </c>
      <c r="C1397">
        <v>2022</v>
      </c>
      <c r="D1397" t="s">
        <v>82</v>
      </c>
      <c r="E1397" t="s">
        <v>302</v>
      </c>
      <c r="F1397" t="s">
        <v>87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  <c r="AS1397">
        <v>0</v>
      </c>
      <c r="AT1397">
        <v>0</v>
      </c>
      <c r="AU1397">
        <v>0</v>
      </c>
      <c r="AV1397">
        <v>0</v>
      </c>
      <c r="AW1397">
        <v>0</v>
      </c>
      <c r="AX1397">
        <v>0</v>
      </c>
      <c r="AY1397">
        <v>0</v>
      </c>
      <c r="AZ1397">
        <v>0</v>
      </c>
      <c r="BA1397">
        <v>0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0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BX1397">
        <v>0</v>
      </c>
      <c r="BY1397">
        <v>0</v>
      </c>
      <c r="BZ1397">
        <v>0</v>
      </c>
      <c r="CA1397">
        <v>0</v>
      </c>
      <c r="CB1397">
        <v>0</v>
      </c>
      <c r="CC1397">
        <v>0</v>
      </c>
    </row>
    <row r="1398" spans="1:81" x14ac:dyDescent="0.45">
      <c r="A1398">
        <v>2</v>
      </c>
      <c r="B1398" t="s">
        <v>527</v>
      </c>
      <c r="C1398">
        <v>2022</v>
      </c>
      <c r="D1398" t="s">
        <v>88</v>
      </c>
      <c r="E1398" t="s">
        <v>302</v>
      </c>
      <c r="F1398" t="s">
        <v>84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  <c r="AS1398">
        <v>0</v>
      </c>
      <c r="AT1398">
        <v>0</v>
      </c>
      <c r="AU1398">
        <v>0</v>
      </c>
      <c r="AV1398">
        <v>0</v>
      </c>
      <c r="AW1398">
        <v>0</v>
      </c>
      <c r="AX1398">
        <v>0</v>
      </c>
      <c r="AY1398">
        <v>0</v>
      </c>
      <c r="AZ1398">
        <v>0</v>
      </c>
      <c r="BA1398">
        <v>0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0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BX1398">
        <v>0</v>
      </c>
      <c r="BY1398">
        <v>0</v>
      </c>
      <c r="BZ1398">
        <v>0</v>
      </c>
      <c r="CA1398">
        <v>0</v>
      </c>
      <c r="CB1398">
        <v>0</v>
      </c>
      <c r="CC1398">
        <v>0</v>
      </c>
    </row>
    <row r="1399" spans="1:81" x14ac:dyDescent="0.45">
      <c r="A1399">
        <v>2</v>
      </c>
      <c r="B1399" t="s">
        <v>527</v>
      </c>
      <c r="C1399">
        <v>2022</v>
      </c>
      <c r="D1399" t="s">
        <v>88</v>
      </c>
      <c r="E1399" t="s">
        <v>302</v>
      </c>
      <c r="F1399" t="s">
        <v>85</v>
      </c>
      <c r="G1399">
        <v>0.23951270028777999</v>
      </c>
      <c r="H1399">
        <v>0.28511508578743899</v>
      </c>
      <c r="I1399">
        <v>0</v>
      </c>
      <c r="J1399">
        <v>0.23951270028777999</v>
      </c>
      <c r="K1399">
        <v>0.23951270028777999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0.47537221392478202</v>
      </c>
      <c r="AA1399">
        <v>0</v>
      </c>
      <c r="AB1399">
        <v>0</v>
      </c>
      <c r="AC1399">
        <v>0</v>
      </c>
      <c r="AD1399">
        <v>0.76411967048464602</v>
      </c>
      <c r="AE1399">
        <v>0</v>
      </c>
      <c r="AF1399">
        <v>0.23588032951535401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1</v>
      </c>
      <c r="AQ1399">
        <v>0</v>
      </c>
      <c r="AR1399">
        <v>0</v>
      </c>
      <c r="AS1399">
        <v>0</v>
      </c>
      <c r="AT1399">
        <v>0</v>
      </c>
      <c r="AU1399">
        <v>0</v>
      </c>
      <c r="AV1399">
        <v>0</v>
      </c>
      <c r="AW1399">
        <v>0</v>
      </c>
      <c r="AX1399">
        <v>0</v>
      </c>
      <c r="AY1399">
        <v>0</v>
      </c>
      <c r="AZ1399">
        <v>0</v>
      </c>
      <c r="BA1399">
        <v>0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1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0.71488491421256095</v>
      </c>
      <c r="BV1399">
        <v>0</v>
      </c>
      <c r="BW1399">
        <v>0.28511508578743899</v>
      </c>
      <c r="BX1399">
        <v>1</v>
      </c>
      <c r="BY1399">
        <v>0</v>
      </c>
      <c r="BZ1399">
        <v>0</v>
      </c>
      <c r="CA1399">
        <v>0</v>
      </c>
      <c r="CB1399">
        <v>0</v>
      </c>
      <c r="CC1399">
        <v>0</v>
      </c>
    </row>
    <row r="1400" spans="1:81" x14ac:dyDescent="0.45">
      <c r="A1400">
        <v>2</v>
      </c>
      <c r="B1400" t="s">
        <v>527</v>
      </c>
      <c r="C1400">
        <v>2022</v>
      </c>
      <c r="D1400" t="s">
        <v>88</v>
      </c>
      <c r="E1400" t="s">
        <v>302</v>
      </c>
      <c r="F1400" t="s">
        <v>86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  <c r="AS1400">
        <v>0</v>
      </c>
      <c r="AT1400">
        <v>0</v>
      </c>
      <c r="AU1400">
        <v>0</v>
      </c>
      <c r="AV1400">
        <v>0</v>
      </c>
      <c r="AW1400">
        <v>0</v>
      </c>
      <c r="AX1400">
        <v>0</v>
      </c>
      <c r="AY1400">
        <v>0</v>
      </c>
      <c r="AZ1400">
        <v>0</v>
      </c>
      <c r="BA1400">
        <v>0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BX1400">
        <v>0</v>
      </c>
      <c r="BY1400">
        <v>0</v>
      </c>
      <c r="BZ1400">
        <v>0</v>
      </c>
      <c r="CA1400">
        <v>0</v>
      </c>
      <c r="CB1400">
        <v>0</v>
      </c>
      <c r="CC1400">
        <v>0</v>
      </c>
    </row>
    <row r="1401" spans="1:81" x14ac:dyDescent="0.45">
      <c r="A1401">
        <v>2</v>
      </c>
      <c r="B1401" t="s">
        <v>527</v>
      </c>
      <c r="C1401">
        <v>2022</v>
      </c>
      <c r="D1401" t="s">
        <v>88</v>
      </c>
      <c r="E1401" t="s">
        <v>302</v>
      </c>
      <c r="F1401" t="s">
        <v>87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  <c r="AS1401">
        <v>0</v>
      </c>
      <c r="AT1401">
        <v>0</v>
      </c>
      <c r="AU1401">
        <v>0</v>
      </c>
      <c r="AV1401">
        <v>0</v>
      </c>
      <c r="AW1401">
        <v>0</v>
      </c>
      <c r="AX1401">
        <v>0</v>
      </c>
      <c r="AY1401">
        <v>0</v>
      </c>
      <c r="AZ1401">
        <v>0</v>
      </c>
      <c r="BA1401">
        <v>0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BX1401">
        <v>0</v>
      </c>
      <c r="BY1401">
        <v>0</v>
      </c>
      <c r="BZ1401">
        <v>0</v>
      </c>
      <c r="CA1401">
        <v>0</v>
      </c>
      <c r="CB1401">
        <v>0</v>
      </c>
      <c r="CC1401">
        <v>0</v>
      </c>
    </row>
    <row r="1402" spans="1:81" x14ac:dyDescent="0.45">
      <c r="A1402">
        <v>2</v>
      </c>
      <c r="B1402" t="s">
        <v>527</v>
      </c>
      <c r="C1402">
        <v>2022</v>
      </c>
      <c r="D1402" t="s">
        <v>89</v>
      </c>
      <c r="E1402" t="s">
        <v>302</v>
      </c>
      <c r="F1402" t="s">
        <v>84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  <c r="AS1402">
        <v>0</v>
      </c>
      <c r="AT1402">
        <v>0</v>
      </c>
      <c r="AU1402">
        <v>0</v>
      </c>
      <c r="AV1402">
        <v>0</v>
      </c>
      <c r="AW1402">
        <v>0</v>
      </c>
      <c r="AX1402">
        <v>0</v>
      </c>
      <c r="AY1402">
        <v>0</v>
      </c>
      <c r="AZ1402">
        <v>0</v>
      </c>
      <c r="BA1402">
        <v>0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0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  <c r="BX1402">
        <v>0</v>
      </c>
      <c r="BY1402">
        <v>0</v>
      </c>
      <c r="BZ1402">
        <v>0</v>
      </c>
      <c r="CA1402">
        <v>0</v>
      </c>
      <c r="CB1402">
        <v>0</v>
      </c>
      <c r="CC1402">
        <v>0</v>
      </c>
    </row>
    <row r="1403" spans="1:81" x14ac:dyDescent="0.45">
      <c r="A1403">
        <v>2</v>
      </c>
      <c r="B1403" t="s">
        <v>527</v>
      </c>
      <c r="C1403">
        <v>2022</v>
      </c>
      <c r="D1403" t="s">
        <v>89</v>
      </c>
      <c r="E1403" t="s">
        <v>302</v>
      </c>
      <c r="F1403" t="s">
        <v>85</v>
      </c>
      <c r="G1403">
        <v>0.32022334758467902</v>
      </c>
      <c r="H1403">
        <v>0.32648934904945798</v>
      </c>
      <c r="I1403">
        <v>0</v>
      </c>
      <c r="J1403">
        <v>0</v>
      </c>
      <c r="K1403">
        <v>0</v>
      </c>
      <c r="L1403">
        <v>6.5927599827231106E-2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0.28735970353863199</v>
      </c>
      <c r="AA1403">
        <v>0</v>
      </c>
      <c r="AB1403">
        <v>0</v>
      </c>
      <c r="AC1403">
        <v>0</v>
      </c>
      <c r="AD1403">
        <v>1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1</v>
      </c>
      <c r="AQ1403">
        <v>0</v>
      </c>
      <c r="AR1403">
        <v>0</v>
      </c>
      <c r="AS1403">
        <v>0</v>
      </c>
      <c r="AT1403">
        <v>0</v>
      </c>
      <c r="AU1403">
        <v>0</v>
      </c>
      <c r="AV1403">
        <v>0</v>
      </c>
      <c r="AW1403">
        <v>0</v>
      </c>
      <c r="AX1403">
        <v>0</v>
      </c>
      <c r="AY1403">
        <v>0</v>
      </c>
      <c r="AZ1403">
        <v>0</v>
      </c>
      <c r="BA1403">
        <v>0</v>
      </c>
      <c r="BB1403">
        <v>0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1</v>
      </c>
      <c r="BP1403">
        <v>0</v>
      </c>
      <c r="BQ1403">
        <v>0</v>
      </c>
      <c r="BR1403">
        <v>0</v>
      </c>
      <c r="BS1403">
        <v>0.59105420310358003</v>
      </c>
      <c r="BT1403">
        <v>0</v>
      </c>
      <c r="BU1403">
        <v>0</v>
      </c>
      <c r="BV1403">
        <v>0</v>
      </c>
      <c r="BW1403">
        <v>0.40894579689642002</v>
      </c>
      <c r="BX1403">
        <v>0.468904732990717</v>
      </c>
      <c r="BY1403">
        <v>0.12214947011286301</v>
      </c>
      <c r="BZ1403">
        <v>0.40894579689642002</v>
      </c>
      <c r="CA1403">
        <v>0</v>
      </c>
      <c r="CB1403">
        <v>0</v>
      </c>
      <c r="CC1403">
        <v>0</v>
      </c>
    </row>
    <row r="1404" spans="1:81" x14ac:dyDescent="0.45">
      <c r="A1404">
        <v>2</v>
      </c>
      <c r="B1404" t="s">
        <v>527</v>
      </c>
      <c r="C1404">
        <v>2022</v>
      </c>
      <c r="D1404" t="s">
        <v>89</v>
      </c>
      <c r="E1404" t="s">
        <v>302</v>
      </c>
      <c r="F1404" t="s">
        <v>86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0</v>
      </c>
      <c r="AT1404">
        <v>0</v>
      </c>
      <c r="AU1404">
        <v>0</v>
      </c>
      <c r="AV1404">
        <v>0</v>
      </c>
      <c r="AW1404">
        <v>0</v>
      </c>
      <c r="AX1404">
        <v>0</v>
      </c>
      <c r="AY1404">
        <v>0</v>
      </c>
      <c r="AZ1404">
        <v>0</v>
      </c>
      <c r="BA1404">
        <v>0</v>
      </c>
      <c r="BB1404">
        <v>0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0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BX1404">
        <v>0</v>
      </c>
      <c r="BY1404">
        <v>0</v>
      </c>
      <c r="BZ1404">
        <v>0</v>
      </c>
      <c r="CA1404">
        <v>0</v>
      </c>
      <c r="CB1404">
        <v>0</v>
      </c>
      <c r="CC1404">
        <v>0</v>
      </c>
    </row>
    <row r="1405" spans="1:81" x14ac:dyDescent="0.45">
      <c r="A1405">
        <v>2</v>
      </c>
      <c r="B1405" t="s">
        <v>527</v>
      </c>
      <c r="C1405">
        <v>2022</v>
      </c>
      <c r="D1405" t="s">
        <v>89</v>
      </c>
      <c r="E1405" t="s">
        <v>302</v>
      </c>
      <c r="F1405" t="s">
        <v>87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0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  <c r="AS1405">
        <v>0</v>
      </c>
      <c r="AT1405">
        <v>0</v>
      </c>
      <c r="AU1405">
        <v>0</v>
      </c>
      <c r="AV1405">
        <v>0</v>
      </c>
      <c r="AW1405">
        <v>0</v>
      </c>
      <c r="AX1405">
        <v>0</v>
      </c>
      <c r="AY1405">
        <v>0</v>
      </c>
      <c r="AZ1405">
        <v>0</v>
      </c>
      <c r="BA1405">
        <v>0</v>
      </c>
      <c r="BB1405">
        <v>0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0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BX1405">
        <v>0</v>
      </c>
      <c r="BY1405">
        <v>0</v>
      </c>
      <c r="BZ1405">
        <v>0</v>
      </c>
      <c r="CA1405">
        <v>0</v>
      </c>
      <c r="CB1405">
        <v>0</v>
      </c>
      <c r="CC1405">
        <v>0</v>
      </c>
    </row>
    <row r="1406" spans="1:81" x14ac:dyDescent="0.45">
      <c r="A1406">
        <v>2</v>
      </c>
      <c r="B1406" t="s">
        <v>527</v>
      </c>
      <c r="C1406">
        <v>2022</v>
      </c>
      <c r="D1406" t="s">
        <v>90</v>
      </c>
      <c r="E1406" t="s">
        <v>302</v>
      </c>
      <c r="F1406" t="s">
        <v>84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0</v>
      </c>
      <c r="AT1406">
        <v>0</v>
      </c>
      <c r="AU1406">
        <v>0</v>
      </c>
      <c r="AV1406">
        <v>0</v>
      </c>
      <c r="AW1406">
        <v>0</v>
      </c>
      <c r="AX1406">
        <v>0</v>
      </c>
      <c r="AY1406">
        <v>0</v>
      </c>
      <c r="AZ1406">
        <v>0</v>
      </c>
      <c r="BA1406">
        <v>0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BX1406">
        <v>0</v>
      </c>
      <c r="BY1406">
        <v>0</v>
      </c>
      <c r="BZ1406">
        <v>0</v>
      </c>
      <c r="CA1406">
        <v>0</v>
      </c>
      <c r="CB1406">
        <v>0</v>
      </c>
      <c r="CC1406">
        <v>0</v>
      </c>
    </row>
    <row r="1407" spans="1:81" x14ac:dyDescent="0.45">
      <c r="A1407">
        <v>2</v>
      </c>
      <c r="B1407" t="s">
        <v>527</v>
      </c>
      <c r="C1407">
        <v>2022</v>
      </c>
      <c r="D1407" t="s">
        <v>90</v>
      </c>
      <c r="E1407" t="s">
        <v>302</v>
      </c>
      <c r="F1407" t="s">
        <v>85</v>
      </c>
      <c r="G1407">
        <v>0.55200148326689502</v>
      </c>
      <c r="H1407">
        <v>0</v>
      </c>
      <c r="I1407">
        <v>0</v>
      </c>
      <c r="J1407">
        <v>8.05006025771762E-2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0.44799851673310498</v>
      </c>
      <c r="AA1407">
        <v>0</v>
      </c>
      <c r="AB1407">
        <v>0</v>
      </c>
      <c r="AC1407">
        <v>0</v>
      </c>
      <c r="AD1407">
        <v>0.91738945026420704</v>
      </c>
      <c r="AE1407">
        <v>0</v>
      </c>
      <c r="AF1407">
        <v>8.2610549735793098E-2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1</v>
      </c>
      <c r="AQ1407">
        <v>0</v>
      </c>
      <c r="AR1407">
        <v>0</v>
      </c>
      <c r="AS1407">
        <v>0</v>
      </c>
      <c r="AT1407">
        <v>0</v>
      </c>
      <c r="AU1407">
        <v>0</v>
      </c>
      <c r="AV1407">
        <v>0</v>
      </c>
      <c r="AW1407">
        <v>0</v>
      </c>
      <c r="AX1407">
        <v>0</v>
      </c>
      <c r="AY1407">
        <v>0</v>
      </c>
      <c r="AZ1407">
        <v>0</v>
      </c>
      <c r="BA1407">
        <v>0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0.26734773338277601</v>
      </c>
      <c r="BP1407">
        <v>0</v>
      </c>
      <c r="BQ1407">
        <v>0.73265226661722405</v>
      </c>
      <c r="BR1407">
        <v>0</v>
      </c>
      <c r="BS1407">
        <v>1</v>
      </c>
      <c r="BT1407">
        <v>0</v>
      </c>
      <c r="BU1407">
        <v>0</v>
      </c>
      <c r="BV1407">
        <v>0</v>
      </c>
      <c r="BW1407">
        <v>0</v>
      </c>
      <c r="BX1407">
        <v>0.73265226661722405</v>
      </c>
      <c r="BY1407">
        <v>0.26734773338277601</v>
      </c>
      <c r="BZ1407">
        <v>0</v>
      </c>
      <c r="CA1407">
        <v>0</v>
      </c>
      <c r="CB1407">
        <v>0</v>
      </c>
      <c r="CC1407">
        <v>0</v>
      </c>
    </row>
    <row r="1408" spans="1:81" x14ac:dyDescent="0.45">
      <c r="A1408">
        <v>2</v>
      </c>
      <c r="B1408" t="s">
        <v>527</v>
      </c>
      <c r="C1408">
        <v>2022</v>
      </c>
      <c r="D1408" t="s">
        <v>90</v>
      </c>
      <c r="E1408" t="s">
        <v>302</v>
      </c>
      <c r="F1408" t="s">
        <v>86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0</v>
      </c>
      <c r="AW1408">
        <v>0</v>
      </c>
      <c r="AX1408">
        <v>0</v>
      </c>
      <c r="AY1408">
        <v>0</v>
      </c>
      <c r="AZ1408">
        <v>0</v>
      </c>
      <c r="BA1408">
        <v>0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0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BX1408">
        <v>0</v>
      </c>
      <c r="BY1408">
        <v>0</v>
      </c>
      <c r="BZ1408">
        <v>0</v>
      </c>
      <c r="CA1408">
        <v>0</v>
      </c>
      <c r="CB1408">
        <v>0</v>
      </c>
      <c r="CC1408">
        <v>0</v>
      </c>
    </row>
    <row r="1409" spans="1:81" x14ac:dyDescent="0.45">
      <c r="A1409">
        <v>2</v>
      </c>
      <c r="B1409" t="s">
        <v>527</v>
      </c>
      <c r="C1409">
        <v>2022</v>
      </c>
      <c r="D1409" t="s">
        <v>90</v>
      </c>
      <c r="E1409" t="s">
        <v>302</v>
      </c>
      <c r="F1409" t="s">
        <v>87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  <c r="AT1409">
        <v>0</v>
      </c>
      <c r="AU1409">
        <v>0</v>
      </c>
      <c r="AV1409">
        <v>0</v>
      </c>
      <c r="AW1409">
        <v>0</v>
      </c>
      <c r="AX1409">
        <v>0</v>
      </c>
      <c r="AY1409">
        <v>0</v>
      </c>
      <c r="AZ1409">
        <v>0</v>
      </c>
      <c r="BA1409">
        <v>0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0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BX1409">
        <v>0</v>
      </c>
      <c r="BY1409">
        <v>0</v>
      </c>
      <c r="BZ1409">
        <v>0</v>
      </c>
      <c r="CA1409">
        <v>0</v>
      </c>
      <c r="CB1409">
        <v>0</v>
      </c>
      <c r="CC1409">
        <v>0</v>
      </c>
    </row>
    <row r="1410" spans="1:81" x14ac:dyDescent="0.45">
      <c r="A1410">
        <v>2</v>
      </c>
      <c r="B1410" t="s">
        <v>527</v>
      </c>
      <c r="C1410">
        <v>2022</v>
      </c>
      <c r="D1410" t="s">
        <v>91</v>
      </c>
      <c r="E1410" t="s">
        <v>302</v>
      </c>
      <c r="F1410" t="s">
        <v>84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0</v>
      </c>
      <c r="AT1410">
        <v>0</v>
      </c>
      <c r="AU1410">
        <v>0</v>
      </c>
      <c r="AV1410">
        <v>0</v>
      </c>
      <c r="AW1410">
        <v>0</v>
      </c>
      <c r="AX1410">
        <v>0</v>
      </c>
      <c r="AY1410">
        <v>0</v>
      </c>
      <c r="AZ1410">
        <v>0</v>
      </c>
      <c r="BA1410">
        <v>0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0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BX1410">
        <v>0</v>
      </c>
      <c r="BY1410">
        <v>0</v>
      </c>
      <c r="BZ1410">
        <v>0</v>
      </c>
      <c r="CA1410">
        <v>0</v>
      </c>
      <c r="CB1410">
        <v>0</v>
      </c>
      <c r="CC1410">
        <v>0</v>
      </c>
    </row>
    <row r="1411" spans="1:81" x14ac:dyDescent="0.45">
      <c r="A1411">
        <v>2</v>
      </c>
      <c r="B1411" t="s">
        <v>527</v>
      </c>
      <c r="C1411">
        <v>2022</v>
      </c>
      <c r="D1411" t="s">
        <v>91</v>
      </c>
      <c r="E1411" t="s">
        <v>302</v>
      </c>
      <c r="F1411" t="s">
        <v>85</v>
      </c>
      <c r="G1411">
        <v>0</v>
      </c>
      <c r="H1411">
        <v>1</v>
      </c>
      <c r="I1411">
        <v>0</v>
      </c>
      <c r="J1411">
        <v>6.5508917795360097E-2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0.66434222877832905</v>
      </c>
      <c r="AD1411">
        <v>0</v>
      </c>
      <c r="AE1411">
        <v>0</v>
      </c>
      <c r="AF1411">
        <v>0.27014885342631101</v>
      </c>
      <c r="AG1411">
        <v>0</v>
      </c>
      <c r="AH1411">
        <v>0</v>
      </c>
      <c r="AI1411">
        <v>6.5508917795360097E-2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1</v>
      </c>
      <c r="AQ1411">
        <v>0</v>
      </c>
      <c r="AR1411">
        <v>0</v>
      </c>
      <c r="AS1411">
        <v>0</v>
      </c>
      <c r="AT1411">
        <v>0</v>
      </c>
      <c r="AU1411">
        <v>0</v>
      </c>
      <c r="AV1411">
        <v>0</v>
      </c>
      <c r="AW1411">
        <v>0</v>
      </c>
      <c r="AX1411">
        <v>0</v>
      </c>
      <c r="AY1411">
        <v>0</v>
      </c>
      <c r="AZ1411">
        <v>0</v>
      </c>
      <c r="BA1411">
        <v>0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1</v>
      </c>
      <c r="BP1411">
        <v>0</v>
      </c>
      <c r="BQ1411">
        <v>0</v>
      </c>
      <c r="BR1411">
        <v>0</v>
      </c>
      <c r="BS1411">
        <v>0</v>
      </c>
      <c r="BT1411">
        <v>0</v>
      </c>
      <c r="BU1411">
        <v>0.31554244334182602</v>
      </c>
      <c r="BV1411">
        <v>0</v>
      </c>
      <c r="BW1411">
        <v>0.68445755665817398</v>
      </c>
      <c r="BX1411">
        <v>0</v>
      </c>
      <c r="BY1411">
        <v>1</v>
      </c>
      <c r="BZ1411">
        <v>0</v>
      </c>
      <c r="CA1411">
        <v>0</v>
      </c>
      <c r="CB1411">
        <v>0</v>
      </c>
      <c r="CC1411">
        <v>0</v>
      </c>
    </row>
    <row r="1412" spans="1:81" x14ac:dyDescent="0.45">
      <c r="A1412">
        <v>2</v>
      </c>
      <c r="B1412" t="s">
        <v>527</v>
      </c>
      <c r="C1412">
        <v>2022</v>
      </c>
      <c r="D1412" t="s">
        <v>91</v>
      </c>
      <c r="E1412" t="s">
        <v>302</v>
      </c>
      <c r="F1412" t="s">
        <v>86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0</v>
      </c>
      <c r="AT1412">
        <v>0</v>
      </c>
      <c r="AU1412">
        <v>0</v>
      </c>
      <c r="AV1412">
        <v>0</v>
      </c>
      <c r="AW1412">
        <v>0</v>
      </c>
      <c r="AX1412">
        <v>0</v>
      </c>
      <c r="AY1412">
        <v>0</v>
      </c>
      <c r="AZ1412">
        <v>0</v>
      </c>
      <c r="BA1412">
        <v>0</v>
      </c>
      <c r="BB1412">
        <v>0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BX1412">
        <v>0</v>
      </c>
      <c r="BY1412">
        <v>0</v>
      </c>
      <c r="BZ1412">
        <v>0</v>
      </c>
      <c r="CA1412">
        <v>0</v>
      </c>
      <c r="CB1412">
        <v>0</v>
      </c>
      <c r="CC1412">
        <v>0</v>
      </c>
    </row>
    <row r="1413" spans="1:81" x14ac:dyDescent="0.45">
      <c r="A1413">
        <v>2</v>
      </c>
      <c r="B1413" t="s">
        <v>527</v>
      </c>
      <c r="C1413">
        <v>2022</v>
      </c>
      <c r="D1413" t="s">
        <v>91</v>
      </c>
      <c r="E1413" t="s">
        <v>302</v>
      </c>
      <c r="F1413" t="s">
        <v>87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0</v>
      </c>
      <c r="AT1413">
        <v>0</v>
      </c>
      <c r="AU1413">
        <v>0</v>
      </c>
      <c r="AV1413">
        <v>0</v>
      </c>
      <c r="AW1413">
        <v>0</v>
      </c>
      <c r="AX1413">
        <v>0</v>
      </c>
      <c r="AY1413">
        <v>0</v>
      </c>
      <c r="AZ1413">
        <v>0</v>
      </c>
      <c r="BA1413">
        <v>0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BX1413">
        <v>0</v>
      </c>
      <c r="BY1413">
        <v>0</v>
      </c>
      <c r="BZ1413">
        <v>0</v>
      </c>
      <c r="CA1413">
        <v>0</v>
      </c>
      <c r="CB1413">
        <v>0</v>
      </c>
      <c r="CC1413">
        <v>0</v>
      </c>
    </row>
    <row r="1414" spans="1:81" x14ac:dyDescent="0.45">
      <c r="A1414">
        <v>2</v>
      </c>
      <c r="B1414" t="s">
        <v>527</v>
      </c>
      <c r="C1414">
        <v>2022</v>
      </c>
      <c r="D1414" t="s">
        <v>92</v>
      </c>
      <c r="E1414" t="s">
        <v>302</v>
      </c>
      <c r="F1414" t="s">
        <v>84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  <c r="AS1414">
        <v>0</v>
      </c>
      <c r="AT1414">
        <v>0</v>
      </c>
      <c r="AU1414">
        <v>0</v>
      </c>
      <c r="AV1414">
        <v>0</v>
      </c>
      <c r="AW1414">
        <v>0</v>
      </c>
      <c r="AX1414">
        <v>0</v>
      </c>
      <c r="AY1414">
        <v>0</v>
      </c>
      <c r="AZ1414">
        <v>0</v>
      </c>
      <c r="BA1414">
        <v>0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BX1414">
        <v>0</v>
      </c>
      <c r="BY1414">
        <v>0</v>
      </c>
      <c r="BZ1414">
        <v>0</v>
      </c>
      <c r="CA1414">
        <v>0</v>
      </c>
      <c r="CB1414">
        <v>0</v>
      </c>
      <c r="CC1414">
        <v>0</v>
      </c>
    </row>
    <row r="1415" spans="1:81" x14ac:dyDescent="0.45">
      <c r="A1415">
        <v>2</v>
      </c>
      <c r="B1415" t="s">
        <v>527</v>
      </c>
      <c r="C1415">
        <v>2022</v>
      </c>
      <c r="D1415" t="s">
        <v>92</v>
      </c>
      <c r="E1415" t="s">
        <v>302</v>
      </c>
      <c r="F1415" t="s">
        <v>85</v>
      </c>
      <c r="G1415">
        <v>0.36174001526329203</v>
      </c>
      <c r="H1415">
        <v>0.211806776950239</v>
      </c>
      <c r="I1415">
        <v>0</v>
      </c>
      <c r="J1415">
        <v>8.3632858191360807E-2</v>
      </c>
      <c r="K1415">
        <v>5.6020175783460899E-2</v>
      </c>
      <c r="L1415">
        <v>2.5638435256986801E-2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0.400814772529483</v>
      </c>
      <c r="AA1415">
        <v>0</v>
      </c>
      <c r="AB1415">
        <v>0</v>
      </c>
      <c r="AC1415">
        <v>2.5672515972292399E-2</v>
      </c>
      <c r="AD1415">
        <v>0.86873325632714604</v>
      </c>
      <c r="AE1415">
        <v>0</v>
      </c>
      <c r="AF1415">
        <v>0.10440505417008</v>
      </c>
      <c r="AG1415">
        <v>0</v>
      </c>
      <c r="AH1415">
        <v>0</v>
      </c>
      <c r="AI1415">
        <v>1.1891735304821599E-3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1</v>
      </c>
      <c r="AQ1415">
        <v>0</v>
      </c>
      <c r="AR1415">
        <v>0</v>
      </c>
      <c r="AS1415">
        <v>0</v>
      </c>
      <c r="AT1415">
        <v>0</v>
      </c>
      <c r="AU1415">
        <v>0</v>
      </c>
      <c r="AV1415">
        <v>0</v>
      </c>
      <c r="AW1415">
        <v>0</v>
      </c>
      <c r="AX1415">
        <v>0</v>
      </c>
      <c r="AY1415">
        <v>0</v>
      </c>
      <c r="AZ1415">
        <v>0</v>
      </c>
      <c r="BA1415">
        <v>0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0.75951430112016005</v>
      </c>
      <c r="BP1415">
        <v>0</v>
      </c>
      <c r="BQ1415">
        <v>0.24048569887984</v>
      </c>
      <c r="BR1415">
        <v>0</v>
      </c>
      <c r="BS1415">
        <v>0.55809362215928104</v>
      </c>
      <c r="BT1415">
        <v>0</v>
      </c>
      <c r="BU1415">
        <v>0.17293406963907301</v>
      </c>
      <c r="BV1415">
        <v>0</v>
      </c>
      <c r="BW1415">
        <v>0.26897230820164603</v>
      </c>
      <c r="BX1415">
        <v>0.65672929809549696</v>
      </c>
      <c r="BY1415">
        <v>0.184236695436471</v>
      </c>
      <c r="BZ1415">
        <v>0.15903400646803301</v>
      </c>
      <c r="CA1415">
        <v>0</v>
      </c>
      <c r="CB1415">
        <v>0</v>
      </c>
      <c r="CC1415">
        <v>0</v>
      </c>
    </row>
    <row r="1416" spans="1:81" x14ac:dyDescent="0.45">
      <c r="A1416">
        <v>2</v>
      </c>
      <c r="B1416" t="s">
        <v>527</v>
      </c>
      <c r="C1416">
        <v>2022</v>
      </c>
      <c r="D1416" t="s">
        <v>92</v>
      </c>
      <c r="E1416" t="s">
        <v>302</v>
      </c>
      <c r="F1416" t="s">
        <v>86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  <c r="AS1416">
        <v>0</v>
      </c>
      <c r="AT1416">
        <v>0</v>
      </c>
      <c r="AU1416">
        <v>0</v>
      </c>
      <c r="AV1416">
        <v>0</v>
      </c>
      <c r="AW1416">
        <v>0</v>
      </c>
      <c r="AX1416">
        <v>0</v>
      </c>
      <c r="AY1416">
        <v>0</v>
      </c>
      <c r="AZ1416">
        <v>0</v>
      </c>
      <c r="BA1416">
        <v>0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BX1416">
        <v>0</v>
      </c>
      <c r="BY1416">
        <v>0</v>
      </c>
      <c r="BZ1416">
        <v>0</v>
      </c>
      <c r="CA1416">
        <v>0</v>
      </c>
      <c r="CB1416">
        <v>0</v>
      </c>
      <c r="CC1416">
        <v>0</v>
      </c>
    </row>
    <row r="1417" spans="1:81" x14ac:dyDescent="0.45">
      <c r="A1417">
        <v>2</v>
      </c>
      <c r="B1417" t="s">
        <v>527</v>
      </c>
      <c r="C1417">
        <v>2022</v>
      </c>
      <c r="D1417" t="s">
        <v>92</v>
      </c>
      <c r="E1417" t="s">
        <v>302</v>
      </c>
      <c r="F1417" t="s">
        <v>87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  <c r="AS1417">
        <v>0</v>
      </c>
      <c r="AT1417">
        <v>0</v>
      </c>
      <c r="AU1417">
        <v>0</v>
      </c>
      <c r="AV1417">
        <v>0</v>
      </c>
      <c r="AW1417">
        <v>0</v>
      </c>
      <c r="AX1417">
        <v>0</v>
      </c>
      <c r="AY1417">
        <v>0</v>
      </c>
      <c r="AZ1417">
        <v>0</v>
      </c>
      <c r="BA1417">
        <v>0</v>
      </c>
      <c r="BB1417">
        <v>0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0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BX1417">
        <v>0</v>
      </c>
      <c r="BY1417">
        <v>0</v>
      </c>
      <c r="BZ1417">
        <v>0</v>
      </c>
      <c r="CA1417">
        <v>0</v>
      </c>
      <c r="CB1417">
        <v>0</v>
      </c>
      <c r="CC1417">
        <v>0</v>
      </c>
    </row>
    <row r="1418" spans="1:81" x14ac:dyDescent="0.45">
      <c r="A1418">
        <v>2</v>
      </c>
      <c r="B1418" t="s">
        <v>527</v>
      </c>
      <c r="C1418">
        <v>2023</v>
      </c>
      <c r="D1418" t="s">
        <v>82</v>
      </c>
      <c r="E1418" t="s">
        <v>302</v>
      </c>
      <c r="F1418" t="s">
        <v>84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  <c r="AT1418">
        <v>0</v>
      </c>
      <c r="AU1418">
        <v>0</v>
      </c>
      <c r="AV1418">
        <v>0</v>
      </c>
      <c r="AW1418">
        <v>1</v>
      </c>
      <c r="AX1418">
        <v>0</v>
      </c>
      <c r="AY1418">
        <v>0</v>
      </c>
      <c r="AZ1418">
        <v>0</v>
      </c>
      <c r="BA1418">
        <v>0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0</v>
      </c>
      <c r="BQ1418">
        <v>1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BX1418">
        <v>0</v>
      </c>
      <c r="BY1418">
        <v>0</v>
      </c>
      <c r="BZ1418">
        <v>0</v>
      </c>
      <c r="CA1418">
        <v>0</v>
      </c>
      <c r="CB1418">
        <v>0</v>
      </c>
      <c r="CC1418">
        <v>0</v>
      </c>
    </row>
    <row r="1419" spans="1:81" x14ac:dyDescent="0.45">
      <c r="A1419">
        <v>2</v>
      </c>
      <c r="B1419" t="s">
        <v>527</v>
      </c>
      <c r="C1419">
        <v>2023</v>
      </c>
      <c r="D1419" t="s">
        <v>82</v>
      </c>
      <c r="E1419" t="s">
        <v>302</v>
      </c>
      <c r="F1419" t="s">
        <v>85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0</v>
      </c>
      <c r="AW1419">
        <v>1</v>
      </c>
      <c r="AX1419">
        <v>0</v>
      </c>
      <c r="AY1419">
        <v>0</v>
      </c>
      <c r="AZ1419">
        <v>0</v>
      </c>
      <c r="BA1419">
        <v>0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1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1</v>
      </c>
      <c r="BX1419">
        <v>0</v>
      </c>
      <c r="BY1419">
        <v>1</v>
      </c>
      <c r="BZ1419">
        <v>0</v>
      </c>
      <c r="CA1419">
        <v>0</v>
      </c>
      <c r="CB1419">
        <v>0</v>
      </c>
      <c r="CC1419">
        <v>0</v>
      </c>
    </row>
    <row r="1420" spans="1:81" x14ac:dyDescent="0.45">
      <c r="A1420">
        <v>2</v>
      </c>
      <c r="B1420" t="s">
        <v>527</v>
      </c>
      <c r="C1420">
        <v>2023</v>
      </c>
      <c r="D1420" t="s">
        <v>82</v>
      </c>
      <c r="E1420" t="s">
        <v>302</v>
      </c>
      <c r="F1420" t="s">
        <v>86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0</v>
      </c>
      <c r="AW1420">
        <v>0</v>
      </c>
      <c r="AX1420">
        <v>0</v>
      </c>
      <c r="AY1420">
        <v>0</v>
      </c>
      <c r="AZ1420">
        <v>0</v>
      </c>
      <c r="BA1420">
        <v>0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BX1420">
        <v>0</v>
      </c>
      <c r="BY1420">
        <v>0</v>
      </c>
      <c r="BZ1420">
        <v>0</v>
      </c>
      <c r="CA1420">
        <v>0</v>
      </c>
      <c r="CB1420">
        <v>0</v>
      </c>
      <c r="CC1420">
        <v>0</v>
      </c>
    </row>
    <row r="1421" spans="1:81" x14ac:dyDescent="0.45">
      <c r="A1421">
        <v>2</v>
      </c>
      <c r="B1421" t="s">
        <v>527</v>
      </c>
      <c r="C1421">
        <v>2023</v>
      </c>
      <c r="D1421" t="s">
        <v>82</v>
      </c>
      <c r="E1421" t="s">
        <v>302</v>
      </c>
      <c r="F1421" t="s">
        <v>87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0</v>
      </c>
      <c r="AW1421">
        <v>0</v>
      </c>
      <c r="AX1421">
        <v>0</v>
      </c>
      <c r="AY1421">
        <v>0</v>
      </c>
      <c r="AZ1421">
        <v>0</v>
      </c>
      <c r="BA1421">
        <v>0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0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BX1421">
        <v>0</v>
      </c>
      <c r="BY1421">
        <v>0</v>
      </c>
      <c r="BZ1421">
        <v>0</v>
      </c>
      <c r="CA1421">
        <v>0</v>
      </c>
      <c r="CB1421">
        <v>0</v>
      </c>
      <c r="CC1421">
        <v>0</v>
      </c>
    </row>
    <row r="1422" spans="1:81" x14ac:dyDescent="0.45">
      <c r="A1422">
        <v>2</v>
      </c>
      <c r="B1422" t="s">
        <v>527</v>
      </c>
      <c r="C1422">
        <v>2023</v>
      </c>
      <c r="D1422" t="s">
        <v>88</v>
      </c>
      <c r="E1422" t="s">
        <v>302</v>
      </c>
      <c r="F1422" t="s">
        <v>84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0.76413464610960202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0</v>
      </c>
      <c r="AW1422">
        <v>0</v>
      </c>
      <c r="AX1422">
        <v>0</v>
      </c>
      <c r="AY1422">
        <v>0</v>
      </c>
      <c r="AZ1422">
        <v>0</v>
      </c>
      <c r="BA1422">
        <v>0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0</v>
      </c>
      <c r="BQ1422">
        <v>1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BX1422">
        <v>0</v>
      </c>
      <c r="BY1422">
        <v>0</v>
      </c>
      <c r="BZ1422">
        <v>0</v>
      </c>
      <c r="CA1422">
        <v>0</v>
      </c>
      <c r="CB1422">
        <v>0</v>
      </c>
      <c r="CC1422">
        <v>0</v>
      </c>
    </row>
    <row r="1423" spans="1:81" x14ac:dyDescent="0.45">
      <c r="A1423">
        <v>2</v>
      </c>
      <c r="B1423" t="s">
        <v>527</v>
      </c>
      <c r="C1423">
        <v>2023</v>
      </c>
      <c r="D1423" t="s">
        <v>88</v>
      </c>
      <c r="E1423" t="s">
        <v>302</v>
      </c>
      <c r="F1423" t="s">
        <v>85</v>
      </c>
      <c r="G1423">
        <v>0.23950011982744801</v>
      </c>
      <c r="H1423">
        <v>0.28510444959258702</v>
      </c>
      <c r="I1423">
        <v>0</v>
      </c>
      <c r="J1423">
        <v>0.23950011982744801</v>
      </c>
      <c r="K1423">
        <v>0.23950011982744801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0.47539543057996497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1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1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0</v>
      </c>
      <c r="AW1423">
        <v>0</v>
      </c>
      <c r="AX1423">
        <v>0</v>
      </c>
      <c r="AY1423">
        <v>0</v>
      </c>
      <c r="AZ1423">
        <v>0</v>
      </c>
      <c r="BA1423">
        <v>0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1</v>
      </c>
      <c r="BR1423">
        <v>0</v>
      </c>
      <c r="BS1423">
        <v>0</v>
      </c>
      <c r="BT1423">
        <v>0</v>
      </c>
      <c r="BU1423">
        <v>0.71489555040741304</v>
      </c>
      <c r="BV1423">
        <v>0</v>
      </c>
      <c r="BW1423">
        <v>0.28510444959258702</v>
      </c>
      <c r="BX1423">
        <v>1</v>
      </c>
      <c r="BY1423">
        <v>0</v>
      </c>
      <c r="BZ1423">
        <v>0</v>
      </c>
      <c r="CA1423">
        <v>0</v>
      </c>
      <c r="CB1423">
        <v>0</v>
      </c>
      <c r="CC1423">
        <v>0</v>
      </c>
    </row>
    <row r="1424" spans="1:81" x14ac:dyDescent="0.45">
      <c r="A1424">
        <v>2</v>
      </c>
      <c r="B1424" t="s">
        <v>527</v>
      </c>
      <c r="C1424">
        <v>2023</v>
      </c>
      <c r="D1424" t="s">
        <v>88</v>
      </c>
      <c r="E1424" t="s">
        <v>302</v>
      </c>
      <c r="F1424" t="s">
        <v>86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0</v>
      </c>
      <c r="AT1424">
        <v>0</v>
      </c>
      <c r="AU1424">
        <v>0</v>
      </c>
      <c r="AV1424">
        <v>0</v>
      </c>
      <c r="AW1424">
        <v>0</v>
      </c>
      <c r="AX1424">
        <v>0</v>
      </c>
      <c r="AY1424">
        <v>0</v>
      </c>
      <c r="AZ1424">
        <v>0</v>
      </c>
      <c r="BA1424">
        <v>0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BX1424">
        <v>0</v>
      </c>
      <c r="BY1424">
        <v>0</v>
      </c>
      <c r="BZ1424">
        <v>0</v>
      </c>
      <c r="CA1424">
        <v>0</v>
      </c>
      <c r="CB1424">
        <v>0</v>
      </c>
      <c r="CC1424">
        <v>0</v>
      </c>
    </row>
    <row r="1425" spans="1:81" x14ac:dyDescent="0.45">
      <c r="A1425">
        <v>2</v>
      </c>
      <c r="B1425" t="s">
        <v>527</v>
      </c>
      <c r="C1425">
        <v>2023</v>
      </c>
      <c r="D1425" t="s">
        <v>88</v>
      </c>
      <c r="E1425" t="s">
        <v>302</v>
      </c>
      <c r="F1425" t="s">
        <v>87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0</v>
      </c>
      <c r="AW1425">
        <v>0</v>
      </c>
      <c r="AX1425">
        <v>0</v>
      </c>
      <c r="AY1425">
        <v>0</v>
      </c>
      <c r="AZ1425">
        <v>0</v>
      </c>
      <c r="BA1425">
        <v>0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BX1425">
        <v>0</v>
      </c>
      <c r="BY1425">
        <v>0</v>
      </c>
      <c r="BZ1425">
        <v>0</v>
      </c>
      <c r="CA1425">
        <v>0</v>
      </c>
      <c r="CB1425">
        <v>0</v>
      </c>
      <c r="CC1425">
        <v>0</v>
      </c>
    </row>
    <row r="1426" spans="1:81" x14ac:dyDescent="0.45">
      <c r="A1426">
        <v>2</v>
      </c>
      <c r="B1426" t="s">
        <v>527</v>
      </c>
      <c r="C1426">
        <v>2023</v>
      </c>
      <c r="D1426" t="s">
        <v>89</v>
      </c>
      <c r="E1426" t="s">
        <v>302</v>
      </c>
      <c r="F1426" t="s">
        <v>84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0.32023782712490401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0.59105745987418001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0</v>
      </c>
      <c r="AW1426">
        <v>0</v>
      </c>
      <c r="AX1426">
        <v>0</v>
      </c>
      <c r="AY1426">
        <v>0</v>
      </c>
      <c r="AZ1426">
        <v>0</v>
      </c>
      <c r="BA1426">
        <v>0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0.59105745987418001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0.59105745987418001</v>
      </c>
      <c r="BX1426">
        <v>0</v>
      </c>
      <c r="BY1426">
        <v>0.46888878879329798</v>
      </c>
      <c r="BZ1426">
        <v>0</v>
      </c>
      <c r="CA1426">
        <v>0</v>
      </c>
      <c r="CB1426">
        <v>0</v>
      </c>
      <c r="CC1426">
        <v>0</v>
      </c>
    </row>
    <row r="1427" spans="1:81" x14ac:dyDescent="0.45">
      <c r="A1427">
        <v>2</v>
      </c>
      <c r="B1427" t="s">
        <v>527</v>
      </c>
      <c r="C1427">
        <v>2023</v>
      </c>
      <c r="D1427" t="s">
        <v>89</v>
      </c>
      <c r="E1427" t="s">
        <v>302</v>
      </c>
      <c r="F1427" t="s">
        <v>85</v>
      </c>
      <c r="G1427">
        <v>0</v>
      </c>
      <c r="H1427">
        <v>0.32648679488911903</v>
      </c>
      <c r="I1427">
        <v>0</v>
      </c>
      <c r="J1427">
        <v>0</v>
      </c>
      <c r="K1427">
        <v>0</v>
      </c>
      <c r="L1427">
        <v>0.38616578832785298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0.287347416783028</v>
      </c>
      <c r="AA1427">
        <v>0</v>
      </c>
      <c r="AB1427">
        <v>0</v>
      </c>
      <c r="AC1427">
        <v>0</v>
      </c>
      <c r="AD1427">
        <v>0.40894254012581999</v>
      </c>
      <c r="AE1427">
        <v>0</v>
      </c>
      <c r="AF1427">
        <v>0.59105745987418001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1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0</v>
      </c>
      <c r="AW1427">
        <v>0</v>
      </c>
      <c r="AX1427">
        <v>0</v>
      </c>
      <c r="AY1427">
        <v>0</v>
      </c>
      <c r="AZ1427">
        <v>0</v>
      </c>
      <c r="BA1427">
        <v>0</v>
      </c>
      <c r="BB1427">
        <v>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0.40894254012581999</v>
      </c>
      <c r="BP1427">
        <v>0</v>
      </c>
      <c r="BQ1427">
        <v>0.59105745987418001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1</v>
      </c>
      <c r="BX1427">
        <v>0</v>
      </c>
      <c r="BY1427">
        <v>0.59105745987418001</v>
      </c>
      <c r="BZ1427">
        <v>0.40894254012581999</v>
      </c>
      <c r="CA1427">
        <v>0</v>
      </c>
      <c r="CB1427">
        <v>0</v>
      </c>
      <c r="CC1427">
        <v>0</v>
      </c>
    </row>
    <row r="1428" spans="1:81" x14ac:dyDescent="0.45">
      <c r="A1428">
        <v>2</v>
      </c>
      <c r="B1428" t="s">
        <v>527</v>
      </c>
      <c r="C1428">
        <v>2023</v>
      </c>
      <c r="D1428" t="s">
        <v>89</v>
      </c>
      <c r="E1428" t="s">
        <v>302</v>
      </c>
      <c r="F1428" t="s">
        <v>86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0</v>
      </c>
      <c r="AW1428">
        <v>0</v>
      </c>
      <c r="AX1428">
        <v>0</v>
      </c>
      <c r="AY1428">
        <v>0</v>
      </c>
      <c r="AZ1428">
        <v>0</v>
      </c>
      <c r="BA1428">
        <v>0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0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BX1428">
        <v>0</v>
      </c>
      <c r="BY1428">
        <v>0</v>
      </c>
      <c r="BZ1428">
        <v>0</v>
      </c>
      <c r="CA1428">
        <v>0</v>
      </c>
      <c r="CB1428">
        <v>0</v>
      </c>
      <c r="CC1428">
        <v>0</v>
      </c>
    </row>
    <row r="1429" spans="1:81" x14ac:dyDescent="0.45">
      <c r="A1429">
        <v>2</v>
      </c>
      <c r="B1429" t="s">
        <v>527</v>
      </c>
      <c r="C1429">
        <v>2023</v>
      </c>
      <c r="D1429" t="s">
        <v>89</v>
      </c>
      <c r="E1429" t="s">
        <v>302</v>
      </c>
      <c r="F1429" t="s">
        <v>87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0</v>
      </c>
      <c r="AW1429">
        <v>0</v>
      </c>
      <c r="AX1429">
        <v>0</v>
      </c>
      <c r="AY1429">
        <v>0</v>
      </c>
      <c r="AZ1429">
        <v>0</v>
      </c>
      <c r="BA1429">
        <v>0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BX1429">
        <v>0</v>
      </c>
      <c r="BY1429">
        <v>0</v>
      </c>
      <c r="BZ1429">
        <v>0</v>
      </c>
      <c r="CA1429">
        <v>0</v>
      </c>
      <c r="CB1429">
        <v>0</v>
      </c>
      <c r="CC1429">
        <v>0</v>
      </c>
    </row>
    <row r="1430" spans="1:81" x14ac:dyDescent="0.45">
      <c r="A1430">
        <v>2</v>
      </c>
      <c r="B1430" t="s">
        <v>527</v>
      </c>
      <c r="C1430">
        <v>2023</v>
      </c>
      <c r="D1430" t="s">
        <v>90</v>
      </c>
      <c r="E1430" t="s">
        <v>302</v>
      </c>
      <c r="F1430" t="s">
        <v>84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0.28675670098691503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0.66500046250506994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0.48187691672774102</v>
      </c>
      <c r="AR1430">
        <v>0</v>
      </c>
      <c r="AS1430">
        <v>0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>
        <v>0</v>
      </c>
      <c r="BA1430">
        <v>0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0.73265072328677405</v>
      </c>
      <c r="BX1430">
        <v>0</v>
      </c>
      <c r="BY1430">
        <v>0.73265072328677405</v>
      </c>
      <c r="BZ1430">
        <v>0</v>
      </c>
      <c r="CA1430">
        <v>0</v>
      </c>
      <c r="CB1430">
        <v>0</v>
      </c>
      <c r="CC1430">
        <v>0</v>
      </c>
    </row>
    <row r="1431" spans="1:81" x14ac:dyDescent="0.45">
      <c r="A1431">
        <v>2</v>
      </c>
      <c r="B1431" t="s">
        <v>527</v>
      </c>
      <c r="C1431">
        <v>2023</v>
      </c>
      <c r="D1431" t="s">
        <v>90</v>
      </c>
      <c r="E1431" t="s">
        <v>302</v>
      </c>
      <c r="F1431" t="s">
        <v>85</v>
      </c>
      <c r="G1431">
        <v>0.265243099780132</v>
      </c>
      <c r="H1431">
        <v>0</v>
      </c>
      <c r="I1431">
        <v>0</v>
      </c>
      <c r="J1431">
        <v>8.0500786258618603E-2</v>
      </c>
      <c r="K1431">
        <v>0</v>
      </c>
      <c r="L1431">
        <v>0.28675670098691503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0.44800019923295298</v>
      </c>
      <c r="AA1431">
        <v>0</v>
      </c>
      <c r="AB1431">
        <v>0</v>
      </c>
      <c r="AC1431">
        <v>0</v>
      </c>
      <c r="AD1431">
        <v>0.25239257430321799</v>
      </c>
      <c r="AE1431">
        <v>0</v>
      </c>
      <c r="AF1431">
        <v>0.74760742569678196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0.51812308327225898</v>
      </c>
      <c r="AQ1431">
        <v>0.48187691672774102</v>
      </c>
      <c r="AR1431">
        <v>0</v>
      </c>
      <c r="AS1431">
        <v>0</v>
      </c>
      <c r="AT1431">
        <v>0</v>
      </c>
      <c r="AU1431">
        <v>0</v>
      </c>
      <c r="AV1431">
        <v>0</v>
      </c>
      <c r="AW1431">
        <v>0</v>
      </c>
      <c r="AX1431">
        <v>0</v>
      </c>
      <c r="AY1431">
        <v>0</v>
      </c>
      <c r="AZ1431">
        <v>0</v>
      </c>
      <c r="BA1431">
        <v>0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0.267349276713226</v>
      </c>
      <c r="BP1431">
        <v>0</v>
      </c>
      <c r="BQ1431">
        <v>0.73265072328677405</v>
      </c>
      <c r="BR1431">
        <v>0</v>
      </c>
      <c r="BS1431">
        <v>0.267349276713226</v>
      </c>
      <c r="BT1431">
        <v>0</v>
      </c>
      <c r="BU1431">
        <v>0</v>
      </c>
      <c r="BV1431">
        <v>0</v>
      </c>
      <c r="BW1431">
        <v>0.73265072328677405</v>
      </c>
      <c r="BX1431">
        <v>0</v>
      </c>
      <c r="BY1431">
        <v>1</v>
      </c>
      <c r="BZ1431">
        <v>0</v>
      </c>
      <c r="CA1431">
        <v>0</v>
      </c>
      <c r="CB1431">
        <v>0</v>
      </c>
      <c r="CC1431">
        <v>0</v>
      </c>
    </row>
    <row r="1432" spans="1:81" x14ac:dyDescent="0.45">
      <c r="A1432">
        <v>2</v>
      </c>
      <c r="B1432" t="s">
        <v>527</v>
      </c>
      <c r="C1432">
        <v>2023</v>
      </c>
      <c r="D1432" t="s">
        <v>90</v>
      </c>
      <c r="E1432" t="s">
        <v>302</v>
      </c>
      <c r="F1432" t="s">
        <v>86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0</v>
      </c>
      <c r="AW1432">
        <v>0</v>
      </c>
      <c r="AX1432">
        <v>0</v>
      </c>
      <c r="AY1432">
        <v>0</v>
      </c>
      <c r="AZ1432">
        <v>0</v>
      </c>
      <c r="BA1432">
        <v>0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0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BX1432">
        <v>0</v>
      </c>
      <c r="BY1432">
        <v>0</v>
      </c>
      <c r="BZ1432">
        <v>0</v>
      </c>
      <c r="CA1432">
        <v>0</v>
      </c>
      <c r="CB1432">
        <v>0</v>
      </c>
      <c r="CC1432">
        <v>0</v>
      </c>
    </row>
    <row r="1433" spans="1:81" x14ac:dyDescent="0.45">
      <c r="A1433">
        <v>2</v>
      </c>
      <c r="B1433" t="s">
        <v>527</v>
      </c>
      <c r="C1433">
        <v>2023</v>
      </c>
      <c r="D1433" t="s">
        <v>90</v>
      </c>
      <c r="E1433" t="s">
        <v>302</v>
      </c>
      <c r="F1433" t="s">
        <v>87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  <c r="AT1433">
        <v>0</v>
      </c>
      <c r="AU1433">
        <v>0</v>
      </c>
      <c r="AV1433">
        <v>0</v>
      </c>
      <c r="AW1433">
        <v>0</v>
      </c>
      <c r="AX1433">
        <v>0</v>
      </c>
      <c r="AY1433">
        <v>0</v>
      </c>
      <c r="AZ1433">
        <v>0</v>
      </c>
      <c r="BA1433">
        <v>0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0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BX1433">
        <v>0</v>
      </c>
      <c r="BY1433">
        <v>0</v>
      </c>
      <c r="BZ1433">
        <v>0</v>
      </c>
      <c r="CA1433">
        <v>0</v>
      </c>
      <c r="CB1433">
        <v>0</v>
      </c>
      <c r="CC1433">
        <v>0</v>
      </c>
    </row>
    <row r="1434" spans="1:81" x14ac:dyDescent="0.45">
      <c r="A1434">
        <v>2</v>
      </c>
      <c r="B1434" t="s">
        <v>527</v>
      </c>
      <c r="C1434">
        <v>2023</v>
      </c>
      <c r="D1434" t="s">
        <v>91</v>
      </c>
      <c r="E1434" t="s">
        <v>302</v>
      </c>
      <c r="F1434" t="s">
        <v>84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0.93445259230670297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0.66428663321754799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3.7051331532226901E-2</v>
      </c>
      <c r="AR1434">
        <v>0</v>
      </c>
      <c r="AS1434">
        <v>0</v>
      </c>
      <c r="AT1434">
        <v>0</v>
      </c>
      <c r="AU1434">
        <v>0</v>
      </c>
      <c r="AV1434">
        <v>0</v>
      </c>
      <c r="AW1434">
        <v>0</v>
      </c>
      <c r="AX1434">
        <v>0</v>
      </c>
      <c r="AY1434">
        <v>0</v>
      </c>
      <c r="AZ1434">
        <v>0</v>
      </c>
      <c r="BA1434">
        <v>0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0.93445259230670297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0.25009648784253202</v>
      </c>
      <c r="BX1434">
        <v>0</v>
      </c>
      <c r="BY1434">
        <v>0</v>
      </c>
      <c r="BZ1434">
        <v>0</v>
      </c>
      <c r="CA1434">
        <v>0</v>
      </c>
      <c r="CB1434">
        <v>0</v>
      </c>
      <c r="CC1434">
        <v>0</v>
      </c>
    </row>
    <row r="1435" spans="1:81" x14ac:dyDescent="0.45">
      <c r="A1435">
        <v>2</v>
      </c>
      <c r="B1435" t="s">
        <v>527</v>
      </c>
      <c r="C1435">
        <v>2023</v>
      </c>
      <c r="D1435" t="s">
        <v>91</v>
      </c>
      <c r="E1435" t="s">
        <v>302</v>
      </c>
      <c r="F1435" t="s">
        <v>85</v>
      </c>
      <c r="G1435">
        <v>0</v>
      </c>
      <c r="H1435">
        <v>6.5547407693297297E-2</v>
      </c>
      <c r="I1435">
        <v>0</v>
      </c>
      <c r="J1435">
        <v>6.5547407693297297E-2</v>
      </c>
      <c r="K1435">
        <v>0</v>
      </c>
      <c r="L1435">
        <v>0.93445259230670297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0.93445259230670297</v>
      </c>
      <c r="AG1435">
        <v>0</v>
      </c>
      <c r="AH1435">
        <v>0</v>
      </c>
      <c r="AI1435">
        <v>6.5547407693297297E-2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0.96294866846777305</v>
      </c>
      <c r="AQ1435">
        <v>3.7051331532226901E-2</v>
      </c>
      <c r="AR1435">
        <v>0</v>
      </c>
      <c r="AS1435">
        <v>0</v>
      </c>
      <c r="AT1435">
        <v>0</v>
      </c>
      <c r="AU1435">
        <v>0</v>
      </c>
      <c r="AV1435">
        <v>0</v>
      </c>
      <c r="AW1435">
        <v>0</v>
      </c>
      <c r="AX1435">
        <v>0</v>
      </c>
      <c r="AY1435">
        <v>0</v>
      </c>
      <c r="AZ1435">
        <v>0</v>
      </c>
      <c r="BA1435">
        <v>0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6.5547407693297297E-2</v>
      </c>
      <c r="BP1435">
        <v>0</v>
      </c>
      <c r="BQ1435">
        <v>0.93445259230670297</v>
      </c>
      <c r="BR1435">
        <v>0</v>
      </c>
      <c r="BS1435">
        <v>0</v>
      </c>
      <c r="BT1435">
        <v>0</v>
      </c>
      <c r="BU1435">
        <v>6.5547407693297297E-2</v>
      </c>
      <c r="BV1435">
        <v>0</v>
      </c>
      <c r="BW1435">
        <v>0.93445259230670297</v>
      </c>
      <c r="BX1435">
        <v>0</v>
      </c>
      <c r="BY1435">
        <v>1</v>
      </c>
      <c r="BZ1435">
        <v>0</v>
      </c>
      <c r="CA1435">
        <v>0</v>
      </c>
      <c r="CB1435">
        <v>0</v>
      </c>
      <c r="CC1435">
        <v>0</v>
      </c>
    </row>
    <row r="1436" spans="1:81" x14ac:dyDescent="0.45">
      <c r="A1436">
        <v>2</v>
      </c>
      <c r="B1436" t="s">
        <v>527</v>
      </c>
      <c r="C1436">
        <v>2023</v>
      </c>
      <c r="D1436" t="s">
        <v>91</v>
      </c>
      <c r="E1436" t="s">
        <v>302</v>
      </c>
      <c r="F1436" t="s">
        <v>86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0</v>
      </c>
      <c r="AW1436">
        <v>0</v>
      </c>
      <c r="AX1436">
        <v>0</v>
      </c>
      <c r="AY1436">
        <v>0</v>
      </c>
      <c r="AZ1436">
        <v>0</v>
      </c>
      <c r="BA1436">
        <v>0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BX1436">
        <v>0</v>
      </c>
      <c r="BY1436">
        <v>0</v>
      </c>
      <c r="BZ1436">
        <v>0</v>
      </c>
      <c r="CA1436">
        <v>0</v>
      </c>
      <c r="CB1436">
        <v>0</v>
      </c>
      <c r="CC1436">
        <v>0</v>
      </c>
    </row>
    <row r="1437" spans="1:81" x14ac:dyDescent="0.45">
      <c r="A1437">
        <v>2</v>
      </c>
      <c r="B1437" t="s">
        <v>527</v>
      </c>
      <c r="C1437">
        <v>2023</v>
      </c>
      <c r="D1437" t="s">
        <v>91</v>
      </c>
      <c r="E1437" t="s">
        <v>302</v>
      </c>
      <c r="F1437" t="s">
        <v>87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0</v>
      </c>
      <c r="AW1437">
        <v>0</v>
      </c>
      <c r="AX1437">
        <v>0</v>
      </c>
      <c r="AY1437">
        <v>0</v>
      </c>
      <c r="AZ1437">
        <v>0</v>
      </c>
      <c r="BA1437">
        <v>0</v>
      </c>
      <c r="BB1437">
        <v>0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0</v>
      </c>
      <c r="BT1437">
        <v>0</v>
      </c>
      <c r="BU1437">
        <v>0</v>
      </c>
      <c r="BV1437">
        <v>0</v>
      </c>
      <c r="BW1437">
        <v>0</v>
      </c>
      <c r="BX1437">
        <v>0</v>
      </c>
      <c r="BY1437">
        <v>0</v>
      </c>
      <c r="BZ1437">
        <v>0</v>
      </c>
      <c r="CA1437">
        <v>0</v>
      </c>
      <c r="CB1437">
        <v>0</v>
      </c>
      <c r="CC1437">
        <v>0</v>
      </c>
    </row>
    <row r="1438" spans="1:81" x14ac:dyDescent="0.45">
      <c r="A1438">
        <v>2</v>
      </c>
      <c r="B1438" t="s">
        <v>527</v>
      </c>
      <c r="C1438">
        <v>2023</v>
      </c>
      <c r="D1438" t="s">
        <v>92</v>
      </c>
      <c r="E1438" t="s">
        <v>302</v>
      </c>
      <c r="F1438" t="s">
        <v>84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0.235625217498943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0.63891788874797695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0.158842543610728</v>
      </c>
      <c r="AR1438">
        <v>0</v>
      </c>
      <c r="AS1438">
        <v>0</v>
      </c>
      <c r="AT1438">
        <v>0</v>
      </c>
      <c r="AU1438">
        <v>0</v>
      </c>
      <c r="AV1438">
        <v>0</v>
      </c>
      <c r="AW1438">
        <v>3.0828212619960198E-2</v>
      </c>
      <c r="AX1438">
        <v>0</v>
      </c>
      <c r="AY1438">
        <v>0</v>
      </c>
      <c r="AZ1438">
        <v>0</v>
      </c>
      <c r="BA1438">
        <v>0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0.51153999761772995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0.47487872609263299</v>
      </c>
      <c r="BX1438">
        <v>0</v>
      </c>
      <c r="BY1438">
        <v>0.42282845551810899</v>
      </c>
      <c r="BZ1438">
        <v>0</v>
      </c>
      <c r="CA1438">
        <v>0</v>
      </c>
      <c r="CB1438">
        <v>0</v>
      </c>
      <c r="CC1438">
        <v>0</v>
      </c>
    </row>
    <row r="1439" spans="1:81" x14ac:dyDescent="0.45">
      <c r="A1439">
        <v>2</v>
      </c>
      <c r="B1439" t="s">
        <v>527</v>
      </c>
      <c r="C1439">
        <v>2023</v>
      </c>
      <c r="D1439" t="s">
        <v>92</v>
      </c>
      <c r="E1439" t="s">
        <v>302</v>
      </c>
      <c r="F1439" t="s">
        <v>85</v>
      </c>
      <c r="G1439">
        <v>0.14307985510191201</v>
      </c>
      <c r="H1439">
        <v>0.19484051634541</v>
      </c>
      <c r="I1439">
        <v>0</v>
      </c>
      <c r="J1439">
        <v>8.3630533231503004E-2</v>
      </c>
      <c r="K1439">
        <v>5.6017217741841298E-2</v>
      </c>
      <c r="L1439">
        <v>0.26126381775165097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0.36998759818106702</v>
      </c>
      <c r="AA1439">
        <v>0</v>
      </c>
      <c r="AB1439">
        <v>0</v>
      </c>
      <c r="AC1439">
        <v>0</v>
      </c>
      <c r="AD1439">
        <v>0.241877509266331</v>
      </c>
      <c r="AE1439">
        <v>0</v>
      </c>
      <c r="AF1439">
        <v>0.72610431074146997</v>
      </c>
      <c r="AG1439">
        <v>0</v>
      </c>
      <c r="AH1439">
        <v>0</v>
      </c>
      <c r="AI1439">
        <v>1.1899673722390799E-3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0.81032924376931204</v>
      </c>
      <c r="AQ1439">
        <v>0.158842543610728</v>
      </c>
      <c r="AR1439">
        <v>0</v>
      </c>
      <c r="AS1439">
        <v>0</v>
      </c>
      <c r="AT1439">
        <v>0</v>
      </c>
      <c r="AU1439">
        <v>0</v>
      </c>
      <c r="AV1439">
        <v>0</v>
      </c>
      <c r="AW1439">
        <v>3.0828212619960198E-2</v>
      </c>
      <c r="AX1439">
        <v>0</v>
      </c>
      <c r="AY1439">
        <v>0</v>
      </c>
      <c r="AZ1439">
        <v>0</v>
      </c>
      <c r="BA1439">
        <v>0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0.24797682191128101</v>
      </c>
      <c r="BP1439">
        <v>0</v>
      </c>
      <c r="BQ1439">
        <v>0.75202317808871899</v>
      </c>
      <c r="BR1439">
        <v>0</v>
      </c>
      <c r="BS1439">
        <v>8.7753962859938903E-2</v>
      </c>
      <c r="BT1439">
        <v>0</v>
      </c>
      <c r="BU1439">
        <v>0.16839848375501901</v>
      </c>
      <c r="BV1439">
        <v>0</v>
      </c>
      <c r="BW1439">
        <v>0.74384755338504305</v>
      </c>
      <c r="BX1439">
        <v>0.23389223263103101</v>
      </c>
      <c r="BY1439">
        <v>0.60707487568986596</v>
      </c>
      <c r="BZ1439">
        <v>0.159032891679104</v>
      </c>
      <c r="CA1439">
        <v>0</v>
      </c>
      <c r="CB1439">
        <v>0</v>
      </c>
      <c r="CC1439">
        <v>0</v>
      </c>
    </row>
    <row r="1440" spans="1:81" x14ac:dyDescent="0.45">
      <c r="A1440">
        <v>2</v>
      </c>
      <c r="B1440" t="s">
        <v>527</v>
      </c>
      <c r="C1440">
        <v>2023</v>
      </c>
      <c r="D1440" t="s">
        <v>92</v>
      </c>
      <c r="E1440" t="s">
        <v>302</v>
      </c>
      <c r="F1440" t="s">
        <v>86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0</v>
      </c>
      <c r="AW1440">
        <v>0</v>
      </c>
      <c r="AX1440">
        <v>0</v>
      </c>
      <c r="AY1440">
        <v>0</v>
      </c>
      <c r="AZ1440">
        <v>0</v>
      </c>
      <c r="BA1440">
        <v>0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BX1440">
        <v>0</v>
      </c>
      <c r="BY1440">
        <v>0</v>
      </c>
      <c r="BZ1440">
        <v>0</v>
      </c>
      <c r="CA1440">
        <v>0</v>
      </c>
      <c r="CB1440">
        <v>0</v>
      </c>
      <c r="CC1440">
        <v>0</v>
      </c>
    </row>
    <row r="1441" spans="1:81" x14ac:dyDescent="0.45">
      <c r="A1441">
        <v>2</v>
      </c>
      <c r="B1441" t="s">
        <v>527</v>
      </c>
      <c r="C1441">
        <v>2023</v>
      </c>
      <c r="D1441" t="s">
        <v>92</v>
      </c>
      <c r="E1441" t="s">
        <v>302</v>
      </c>
      <c r="F1441" t="s">
        <v>87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  <c r="AS1441">
        <v>0</v>
      </c>
      <c r="AT1441">
        <v>0</v>
      </c>
      <c r="AU1441">
        <v>0</v>
      </c>
      <c r="AV1441">
        <v>0</v>
      </c>
      <c r="AW1441">
        <v>0</v>
      </c>
      <c r="AX1441">
        <v>0</v>
      </c>
      <c r="AY1441">
        <v>0</v>
      </c>
      <c r="AZ1441">
        <v>0</v>
      </c>
      <c r="BA1441">
        <v>0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0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BX1441">
        <v>0</v>
      </c>
      <c r="BY1441">
        <v>0</v>
      </c>
      <c r="BZ1441">
        <v>0</v>
      </c>
      <c r="CA1441">
        <v>0</v>
      </c>
      <c r="CB1441">
        <v>0</v>
      </c>
      <c r="CC1441">
        <v>0</v>
      </c>
    </row>
    <row r="1442" spans="1:81" x14ac:dyDescent="0.45">
      <c r="A1442">
        <v>2</v>
      </c>
      <c r="B1442" t="s">
        <v>527</v>
      </c>
      <c r="C1442">
        <v>2024</v>
      </c>
      <c r="D1442" t="s">
        <v>82</v>
      </c>
      <c r="E1442" t="s">
        <v>302</v>
      </c>
      <c r="F1442" t="s">
        <v>84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0</v>
      </c>
      <c r="AW1442">
        <v>0.97813973424775003</v>
      </c>
      <c r="AX1442">
        <v>0</v>
      </c>
      <c r="AY1442">
        <v>0</v>
      </c>
      <c r="AZ1442">
        <v>0</v>
      </c>
      <c r="BA1442">
        <v>0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1.7573939134162001E-2</v>
      </c>
      <c r="BK1442">
        <v>4.2863266180883002E-3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0.97813973424775003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BX1442">
        <v>0</v>
      </c>
      <c r="BY1442">
        <v>0</v>
      </c>
      <c r="BZ1442">
        <v>0</v>
      </c>
      <c r="CA1442">
        <v>0</v>
      </c>
      <c r="CB1442">
        <v>0</v>
      </c>
      <c r="CC1442">
        <v>0</v>
      </c>
    </row>
    <row r="1443" spans="1:81" x14ac:dyDescent="0.45">
      <c r="A1443">
        <v>2</v>
      </c>
      <c r="B1443" t="s">
        <v>527</v>
      </c>
      <c r="C1443">
        <v>2024</v>
      </c>
      <c r="D1443" t="s">
        <v>82</v>
      </c>
      <c r="E1443" t="s">
        <v>302</v>
      </c>
      <c r="F1443" t="s">
        <v>85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0</v>
      </c>
      <c r="AW1443">
        <v>0.97813973424775003</v>
      </c>
      <c r="AX1443">
        <v>0</v>
      </c>
      <c r="AY1443">
        <v>0</v>
      </c>
      <c r="AZ1443">
        <v>0</v>
      </c>
      <c r="BA1443">
        <v>0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1.7573939134162001E-2</v>
      </c>
      <c r="BK1443">
        <v>4.2863266180883002E-3</v>
      </c>
      <c r="BL1443">
        <v>0</v>
      </c>
      <c r="BM1443">
        <v>0</v>
      </c>
      <c r="BN1443">
        <v>0</v>
      </c>
      <c r="BO1443">
        <v>2.18602657522503E-2</v>
      </c>
      <c r="BP1443">
        <v>0</v>
      </c>
      <c r="BQ1443">
        <v>0.97813973424775003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1</v>
      </c>
      <c r="BX1443">
        <v>0</v>
      </c>
      <c r="BY1443">
        <v>1</v>
      </c>
      <c r="BZ1443">
        <v>0</v>
      </c>
      <c r="CA1443">
        <v>0</v>
      </c>
      <c r="CB1443">
        <v>0</v>
      </c>
      <c r="CC1443">
        <v>0</v>
      </c>
    </row>
    <row r="1444" spans="1:81" x14ac:dyDescent="0.45">
      <c r="A1444">
        <v>2</v>
      </c>
      <c r="B1444" t="s">
        <v>527</v>
      </c>
      <c r="C1444">
        <v>2024</v>
      </c>
      <c r="D1444" t="s">
        <v>82</v>
      </c>
      <c r="E1444" t="s">
        <v>302</v>
      </c>
      <c r="F1444" t="s">
        <v>86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  <c r="AS1444">
        <v>0</v>
      </c>
      <c r="AT1444">
        <v>0</v>
      </c>
      <c r="AU1444">
        <v>0</v>
      </c>
      <c r="AV1444">
        <v>0</v>
      </c>
      <c r="AW1444">
        <v>0</v>
      </c>
      <c r="AX1444">
        <v>0</v>
      </c>
      <c r="AY1444">
        <v>0</v>
      </c>
      <c r="AZ1444">
        <v>0</v>
      </c>
      <c r="BA1444">
        <v>0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BX1444">
        <v>0</v>
      </c>
      <c r="BY1444">
        <v>0</v>
      </c>
      <c r="BZ1444">
        <v>0</v>
      </c>
      <c r="CA1444">
        <v>0</v>
      </c>
      <c r="CB1444">
        <v>0</v>
      </c>
      <c r="CC1444">
        <v>0</v>
      </c>
    </row>
    <row r="1445" spans="1:81" x14ac:dyDescent="0.45">
      <c r="A1445">
        <v>2</v>
      </c>
      <c r="B1445" t="s">
        <v>527</v>
      </c>
      <c r="C1445">
        <v>2024</v>
      </c>
      <c r="D1445" t="s">
        <v>82</v>
      </c>
      <c r="E1445" t="s">
        <v>302</v>
      </c>
      <c r="F1445" t="s">
        <v>87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0</v>
      </c>
      <c r="AW1445">
        <v>0</v>
      </c>
      <c r="AX1445">
        <v>0</v>
      </c>
      <c r="AY1445">
        <v>0</v>
      </c>
      <c r="AZ1445">
        <v>0</v>
      </c>
      <c r="BA1445">
        <v>0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BX1445">
        <v>0</v>
      </c>
      <c r="BY1445">
        <v>0</v>
      </c>
      <c r="BZ1445">
        <v>0</v>
      </c>
      <c r="CA1445">
        <v>0</v>
      </c>
      <c r="CB1445">
        <v>0</v>
      </c>
      <c r="CC1445">
        <v>0</v>
      </c>
    </row>
    <row r="1446" spans="1:81" x14ac:dyDescent="0.45">
      <c r="A1446">
        <v>2</v>
      </c>
      <c r="B1446" t="s">
        <v>527</v>
      </c>
      <c r="C1446">
        <v>2024</v>
      </c>
      <c r="D1446" t="s">
        <v>88</v>
      </c>
      <c r="E1446" t="s">
        <v>302</v>
      </c>
      <c r="F1446" t="s">
        <v>84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0.75748144939545703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0</v>
      </c>
      <c r="AW1446">
        <v>0</v>
      </c>
      <c r="AX1446">
        <v>0</v>
      </c>
      <c r="AY1446">
        <v>0</v>
      </c>
      <c r="AZ1446">
        <v>0</v>
      </c>
      <c r="BA1446">
        <v>0</v>
      </c>
      <c r="BB1446">
        <v>0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1.08855324117669E-2</v>
      </c>
      <c r="BK1446">
        <v>9.0869712606877801E-4</v>
      </c>
      <c r="BL1446">
        <v>0</v>
      </c>
      <c r="BM1446">
        <v>0</v>
      </c>
      <c r="BN1446">
        <v>0</v>
      </c>
      <c r="BO1446">
        <v>0</v>
      </c>
      <c r="BP1446">
        <v>0</v>
      </c>
      <c r="BQ1446">
        <v>0.98820577046216396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  <c r="BX1446">
        <v>0</v>
      </c>
      <c r="BY1446">
        <v>0</v>
      </c>
      <c r="BZ1446">
        <v>0</v>
      </c>
      <c r="CA1446">
        <v>0</v>
      </c>
      <c r="CB1446">
        <v>0</v>
      </c>
      <c r="CC1446">
        <v>0</v>
      </c>
    </row>
    <row r="1447" spans="1:81" x14ac:dyDescent="0.45">
      <c r="A1447">
        <v>2</v>
      </c>
      <c r="B1447" t="s">
        <v>527</v>
      </c>
      <c r="C1447">
        <v>2024</v>
      </c>
      <c r="D1447" t="s">
        <v>88</v>
      </c>
      <c r="E1447" t="s">
        <v>302</v>
      </c>
      <c r="F1447" t="s">
        <v>85</v>
      </c>
      <c r="G1447">
        <v>0.23435910957098199</v>
      </c>
      <c r="H1447">
        <v>0.27863573015932802</v>
      </c>
      <c r="I1447">
        <v>0</v>
      </c>
      <c r="J1447">
        <v>0.23435910957098199</v>
      </c>
      <c r="K1447">
        <v>0.23435910957098199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0.475210930731854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0.98820577046216396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0.98820577046216396</v>
      </c>
      <c r="AQ1447">
        <v>0</v>
      </c>
      <c r="AR1447">
        <v>0</v>
      </c>
      <c r="AS1447">
        <v>0</v>
      </c>
      <c r="AT1447">
        <v>0</v>
      </c>
      <c r="AU1447">
        <v>0</v>
      </c>
      <c r="AV1447">
        <v>0</v>
      </c>
      <c r="AW1447">
        <v>0</v>
      </c>
      <c r="AX1447">
        <v>0</v>
      </c>
      <c r="AY1447">
        <v>0</v>
      </c>
      <c r="AZ1447">
        <v>0</v>
      </c>
      <c r="BA1447">
        <v>0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1.08855324117669E-2</v>
      </c>
      <c r="BK1447">
        <v>9.0869712606877801E-4</v>
      </c>
      <c r="BL1447">
        <v>0</v>
      </c>
      <c r="BM1447">
        <v>0</v>
      </c>
      <c r="BN1447">
        <v>0</v>
      </c>
      <c r="BO1447">
        <v>1.1794229537835699E-2</v>
      </c>
      <c r="BP1447">
        <v>0</v>
      </c>
      <c r="BQ1447">
        <v>0.98820577046216396</v>
      </c>
      <c r="BR1447">
        <v>0</v>
      </c>
      <c r="BS1447">
        <v>0</v>
      </c>
      <c r="BT1447">
        <v>0</v>
      </c>
      <c r="BU1447">
        <v>0.71490451617763395</v>
      </c>
      <c r="BV1447">
        <v>0</v>
      </c>
      <c r="BW1447">
        <v>0.28509548382236599</v>
      </c>
      <c r="BX1447">
        <v>1</v>
      </c>
      <c r="BY1447">
        <v>0</v>
      </c>
      <c r="BZ1447">
        <v>0</v>
      </c>
      <c r="CA1447">
        <v>0</v>
      </c>
      <c r="CB1447">
        <v>0</v>
      </c>
      <c r="CC1447">
        <v>0</v>
      </c>
    </row>
    <row r="1448" spans="1:81" x14ac:dyDescent="0.45">
      <c r="A1448">
        <v>2</v>
      </c>
      <c r="B1448" t="s">
        <v>527</v>
      </c>
      <c r="C1448">
        <v>2024</v>
      </c>
      <c r="D1448" t="s">
        <v>88</v>
      </c>
      <c r="E1448" t="s">
        <v>302</v>
      </c>
      <c r="F1448" t="s">
        <v>86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0</v>
      </c>
      <c r="AT1448">
        <v>0</v>
      </c>
      <c r="AU1448">
        <v>0</v>
      </c>
      <c r="AV1448">
        <v>0</v>
      </c>
      <c r="AW1448">
        <v>0</v>
      </c>
      <c r="AX1448">
        <v>0</v>
      </c>
      <c r="AY1448">
        <v>0</v>
      </c>
      <c r="AZ1448">
        <v>0</v>
      </c>
      <c r="BA1448">
        <v>0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0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  <c r="BX1448">
        <v>0</v>
      </c>
      <c r="BY1448">
        <v>0</v>
      </c>
      <c r="BZ1448">
        <v>0</v>
      </c>
      <c r="CA1448">
        <v>0</v>
      </c>
      <c r="CB1448">
        <v>0</v>
      </c>
      <c r="CC1448">
        <v>0</v>
      </c>
    </row>
    <row r="1449" spans="1:81" x14ac:dyDescent="0.45">
      <c r="A1449">
        <v>2</v>
      </c>
      <c r="B1449" t="s">
        <v>527</v>
      </c>
      <c r="C1449">
        <v>2024</v>
      </c>
      <c r="D1449" t="s">
        <v>88</v>
      </c>
      <c r="E1449" t="s">
        <v>302</v>
      </c>
      <c r="F1449" t="s">
        <v>87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0</v>
      </c>
      <c r="AW1449">
        <v>0</v>
      </c>
      <c r="AX1449">
        <v>0</v>
      </c>
      <c r="AY1449">
        <v>0</v>
      </c>
      <c r="AZ1449">
        <v>0</v>
      </c>
      <c r="BA1449">
        <v>0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BX1449">
        <v>0</v>
      </c>
      <c r="BY1449">
        <v>0</v>
      </c>
      <c r="BZ1449">
        <v>0</v>
      </c>
      <c r="CA1449">
        <v>0</v>
      </c>
      <c r="CB1449">
        <v>0</v>
      </c>
      <c r="CC1449">
        <v>0</v>
      </c>
    </row>
    <row r="1450" spans="1:81" x14ac:dyDescent="0.45">
      <c r="A1450">
        <v>2</v>
      </c>
      <c r="B1450" t="s">
        <v>527</v>
      </c>
      <c r="C1450">
        <v>2024</v>
      </c>
      <c r="D1450" t="s">
        <v>89</v>
      </c>
      <c r="E1450" t="s">
        <v>302</v>
      </c>
      <c r="F1450" t="s">
        <v>84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0.31738538176813302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0.58820980609277096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0</v>
      </c>
      <c r="AW1450">
        <v>0</v>
      </c>
      <c r="AX1450">
        <v>0</v>
      </c>
      <c r="AY1450">
        <v>0</v>
      </c>
      <c r="AZ1450">
        <v>0</v>
      </c>
      <c r="BA1450">
        <v>0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6.0519899067421499E-3</v>
      </c>
      <c r="BK1450">
        <v>5.0862769642063196E-3</v>
      </c>
      <c r="BL1450">
        <v>0</v>
      </c>
      <c r="BM1450">
        <v>0</v>
      </c>
      <c r="BN1450">
        <v>0</v>
      </c>
      <c r="BO1450">
        <v>0</v>
      </c>
      <c r="BP1450">
        <v>0</v>
      </c>
      <c r="BQ1450">
        <v>0.58854115041616295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0.59103897685404105</v>
      </c>
      <c r="BX1450">
        <v>0</v>
      </c>
      <c r="BY1450">
        <v>0.46886071360805598</v>
      </c>
      <c r="BZ1450">
        <v>0</v>
      </c>
      <c r="CA1450">
        <v>0</v>
      </c>
      <c r="CB1450">
        <v>0</v>
      </c>
      <c r="CC1450">
        <v>0</v>
      </c>
    </row>
    <row r="1451" spans="1:81" x14ac:dyDescent="0.45">
      <c r="A1451">
        <v>2</v>
      </c>
      <c r="B1451" t="s">
        <v>527</v>
      </c>
      <c r="C1451">
        <v>2024</v>
      </c>
      <c r="D1451" t="s">
        <v>89</v>
      </c>
      <c r="E1451" t="s">
        <v>302</v>
      </c>
      <c r="F1451" t="s">
        <v>85</v>
      </c>
      <c r="G1451">
        <v>0</v>
      </c>
      <c r="H1451">
        <v>0.31986055218389903</v>
      </c>
      <c r="I1451">
        <v>0</v>
      </c>
      <c r="J1451">
        <v>0</v>
      </c>
      <c r="K1451">
        <v>0</v>
      </c>
      <c r="L1451">
        <v>0.38196354079641598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0.28703764014873701</v>
      </c>
      <c r="AA1451">
        <v>0</v>
      </c>
      <c r="AB1451">
        <v>0</v>
      </c>
      <c r="AC1451">
        <v>0</v>
      </c>
      <c r="AD1451">
        <v>0.400651927036281</v>
      </c>
      <c r="AE1451">
        <v>0</v>
      </c>
      <c r="AF1451">
        <v>0.58820980609277096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0.98886173312905201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0</v>
      </c>
      <c r="AW1451">
        <v>0</v>
      </c>
      <c r="AX1451">
        <v>0</v>
      </c>
      <c r="AY1451">
        <v>0</v>
      </c>
      <c r="AZ1451">
        <v>0</v>
      </c>
      <c r="BA1451">
        <v>0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6.0519899067421499E-3</v>
      </c>
      <c r="BK1451">
        <v>5.0862769642063196E-3</v>
      </c>
      <c r="BL1451">
        <v>0</v>
      </c>
      <c r="BM1451">
        <v>0</v>
      </c>
      <c r="BN1451">
        <v>0</v>
      </c>
      <c r="BO1451">
        <v>0.41145884958383699</v>
      </c>
      <c r="BP1451">
        <v>0</v>
      </c>
      <c r="BQ1451">
        <v>0.58854115041616295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1</v>
      </c>
      <c r="BX1451">
        <v>0</v>
      </c>
      <c r="BY1451">
        <v>0.59103897685404105</v>
      </c>
      <c r="BZ1451">
        <v>0.408961023145959</v>
      </c>
      <c r="CA1451">
        <v>0</v>
      </c>
      <c r="CB1451">
        <v>0</v>
      </c>
      <c r="CC1451">
        <v>0</v>
      </c>
    </row>
    <row r="1452" spans="1:81" x14ac:dyDescent="0.45">
      <c r="A1452">
        <v>2</v>
      </c>
      <c r="B1452" t="s">
        <v>527</v>
      </c>
      <c r="C1452">
        <v>2024</v>
      </c>
      <c r="D1452" t="s">
        <v>89</v>
      </c>
      <c r="E1452" t="s">
        <v>302</v>
      </c>
      <c r="F1452" t="s">
        <v>86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0</v>
      </c>
      <c r="AW1452">
        <v>0</v>
      </c>
      <c r="AX1452">
        <v>0</v>
      </c>
      <c r="AY1452">
        <v>0</v>
      </c>
      <c r="AZ1452">
        <v>0</v>
      </c>
      <c r="BA1452">
        <v>0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0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BX1452">
        <v>0</v>
      </c>
      <c r="BY1452">
        <v>0</v>
      </c>
      <c r="BZ1452">
        <v>0</v>
      </c>
      <c r="CA1452">
        <v>0</v>
      </c>
      <c r="CB1452">
        <v>0</v>
      </c>
      <c r="CC1452">
        <v>0</v>
      </c>
    </row>
    <row r="1453" spans="1:81" x14ac:dyDescent="0.45">
      <c r="A1453">
        <v>2</v>
      </c>
      <c r="B1453" t="s">
        <v>527</v>
      </c>
      <c r="C1453">
        <v>2024</v>
      </c>
      <c r="D1453" t="s">
        <v>89</v>
      </c>
      <c r="E1453" t="s">
        <v>302</v>
      </c>
      <c r="F1453" t="s">
        <v>87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0</v>
      </c>
      <c r="AT1453">
        <v>0</v>
      </c>
      <c r="AU1453">
        <v>0</v>
      </c>
      <c r="AV1453">
        <v>0</v>
      </c>
      <c r="AW1453">
        <v>0</v>
      </c>
      <c r="AX1453">
        <v>0</v>
      </c>
      <c r="AY1453">
        <v>0</v>
      </c>
      <c r="AZ1453">
        <v>0</v>
      </c>
      <c r="BA1453">
        <v>0</v>
      </c>
      <c r="BB1453">
        <v>0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0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BX1453">
        <v>0</v>
      </c>
      <c r="BY1453">
        <v>0</v>
      </c>
      <c r="BZ1453">
        <v>0</v>
      </c>
      <c r="CA1453">
        <v>0</v>
      </c>
      <c r="CB1453">
        <v>0</v>
      </c>
      <c r="CC1453">
        <v>0</v>
      </c>
    </row>
    <row r="1454" spans="1:81" x14ac:dyDescent="0.45">
      <c r="A1454">
        <v>2</v>
      </c>
      <c r="B1454" t="s">
        <v>527</v>
      </c>
      <c r="C1454">
        <v>2024</v>
      </c>
      <c r="D1454" t="s">
        <v>90</v>
      </c>
      <c r="E1454" t="s">
        <v>302</v>
      </c>
      <c r="F1454" t="s">
        <v>84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0.28672419693604301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0.66501144118693101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0.481892056930809</v>
      </c>
      <c r="AR1454">
        <v>0</v>
      </c>
      <c r="AS1454">
        <v>0</v>
      </c>
      <c r="AT1454">
        <v>0</v>
      </c>
      <c r="AU1454">
        <v>0</v>
      </c>
      <c r="AV1454">
        <v>0</v>
      </c>
      <c r="AW1454">
        <v>0</v>
      </c>
      <c r="AX1454">
        <v>0</v>
      </c>
      <c r="AY1454">
        <v>0</v>
      </c>
      <c r="AZ1454">
        <v>0</v>
      </c>
      <c r="BA1454">
        <v>0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6.7271495004126904E-3</v>
      </c>
      <c r="BK1454">
        <v>2.66737349268234E-3</v>
      </c>
      <c r="BL1454">
        <v>0</v>
      </c>
      <c r="BM1454">
        <v>0</v>
      </c>
      <c r="BN1454">
        <v>0</v>
      </c>
      <c r="BO1454">
        <v>0</v>
      </c>
      <c r="BP1454">
        <v>0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0.73263858599008203</v>
      </c>
      <c r="BX1454">
        <v>0</v>
      </c>
      <c r="BY1454">
        <v>0.73263858599008203</v>
      </c>
      <c r="BZ1454">
        <v>0</v>
      </c>
      <c r="CA1454">
        <v>0</v>
      </c>
      <c r="CB1454">
        <v>0</v>
      </c>
      <c r="CC1454">
        <v>0</v>
      </c>
    </row>
    <row r="1455" spans="1:81" x14ac:dyDescent="0.45">
      <c r="A1455">
        <v>2</v>
      </c>
      <c r="B1455" t="s">
        <v>527</v>
      </c>
      <c r="C1455">
        <v>2024</v>
      </c>
      <c r="D1455" t="s">
        <v>90</v>
      </c>
      <c r="E1455" t="s">
        <v>302</v>
      </c>
      <c r="F1455" t="s">
        <v>85</v>
      </c>
      <c r="G1455">
        <v>0.25589674077155899</v>
      </c>
      <c r="H1455">
        <v>0</v>
      </c>
      <c r="I1455">
        <v>0</v>
      </c>
      <c r="J1455">
        <v>7.7675929218979603E-2</v>
      </c>
      <c r="K1455">
        <v>0</v>
      </c>
      <c r="L1455">
        <v>0.28672419693604301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0.44798453929930299</v>
      </c>
      <c r="AA1455">
        <v>0</v>
      </c>
      <c r="AB1455">
        <v>0</v>
      </c>
      <c r="AC1455">
        <v>0</v>
      </c>
      <c r="AD1455">
        <v>0.24584795635573001</v>
      </c>
      <c r="AE1455">
        <v>0</v>
      </c>
      <c r="AF1455">
        <v>0.74475752065117495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0.50871342007609599</v>
      </c>
      <c r="AQ1455">
        <v>0.481892056930809</v>
      </c>
      <c r="AR1455">
        <v>0</v>
      </c>
      <c r="AS1455">
        <v>0</v>
      </c>
      <c r="AT1455">
        <v>0</v>
      </c>
      <c r="AU1455">
        <v>0</v>
      </c>
      <c r="AV1455">
        <v>0</v>
      </c>
      <c r="AW1455">
        <v>0</v>
      </c>
      <c r="AX1455">
        <v>0</v>
      </c>
      <c r="AY1455">
        <v>0</v>
      </c>
      <c r="AZ1455">
        <v>0</v>
      </c>
      <c r="BA1455">
        <v>0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6.7271495004126904E-3</v>
      </c>
      <c r="BK1455">
        <v>2.66737349268234E-3</v>
      </c>
      <c r="BL1455">
        <v>0</v>
      </c>
      <c r="BM1455">
        <v>0</v>
      </c>
      <c r="BN1455">
        <v>0</v>
      </c>
      <c r="BO1455">
        <v>0.26736141400991797</v>
      </c>
      <c r="BP1455">
        <v>0</v>
      </c>
      <c r="BQ1455">
        <v>0.73263858599008203</v>
      </c>
      <c r="BR1455">
        <v>0</v>
      </c>
      <c r="BS1455">
        <v>0.26736141400991797</v>
      </c>
      <c r="BT1455">
        <v>0</v>
      </c>
      <c r="BU1455">
        <v>0</v>
      </c>
      <c r="BV1455">
        <v>0</v>
      </c>
      <c r="BW1455">
        <v>0.73263858599008203</v>
      </c>
      <c r="BX1455">
        <v>0</v>
      </c>
      <c r="BY1455">
        <v>1</v>
      </c>
      <c r="BZ1455">
        <v>0</v>
      </c>
      <c r="CA1455">
        <v>0</v>
      </c>
      <c r="CB1455">
        <v>0</v>
      </c>
      <c r="CC1455">
        <v>0</v>
      </c>
    </row>
    <row r="1456" spans="1:81" x14ac:dyDescent="0.45">
      <c r="A1456">
        <v>2</v>
      </c>
      <c r="B1456" t="s">
        <v>527</v>
      </c>
      <c r="C1456">
        <v>2024</v>
      </c>
      <c r="D1456" t="s">
        <v>90</v>
      </c>
      <c r="E1456" t="s">
        <v>302</v>
      </c>
      <c r="F1456" t="s">
        <v>86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0</v>
      </c>
      <c r="AW1456">
        <v>0</v>
      </c>
      <c r="AX1456">
        <v>0</v>
      </c>
      <c r="AY1456">
        <v>0</v>
      </c>
      <c r="AZ1456">
        <v>0</v>
      </c>
      <c r="BA1456">
        <v>0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BX1456">
        <v>0</v>
      </c>
      <c r="BY1456">
        <v>0</v>
      </c>
      <c r="BZ1456">
        <v>0</v>
      </c>
      <c r="CA1456">
        <v>0</v>
      </c>
      <c r="CB1456">
        <v>0</v>
      </c>
      <c r="CC1456">
        <v>0</v>
      </c>
    </row>
    <row r="1457" spans="1:81" x14ac:dyDescent="0.45">
      <c r="A1457">
        <v>2</v>
      </c>
      <c r="B1457" t="s">
        <v>527</v>
      </c>
      <c r="C1457">
        <v>2024</v>
      </c>
      <c r="D1457" t="s">
        <v>90</v>
      </c>
      <c r="E1457" t="s">
        <v>302</v>
      </c>
      <c r="F1457" t="s">
        <v>87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0</v>
      </c>
      <c r="AW1457">
        <v>0</v>
      </c>
      <c r="AX1457">
        <v>0</v>
      </c>
      <c r="AY1457">
        <v>0</v>
      </c>
      <c r="AZ1457">
        <v>0</v>
      </c>
      <c r="BA1457">
        <v>0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BX1457">
        <v>0</v>
      </c>
      <c r="BY1457">
        <v>0</v>
      </c>
      <c r="BZ1457">
        <v>0</v>
      </c>
      <c r="CA1457">
        <v>0</v>
      </c>
      <c r="CB1457">
        <v>0</v>
      </c>
      <c r="CC1457">
        <v>0</v>
      </c>
    </row>
    <row r="1458" spans="1:81" x14ac:dyDescent="0.45">
      <c r="A1458">
        <v>2</v>
      </c>
      <c r="B1458" t="s">
        <v>527</v>
      </c>
      <c r="C1458">
        <v>2024</v>
      </c>
      <c r="D1458" t="s">
        <v>91</v>
      </c>
      <c r="E1458" t="s">
        <v>302</v>
      </c>
      <c r="F1458" t="s">
        <v>84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0.98719970880854202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0.65590876000970599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3.6641591846639197E-2</v>
      </c>
      <c r="AR1458">
        <v>0</v>
      </c>
      <c r="AS1458">
        <v>0</v>
      </c>
      <c r="AT1458">
        <v>0</v>
      </c>
      <c r="AU1458">
        <v>0</v>
      </c>
      <c r="AV1458">
        <v>0</v>
      </c>
      <c r="AW1458">
        <v>0</v>
      </c>
      <c r="AX1458">
        <v>0</v>
      </c>
      <c r="AY1458">
        <v>0</v>
      </c>
      <c r="AZ1458">
        <v>0</v>
      </c>
      <c r="BA1458">
        <v>0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1.0859014802232499E-2</v>
      </c>
      <c r="BK1458">
        <v>1.94127638922592E-3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0.98804901722882799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0.31242416889104602</v>
      </c>
      <c r="BX1458">
        <v>0</v>
      </c>
      <c r="BY1458">
        <v>0</v>
      </c>
      <c r="BZ1458">
        <v>0</v>
      </c>
      <c r="CA1458">
        <v>0</v>
      </c>
      <c r="CB1458">
        <v>0</v>
      </c>
      <c r="CC1458">
        <v>0</v>
      </c>
    </row>
    <row r="1459" spans="1:81" x14ac:dyDescent="0.45">
      <c r="A1459">
        <v>2</v>
      </c>
      <c r="B1459" t="s">
        <v>527</v>
      </c>
      <c r="C1459">
        <v>2024</v>
      </c>
      <c r="D1459" t="s">
        <v>91</v>
      </c>
      <c r="E1459" t="s">
        <v>302</v>
      </c>
      <c r="F1459" t="s">
        <v>85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0.98719970880854202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0.92253093909245298</v>
      </c>
      <c r="AG1459">
        <v>0</v>
      </c>
      <c r="AH1459">
        <v>0</v>
      </c>
      <c r="AI1459">
        <v>6.4668769716088301E-2</v>
      </c>
      <c r="AJ1459">
        <v>0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0.95055811696190196</v>
      </c>
      <c r="AQ1459">
        <v>3.6641591846639197E-2</v>
      </c>
      <c r="AR1459">
        <v>0</v>
      </c>
      <c r="AS1459">
        <v>0</v>
      </c>
      <c r="AT1459">
        <v>0</v>
      </c>
      <c r="AU1459">
        <v>0</v>
      </c>
      <c r="AV1459">
        <v>0</v>
      </c>
      <c r="AW1459">
        <v>0</v>
      </c>
      <c r="AX1459">
        <v>0</v>
      </c>
      <c r="AY1459">
        <v>0</v>
      </c>
      <c r="AZ1459">
        <v>0</v>
      </c>
      <c r="BA1459">
        <v>0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1.0859014802232499E-2</v>
      </c>
      <c r="BK1459">
        <v>1.94127638922592E-3</v>
      </c>
      <c r="BL1459">
        <v>0</v>
      </c>
      <c r="BM1459">
        <v>0</v>
      </c>
      <c r="BN1459">
        <v>0</v>
      </c>
      <c r="BO1459">
        <v>1.1950982771172E-2</v>
      </c>
      <c r="BP1459">
        <v>0</v>
      </c>
      <c r="BQ1459">
        <v>0.98804901722882799</v>
      </c>
      <c r="BR1459">
        <v>0</v>
      </c>
      <c r="BS1459">
        <v>0</v>
      </c>
      <c r="BT1459">
        <v>0</v>
      </c>
      <c r="BU1459">
        <v>3.15457413249211E-3</v>
      </c>
      <c r="BV1459">
        <v>0</v>
      </c>
      <c r="BW1459">
        <v>0.99684542586750802</v>
      </c>
      <c r="BX1459">
        <v>0</v>
      </c>
      <c r="BY1459">
        <v>1</v>
      </c>
      <c r="BZ1459">
        <v>0</v>
      </c>
      <c r="CA1459">
        <v>0</v>
      </c>
      <c r="CB1459">
        <v>0</v>
      </c>
      <c r="CC1459">
        <v>0</v>
      </c>
    </row>
    <row r="1460" spans="1:81" x14ac:dyDescent="0.45">
      <c r="A1460">
        <v>2</v>
      </c>
      <c r="B1460" t="s">
        <v>527</v>
      </c>
      <c r="C1460">
        <v>2024</v>
      </c>
      <c r="D1460" t="s">
        <v>91</v>
      </c>
      <c r="E1460" t="s">
        <v>302</v>
      </c>
      <c r="F1460" t="s">
        <v>86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  <c r="AS1460">
        <v>0</v>
      </c>
      <c r="AT1460">
        <v>0</v>
      </c>
      <c r="AU1460">
        <v>0</v>
      </c>
      <c r="AV1460">
        <v>0</v>
      </c>
      <c r="AW1460">
        <v>0</v>
      </c>
      <c r="AX1460">
        <v>0</v>
      </c>
      <c r="AY1460">
        <v>0</v>
      </c>
      <c r="AZ1460">
        <v>0</v>
      </c>
      <c r="BA1460">
        <v>0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BX1460">
        <v>0</v>
      </c>
      <c r="BY1460">
        <v>0</v>
      </c>
      <c r="BZ1460">
        <v>0</v>
      </c>
      <c r="CA1460">
        <v>0</v>
      </c>
      <c r="CB1460">
        <v>0</v>
      </c>
      <c r="CC1460">
        <v>0</v>
      </c>
    </row>
    <row r="1461" spans="1:81" x14ac:dyDescent="0.45">
      <c r="A1461">
        <v>2</v>
      </c>
      <c r="B1461" t="s">
        <v>527</v>
      </c>
      <c r="C1461">
        <v>2024</v>
      </c>
      <c r="D1461" t="s">
        <v>91</v>
      </c>
      <c r="E1461" t="s">
        <v>302</v>
      </c>
      <c r="F1461" t="s">
        <v>87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  <c r="AT1461">
        <v>0</v>
      </c>
      <c r="AU1461">
        <v>0</v>
      </c>
      <c r="AV1461">
        <v>0</v>
      </c>
      <c r="AW1461">
        <v>0</v>
      </c>
      <c r="AX1461">
        <v>0</v>
      </c>
      <c r="AY1461">
        <v>0</v>
      </c>
      <c r="AZ1461">
        <v>0</v>
      </c>
      <c r="BA1461">
        <v>0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0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BX1461">
        <v>0</v>
      </c>
      <c r="BY1461">
        <v>0</v>
      </c>
      <c r="BZ1461">
        <v>0</v>
      </c>
      <c r="CA1461">
        <v>0</v>
      </c>
      <c r="CB1461">
        <v>0</v>
      </c>
      <c r="CC1461">
        <v>0</v>
      </c>
    </row>
    <row r="1462" spans="1:81" x14ac:dyDescent="0.45">
      <c r="A1462">
        <v>2</v>
      </c>
      <c r="B1462" t="s">
        <v>527</v>
      </c>
      <c r="C1462">
        <v>2024</v>
      </c>
      <c r="D1462" t="s">
        <v>92</v>
      </c>
      <c r="E1462" t="s">
        <v>302</v>
      </c>
      <c r="F1462" t="s">
        <v>84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0.23545717353597101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0.63610583409047095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0.158839239007737</v>
      </c>
      <c r="AR1462">
        <v>0</v>
      </c>
      <c r="AS1462">
        <v>0</v>
      </c>
      <c r="AT1462">
        <v>0</v>
      </c>
      <c r="AU1462">
        <v>0</v>
      </c>
      <c r="AV1462">
        <v>0</v>
      </c>
      <c r="AW1462">
        <v>3.0157759973568999E-2</v>
      </c>
      <c r="AX1462">
        <v>0</v>
      </c>
      <c r="AY1462">
        <v>0</v>
      </c>
      <c r="AZ1462">
        <v>0</v>
      </c>
      <c r="BA1462">
        <v>0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7.8467002560502208E-3</v>
      </c>
      <c r="BK1462">
        <v>3.23339115112469E-3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0.50810935822251602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0.47598909721648602</v>
      </c>
      <c r="BX1462">
        <v>0</v>
      </c>
      <c r="BY1462">
        <v>0.422805539495058</v>
      </c>
      <c r="BZ1462">
        <v>0</v>
      </c>
      <c r="CA1462">
        <v>0</v>
      </c>
      <c r="CB1462">
        <v>0</v>
      </c>
      <c r="CC1462">
        <v>0</v>
      </c>
    </row>
    <row r="1463" spans="1:81" x14ac:dyDescent="0.45">
      <c r="A1463">
        <v>2</v>
      </c>
      <c r="B1463" t="s">
        <v>527</v>
      </c>
      <c r="C1463">
        <v>2024</v>
      </c>
      <c r="D1463" t="s">
        <v>92</v>
      </c>
      <c r="E1463" t="s">
        <v>302</v>
      </c>
      <c r="F1463" t="s">
        <v>85</v>
      </c>
      <c r="G1463">
        <v>0.138812257371768</v>
      </c>
      <c r="H1463">
        <v>0.18955975881721299</v>
      </c>
      <c r="I1463">
        <v>0</v>
      </c>
      <c r="J1463">
        <v>8.0313868010241998E-2</v>
      </c>
      <c r="K1463">
        <v>5.4817873957214797E-2</v>
      </c>
      <c r="L1463">
        <v>0.26056991822912401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0.36982021420115102</v>
      </c>
      <c r="AA1463">
        <v>0</v>
      </c>
      <c r="AB1463">
        <v>0</v>
      </c>
      <c r="AC1463">
        <v>0</v>
      </c>
      <c r="AD1463">
        <v>0.23649899507172201</v>
      </c>
      <c r="AE1463">
        <v>0</v>
      </c>
      <c r="AF1463">
        <v>0.721089177060103</v>
      </c>
      <c r="AG1463">
        <v>0</v>
      </c>
      <c r="AH1463">
        <v>0</v>
      </c>
      <c r="AI1463">
        <v>1.1739764874315101E-3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0.79992290961151902</v>
      </c>
      <c r="AQ1463">
        <v>0.158839239007737</v>
      </c>
      <c r="AR1463">
        <v>0</v>
      </c>
      <c r="AS1463">
        <v>0</v>
      </c>
      <c r="AT1463">
        <v>0</v>
      </c>
      <c r="AU1463">
        <v>0</v>
      </c>
      <c r="AV1463">
        <v>0</v>
      </c>
      <c r="AW1463">
        <v>3.0157759973568999E-2</v>
      </c>
      <c r="AX1463">
        <v>0</v>
      </c>
      <c r="AY1463">
        <v>0</v>
      </c>
      <c r="AZ1463">
        <v>0</v>
      </c>
      <c r="BA1463">
        <v>0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7.8467002560502208E-3</v>
      </c>
      <c r="BK1463">
        <v>3.23339115112469E-3</v>
      </c>
      <c r="BL1463">
        <v>0</v>
      </c>
      <c r="BM1463">
        <v>0</v>
      </c>
      <c r="BN1463">
        <v>0</v>
      </c>
      <c r="BO1463">
        <v>0.25141268136890499</v>
      </c>
      <c r="BP1463">
        <v>0</v>
      </c>
      <c r="BQ1463">
        <v>0.74858731863109496</v>
      </c>
      <c r="BR1463">
        <v>0</v>
      </c>
      <c r="BS1463">
        <v>8.77574956636656E-2</v>
      </c>
      <c r="BT1463">
        <v>0</v>
      </c>
      <c r="BU1463">
        <v>0.16727733267255901</v>
      </c>
      <c r="BV1463">
        <v>0</v>
      </c>
      <c r="BW1463">
        <v>0.74496517166377596</v>
      </c>
      <c r="BX1463">
        <v>0.23390545414498501</v>
      </c>
      <c r="BY1463">
        <v>0.60706037829354897</v>
      </c>
      <c r="BZ1463">
        <v>0.15903416756146599</v>
      </c>
      <c r="CA1463">
        <v>0</v>
      </c>
      <c r="CB1463">
        <v>0</v>
      </c>
      <c r="CC1463">
        <v>0</v>
      </c>
    </row>
    <row r="1464" spans="1:81" x14ac:dyDescent="0.45">
      <c r="A1464">
        <v>2</v>
      </c>
      <c r="B1464" t="s">
        <v>527</v>
      </c>
      <c r="C1464">
        <v>2024</v>
      </c>
      <c r="D1464" t="s">
        <v>92</v>
      </c>
      <c r="E1464" t="s">
        <v>302</v>
      </c>
      <c r="F1464" t="s">
        <v>86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  <c r="AS1464">
        <v>0</v>
      </c>
      <c r="AT1464">
        <v>0</v>
      </c>
      <c r="AU1464">
        <v>0</v>
      </c>
      <c r="AV1464">
        <v>0</v>
      </c>
      <c r="AW1464">
        <v>0</v>
      </c>
      <c r="AX1464">
        <v>0</v>
      </c>
      <c r="AY1464">
        <v>0</v>
      </c>
      <c r="AZ1464">
        <v>0</v>
      </c>
      <c r="BA1464">
        <v>0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BX1464">
        <v>0</v>
      </c>
      <c r="BY1464">
        <v>0</v>
      </c>
      <c r="BZ1464">
        <v>0</v>
      </c>
      <c r="CA1464">
        <v>0</v>
      </c>
      <c r="CB1464">
        <v>0</v>
      </c>
      <c r="CC1464">
        <v>0</v>
      </c>
    </row>
    <row r="1465" spans="1:81" x14ac:dyDescent="0.45">
      <c r="A1465">
        <v>2</v>
      </c>
      <c r="B1465" t="s">
        <v>527</v>
      </c>
      <c r="C1465">
        <v>2024</v>
      </c>
      <c r="D1465" t="s">
        <v>92</v>
      </c>
      <c r="E1465" t="s">
        <v>302</v>
      </c>
      <c r="F1465" t="s">
        <v>87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  <c r="AS1465">
        <v>0</v>
      </c>
      <c r="AT1465">
        <v>0</v>
      </c>
      <c r="AU1465">
        <v>0</v>
      </c>
      <c r="AV1465">
        <v>0</v>
      </c>
      <c r="AW1465">
        <v>0</v>
      </c>
      <c r="AX1465">
        <v>0</v>
      </c>
      <c r="AY1465">
        <v>0</v>
      </c>
      <c r="AZ1465">
        <v>0</v>
      </c>
      <c r="BA1465">
        <v>0</v>
      </c>
      <c r="BB1465">
        <v>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BX1465">
        <v>0</v>
      </c>
      <c r="BY1465">
        <v>0</v>
      </c>
      <c r="BZ1465">
        <v>0</v>
      </c>
      <c r="CA1465">
        <v>0</v>
      </c>
      <c r="CB1465">
        <v>0</v>
      </c>
      <c r="CC1465">
        <v>0</v>
      </c>
    </row>
    <row r="1466" spans="1:81" x14ac:dyDescent="0.45">
      <c r="A1466">
        <v>2</v>
      </c>
      <c r="B1466" t="s">
        <v>527</v>
      </c>
      <c r="C1466">
        <v>2025</v>
      </c>
      <c r="D1466" t="s">
        <v>82</v>
      </c>
      <c r="E1466" t="s">
        <v>302</v>
      </c>
      <c r="F1466" t="s">
        <v>84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  <c r="AS1466">
        <v>0</v>
      </c>
      <c r="AT1466">
        <v>0</v>
      </c>
      <c r="AU1466">
        <v>0</v>
      </c>
      <c r="AV1466">
        <v>0</v>
      </c>
      <c r="AW1466">
        <v>0.96953831508805299</v>
      </c>
      <c r="AX1466">
        <v>0</v>
      </c>
      <c r="AY1466">
        <v>0</v>
      </c>
      <c r="AZ1466">
        <v>0</v>
      </c>
      <c r="BA1466">
        <v>0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2.4478139661385699E-2</v>
      </c>
      <c r="BK1466">
        <v>5.9835452505609598E-3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0.96953831508805299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BX1466">
        <v>0</v>
      </c>
      <c r="BY1466">
        <v>0</v>
      </c>
      <c r="BZ1466">
        <v>0</v>
      </c>
      <c r="CA1466">
        <v>0</v>
      </c>
      <c r="CB1466">
        <v>0</v>
      </c>
      <c r="CC1466">
        <v>0</v>
      </c>
    </row>
    <row r="1467" spans="1:81" x14ac:dyDescent="0.45">
      <c r="A1467">
        <v>2</v>
      </c>
      <c r="B1467" t="s">
        <v>527</v>
      </c>
      <c r="C1467">
        <v>2025</v>
      </c>
      <c r="D1467" t="s">
        <v>82</v>
      </c>
      <c r="E1467" t="s">
        <v>302</v>
      </c>
      <c r="F1467" t="s">
        <v>85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0</v>
      </c>
      <c r="AT1467">
        <v>0</v>
      </c>
      <c r="AU1467">
        <v>0</v>
      </c>
      <c r="AV1467">
        <v>0</v>
      </c>
      <c r="AW1467">
        <v>0.96953831508805299</v>
      </c>
      <c r="AX1467">
        <v>0</v>
      </c>
      <c r="AY1467">
        <v>0</v>
      </c>
      <c r="AZ1467">
        <v>0</v>
      </c>
      <c r="BA1467">
        <v>0</v>
      </c>
      <c r="BB1467">
        <v>0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2.4478139661385699E-2</v>
      </c>
      <c r="BK1467">
        <v>5.9835452505609598E-3</v>
      </c>
      <c r="BL1467">
        <v>0</v>
      </c>
      <c r="BM1467">
        <v>0</v>
      </c>
      <c r="BN1467">
        <v>0</v>
      </c>
      <c r="BO1467">
        <v>3.0461684911946701E-2</v>
      </c>
      <c r="BP1467">
        <v>0</v>
      </c>
      <c r="BQ1467">
        <v>0.96953831508805299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1</v>
      </c>
      <c r="BX1467">
        <v>0</v>
      </c>
      <c r="BY1467">
        <v>1</v>
      </c>
      <c r="BZ1467">
        <v>0</v>
      </c>
      <c r="CA1467">
        <v>0</v>
      </c>
      <c r="CB1467">
        <v>0</v>
      </c>
      <c r="CC1467">
        <v>0</v>
      </c>
    </row>
    <row r="1468" spans="1:81" x14ac:dyDescent="0.45">
      <c r="A1468">
        <v>2</v>
      </c>
      <c r="B1468" t="s">
        <v>527</v>
      </c>
      <c r="C1468">
        <v>2025</v>
      </c>
      <c r="D1468" t="s">
        <v>82</v>
      </c>
      <c r="E1468" t="s">
        <v>302</v>
      </c>
      <c r="F1468" t="s">
        <v>86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  <c r="AS1468">
        <v>0</v>
      </c>
      <c r="AT1468">
        <v>0</v>
      </c>
      <c r="AU1468">
        <v>0</v>
      </c>
      <c r="AV1468">
        <v>0</v>
      </c>
      <c r="AW1468">
        <v>0</v>
      </c>
      <c r="AX1468">
        <v>0</v>
      </c>
      <c r="AY1468">
        <v>0</v>
      </c>
      <c r="AZ1468">
        <v>0</v>
      </c>
      <c r="BA1468">
        <v>0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0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BX1468">
        <v>0</v>
      </c>
      <c r="BY1468">
        <v>0</v>
      </c>
      <c r="BZ1468">
        <v>0</v>
      </c>
      <c r="CA1468">
        <v>0</v>
      </c>
      <c r="CB1468">
        <v>0</v>
      </c>
      <c r="CC1468">
        <v>0</v>
      </c>
    </row>
    <row r="1469" spans="1:81" x14ac:dyDescent="0.45">
      <c r="A1469">
        <v>2</v>
      </c>
      <c r="B1469" t="s">
        <v>527</v>
      </c>
      <c r="C1469">
        <v>2025</v>
      </c>
      <c r="D1469" t="s">
        <v>82</v>
      </c>
      <c r="E1469" t="s">
        <v>302</v>
      </c>
      <c r="F1469" t="s">
        <v>87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0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  <c r="AS1469">
        <v>0</v>
      </c>
      <c r="AT1469">
        <v>0</v>
      </c>
      <c r="AU1469">
        <v>0</v>
      </c>
      <c r="AV1469">
        <v>0</v>
      </c>
      <c r="AW1469">
        <v>0</v>
      </c>
      <c r="AX1469">
        <v>0</v>
      </c>
      <c r="AY1469">
        <v>0</v>
      </c>
      <c r="AZ1469">
        <v>0</v>
      </c>
      <c r="BA1469">
        <v>0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BX1469">
        <v>0</v>
      </c>
      <c r="BY1469">
        <v>0</v>
      </c>
      <c r="BZ1469">
        <v>0</v>
      </c>
      <c r="CA1469">
        <v>0</v>
      </c>
      <c r="CB1469">
        <v>0</v>
      </c>
      <c r="CC1469">
        <v>0</v>
      </c>
    </row>
    <row r="1470" spans="1:81" x14ac:dyDescent="0.45">
      <c r="A1470">
        <v>2</v>
      </c>
      <c r="B1470" t="s">
        <v>527</v>
      </c>
      <c r="C1470">
        <v>2025</v>
      </c>
      <c r="D1470" t="s">
        <v>88</v>
      </c>
      <c r="E1470" t="s">
        <v>302</v>
      </c>
      <c r="F1470" t="s">
        <v>84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0.50833800165818899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0.74679902301297396</v>
      </c>
      <c r="AG1470">
        <v>0</v>
      </c>
      <c r="AH1470">
        <v>0</v>
      </c>
      <c r="AI1470">
        <v>0</v>
      </c>
      <c r="AJ1470">
        <v>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3.63457099961906E-3</v>
      </c>
      <c r="AR1470">
        <v>0</v>
      </c>
      <c r="AS1470">
        <v>0</v>
      </c>
      <c r="AT1470">
        <v>0</v>
      </c>
      <c r="AU1470">
        <v>0</v>
      </c>
      <c r="AV1470">
        <v>0</v>
      </c>
      <c r="AW1470">
        <v>0</v>
      </c>
      <c r="AX1470">
        <v>0</v>
      </c>
      <c r="AY1470">
        <v>0</v>
      </c>
      <c r="AZ1470">
        <v>0</v>
      </c>
      <c r="BA1470">
        <v>0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2.3277388128263202E-2</v>
      </c>
      <c r="BK1470">
        <v>1.31310641539875E-3</v>
      </c>
      <c r="BL1470">
        <v>0</v>
      </c>
      <c r="BM1470">
        <v>0</v>
      </c>
      <c r="BN1470">
        <v>0</v>
      </c>
      <c r="BO1470">
        <v>0</v>
      </c>
      <c r="BP1470">
        <v>2.79203172967038E-3</v>
      </c>
      <c r="BQ1470">
        <v>0.99720796827032998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0.71490801532704396</v>
      </c>
      <c r="BX1470">
        <v>0</v>
      </c>
      <c r="BY1470">
        <v>1</v>
      </c>
      <c r="BZ1470">
        <v>0</v>
      </c>
      <c r="CA1470">
        <v>0</v>
      </c>
      <c r="CB1470">
        <v>0</v>
      </c>
      <c r="CC1470">
        <v>0</v>
      </c>
    </row>
    <row r="1471" spans="1:81" x14ac:dyDescent="0.45">
      <c r="A1471">
        <v>2</v>
      </c>
      <c r="B1471" t="s">
        <v>527</v>
      </c>
      <c r="C1471">
        <v>2025</v>
      </c>
      <c r="D1471" t="s">
        <v>88</v>
      </c>
      <c r="E1471" t="s">
        <v>302</v>
      </c>
      <c r="F1471" t="s">
        <v>85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0.50833800165818899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0.46707150379814899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0.97540950545633798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0.97177493445671903</v>
      </c>
      <c r="AQ1471">
        <v>3.63457099961906E-3</v>
      </c>
      <c r="AR1471">
        <v>0</v>
      </c>
      <c r="AS1471">
        <v>0</v>
      </c>
      <c r="AT1471">
        <v>0</v>
      </c>
      <c r="AU1471">
        <v>0</v>
      </c>
      <c r="AV1471">
        <v>0</v>
      </c>
      <c r="AW1471">
        <v>0</v>
      </c>
      <c r="AX1471">
        <v>0</v>
      </c>
      <c r="AY1471">
        <v>0</v>
      </c>
      <c r="AZ1471">
        <v>0</v>
      </c>
      <c r="BA1471">
        <v>0</v>
      </c>
      <c r="BB1471">
        <v>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2.3277388128263202E-2</v>
      </c>
      <c r="BK1471">
        <v>1.31310641539875E-3</v>
      </c>
      <c r="BL1471">
        <v>0</v>
      </c>
      <c r="BM1471">
        <v>0</v>
      </c>
      <c r="BN1471">
        <v>0</v>
      </c>
      <c r="BO1471">
        <v>0</v>
      </c>
      <c r="BP1471">
        <v>2.79203172967038E-3</v>
      </c>
      <c r="BQ1471">
        <v>0.99720796827032998</v>
      </c>
      <c r="BR1471">
        <v>0</v>
      </c>
      <c r="BS1471">
        <v>0</v>
      </c>
      <c r="BT1471">
        <v>0</v>
      </c>
      <c r="BU1471">
        <v>0</v>
      </c>
      <c r="BV1471">
        <v>0</v>
      </c>
      <c r="BW1471">
        <v>1</v>
      </c>
      <c r="BX1471">
        <v>0</v>
      </c>
      <c r="BY1471">
        <v>1</v>
      </c>
      <c r="BZ1471">
        <v>0</v>
      </c>
      <c r="CA1471">
        <v>0</v>
      </c>
      <c r="CB1471">
        <v>0</v>
      </c>
      <c r="CC1471">
        <v>0</v>
      </c>
    </row>
    <row r="1472" spans="1:81" x14ac:dyDescent="0.45">
      <c r="A1472">
        <v>2</v>
      </c>
      <c r="B1472" t="s">
        <v>527</v>
      </c>
      <c r="C1472">
        <v>2025</v>
      </c>
      <c r="D1472" t="s">
        <v>88</v>
      </c>
      <c r="E1472" t="s">
        <v>302</v>
      </c>
      <c r="F1472" t="s">
        <v>86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  <c r="AS1472">
        <v>0</v>
      </c>
      <c r="AT1472">
        <v>0</v>
      </c>
      <c r="AU1472">
        <v>0</v>
      </c>
      <c r="AV1472">
        <v>0</v>
      </c>
      <c r="AW1472">
        <v>0</v>
      </c>
      <c r="AX1472">
        <v>0</v>
      </c>
      <c r="AY1472">
        <v>0</v>
      </c>
      <c r="AZ1472">
        <v>0</v>
      </c>
      <c r="BA1472">
        <v>0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BX1472">
        <v>0</v>
      </c>
      <c r="BY1472">
        <v>0</v>
      </c>
      <c r="BZ1472">
        <v>0</v>
      </c>
      <c r="CA1472">
        <v>0</v>
      </c>
      <c r="CB1472">
        <v>0</v>
      </c>
      <c r="CC1472">
        <v>0</v>
      </c>
    </row>
    <row r="1473" spans="1:81" x14ac:dyDescent="0.45">
      <c r="A1473">
        <v>2</v>
      </c>
      <c r="B1473" t="s">
        <v>527</v>
      </c>
      <c r="C1473">
        <v>2025</v>
      </c>
      <c r="D1473" t="s">
        <v>88</v>
      </c>
      <c r="E1473" t="s">
        <v>302</v>
      </c>
      <c r="F1473" t="s">
        <v>87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  <c r="AS1473">
        <v>0</v>
      </c>
      <c r="AT1473">
        <v>0</v>
      </c>
      <c r="AU1473">
        <v>0</v>
      </c>
      <c r="AV1473">
        <v>0</v>
      </c>
      <c r="AW1473">
        <v>0</v>
      </c>
      <c r="AX1473">
        <v>0</v>
      </c>
      <c r="AY1473">
        <v>0</v>
      </c>
      <c r="AZ1473">
        <v>0</v>
      </c>
      <c r="BA1473">
        <v>0</v>
      </c>
      <c r="BB1473">
        <v>0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0</v>
      </c>
      <c r="BQ1473">
        <v>0</v>
      </c>
      <c r="BR1473">
        <v>0</v>
      </c>
      <c r="BS1473">
        <v>0</v>
      </c>
      <c r="BT1473">
        <v>0</v>
      </c>
      <c r="BU1473">
        <v>0</v>
      </c>
      <c r="BV1473">
        <v>0</v>
      </c>
      <c r="BW1473">
        <v>0</v>
      </c>
      <c r="BX1473">
        <v>0</v>
      </c>
      <c r="BY1473">
        <v>0</v>
      </c>
      <c r="BZ1473">
        <v>0</v>
      </c>
      <c r="CA1473">
        <v>0</v>
      </c>
      <c r="CB1473">
        <v>0</v>
      </c>
      <c r="CC1473">
        <v>0</v>
      </c>
    </row>
    <row r="1474" spans="1:81" x14ac:dyDescent="0.45">
      <c r="A1474">
        <v>2</v>
      </c>
      <c r="B1474" t="s">
        <v>527</v>
      </c>
      <c r="C1474">
        <v>2025</v>
      </c>
      <c r="D1474" t="s">
        <v>89</v>
      </c>
      <c r="E1474" t="s">
        <v>302</v>
      </c>
      <c r="F1474" t="s">
        <v>84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0.63355087055322401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0.96934800833488299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  <c r="AS1474">
        <v>0</v>
      </c>
      <c r="AT1474">
        <v>0</v>
      </c>
      <c r="AU1474">
        <v>0</v>
      </c>
      <c r="AV1474">
        <v>0</v>
      </c>
      <c r="AW1474">
        <v>1.51009108528699E-2</v>
      </c>
      <c r="AX1474">
        <v>0</v>
      </c>
      <c r="AY1474">
        <v>0</v>
      </c>
      <c r="AZ1474">
        <v>0</v>
      </c>
      <c r="BA1474">
        <v>0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8.4292303171946102E-3</v>
      </c>
      <c r="BK1474">
        <v>7.1218504950521701E-3</v>
      </c>
      <c r="BL1474">
        <v>0</v>
      </c>
      <c r="BM1474">
        <v>0</v>
      </c>
      <c r="BN1474">
        <v>0</v>
      </c>
      <c r="BO1474">
        <v>0</v>
      </c>
      <c r="BP1474">
        <v>0</v>
      </c>
      <c r="BQ1474">
        <v>1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0.59103272223435299</v>
      </c>
      <c r="BX1474">
        <v>0</v>
      </c>
      <c r="BY1474">
        <v>0.46885605613376802</v>
      </c>
      <c r="BZ1474">
        <v>0</v>
      </c>
      <c r="CA1474">
        <v>0</v>
      </c>
      <c r="CB1474">
        <v>0</v>
      </c>
      <c r="CC1474">
        <v>0</v>
      </c>
    </row>
    <row r="1475" spans="1:81" x14ac:dyDescent="0.45">
      <c r="A1475">
        <v>2</v>
      </c>
      <c r="B1475" t="s">
        <v>527</v>
      </c>
      <c r="C1475">
        <v>2025</v>
      </c>
      <c r="D1475" t="s">
        <v>89</v>
      </c>
      <c r="E1475" t="s">
        <v>302</v>
      </c>
      <c r="F1475" t="s">
        <v>85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0.69757204741071399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0.271775960924169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0.96934800833488299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0.96934800833488299</v>
      </c>
      <c r="AQ1475">
        <v>0</v>
      </c>
      <c r="AR1475">
        <v>0</v>
      </c>
      <c r="AS1475">
        <v>0</v>
      </c>
      <c r="AT1475">
        <v>0</v>
      </c>
      <c r="AU1475">
        <v>0</v>
      </c>
      <c r="AV1475">
        <v>0</v>
      </c>
      <c r="AW1475">
        <v>1.51009108528699E-2</v>
      </c>
      <c r="AX1475">
        <v>0</v>
      </c>
      <c r="AY1475">
        <v>0</v>
      </c>
      <c r="AZ1475">
        <v>0</v>
      </c>
      <c r="BA1475">
        <v>0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8.4292303171946102E-3</v>
      </c>
      <c r="BK1475">
        <v>7.1218504950521701E-3</v>
      </c>
      <c r="BL1475">
        <v>0</v>
      </c>
      <c r="BM1475">
        <v>0</v>
      </c>
      <c r="BN1475">
        <v>0</v>
      </c>
      <c r="BO1475">
        <v>0</v>
      </c>
      <c r="BP1475">
        <v>0</v>
      </c>
      <c r="BQ1475">
        <v>1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1</v>
      </c>
      <c r="BX1475">
        <v>0</v>
      </c>
      <c r="BY1475">
        <v>0.59103272223435299</v>
      </c>
      <c r="BZ1475">
        <v>0.40896727776564701</v>
      </c>
      <c r="CA1475">
        <v>0</v>
      </c>
      <c r="CB1475">
        <v>0</v>
      </c>
      <c r="CC1475">
        <v>0</v>
      </c>
    </row>
    <row r="1476" spans="1:81" x14ac:dyDescent="0.45">
      <c r="A1476">
        <v>2</v>
      </c>
      <c r="B1476" t="s">
        <v>527</v>
      </c>
      <c r="C1476">
        <v>2025</v>
      </c>
      <c r="D1476" t="s">
        <v>89</v>
      </c>
      <c r="E1476" t="s">
        <v>302</v>
      </c>
      <c r="F1476" t="s">
        <v>86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  <c r="AS1476">
        <v>0</v>
      </c>
      <c r="AT1476">
        <v>0</v>
      </c>
      <c r="AU1476">
        <v>0</v>
      </c>
      <c r="AV1476">
        <v>0</v>
      </c>
      <c r="AW1476">
        <v>0</v>
      </c>
      <c r="AX1476">
        <v>0</v>
      </c>
      <c r="AY1476">
        <v>0</v>
      </c>
      <c r="AZ1476">
        <v>0</v>
      </c>
      <c r="BA1476">
        <v>0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BX1476">
        <v>0</v>
      </c>
      <c r="BY1476">
        <v>0</v>
      </c>
      <c r="BZ1476">
        <v>0</v>
      </c>
      <c r="CA1476">
        <v>0</v>
      </c>
      <c r="CB1476">
        <v>0</v>
      </c>
      <c r="CC1476">
        <v>0</v>
      </c>
    </row>
    <row r="1477" spans="1:81" x14ac:dyDescent="0.45">
      <c r="A1477">
        <v>2</v>
      </c>
      <c r="B1477" t="s">
        <v>527</v>
      </c>
      <c r="C1477">
        <v>2025</v>
      </c>
      <c r="D1477" t="s">
        <v>89</v>
      </c>
      <c r="E1477" t="s">
        <v>302</v>
      </c>
      <c r="F1477" t="s">
        <v>87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  <c r="AS1477">
        <v>0</v>
      </c>
      <c r="AT1477">
        <v>0</v>
      </c>
      <c r="AU1477">
        <v>0</v>
      </c>
      <c r="AV1477">
        <v>0</v>
      </c>
      <c r="AW1477">
        <v>0</v>
      </c>
      <c r="AX1477">
        <v>0</v>
      </c>
      <c r="AY1477">
        <v>0</v>
      </c>
      <c r="AZ1477">
        <v>0</v>
      </c>
      <c r="BA1477">
        <v>0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BX1477">
        <v>0</v>
      </c>
      <c r="BY1477">
        <v>0</v>
      </c>
      <c r="BZ1477">
        <v>0</v>
      </c>
      <c r="CA1477">
        <v>0</v>
      </c>
      <c r="CB1477">
        <v>0</v>
      </c>
      <c r="CC1477">
        <v>0</v>
      </c>
    </row>
    <row r="1478" spans="1:81" x14ac:dyDescent="0.45">
      <c r="A1478">
        <v>2</v>
      </c>
      <c r="B1478" t="s">
        <v>527</v>
      </c>
      <c r="C1478">
        <v>2025</v>
      </c>
      <c r="D1478" t="s">
        <v>90</v>
      </c>
      <c r="E1478" t="s">
        <v>302</v>
      </c>
      <c r="F1478" t="s">
        <v>84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0.53888432906128902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0.908249526540858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0.48189677472925802</v>
      </c>
      <c r="AR1478">
        <v>0</v>
      </c>
      <c r="AS1478">
        <v>0</v>
      </c>
      <c r="AT1478">
        <v>0</v>
      </c>
      <c r="AU1478">
        <v>0</v>
      </c>
      <c r="AV1478">
        <v>0</v>
      </c>
      <c r="AW1478">
        <v>0</v>
      </c>
      <c r="AX1478">
        <v>0</v>
      </c>
      <c r="AY1478">
        <v>0</v>
      </c>
      <c r="AZ1478">
        <v>0</v>
      </c>
      <c r="BA1478">
        <v>0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9.3893415005700705E-3</v>
      </c>
      <c r="BK1478">
        <v>3.74615563951316E-3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0.26736948336266197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1</v>
      </c>
      <c r="BX1478">
        <v>0</v>
      </c>
      <c r="BY1478">
        <v>0.73263051663733803</v>
      </c>
      <c r="BZ1478">
        <v>0</v>
      </c>
      <c r="CA1478">
        <v>0</v>
      </c>
      <c r="CB1478">
        <v>0</v>
      </c>
      <c r="CC1478">
        <v>0</v>
      </c>
    </row>
    <row r="1479" spans="1:81" x14ac:dyDescent="0.45">
      <c r="A1479">
        <v>2</v>
      </c>
      <c r="B1479" t="s">
        <v>527</v>
      </c>
      <c r="C1479">
        <v>2025</v>
      </c>
      <c r="D1479" t="s">
        <v>90</v>
      </c>
      <c r="E1479" t="s">
        <v>302</v>
      </c>
      <c r="F1479" t="s">
        <v>85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0.53888432906128902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0.44798017379862698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0.986864502859917</v>
      </c>
      <c r="AG1479">
        <v>0</v>
      </c>
      <c r="AH1479">
        <v>0</v>
      </c>
      <c r="AI1479">
        <v>0</v>
      </c>
      <c r="AJ1479">
        <v>0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0.50496772813065904</v>
      </c>
      <c r="AQ1479">
        <v>0.48189677472925802</v>
      </c>
      <c r="AR1479">
        <v>0</v>
      </c>
      <c r="AS1479">
        <v>0</v>
      </c>
      <c r="AT1479">
        <v>0</v>
      </c>
      <c r="AU1479">
        <v>0</v>
      </c>
      <c r="AV1479">
        <v>0</v>
      </c>
      <c r="AW1479">
        <v>0</v>
      </c>
      <c r="AX1479">
        <v>0</v>
      </c>
      <c r="AY1479">
        <v>0</v>
      </c>
      <c r="AZ1479">
        <v>0</v>
      </c>
      <c r="BA1479">
        <v>0</v>
      </c>
      <c r="BB1479">
        <v>0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9.3893415005700705E-3</v>
      </c>
      <c r="BK1479">
        <v>3.74615563951316E-3</v>
      </c>
      <c r="BL1479">
        <v>0</v>
      </c>
      <c r="BM1479">
        <v>0</v>
      </c>
      <c r="BN1479">
        <v>0</v>
      </c>
      <c r="BO1479">
        <v>0</v>
      </c>
      <c r="BP1479">
        <v>0</v>
      </c>
      <c r="BQ1479">
        <v>1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1</v>
      </c>
      <c r="BX1479">
        <v>0</v>
      </c>
      <c r="BY1479">
        <v>1</v>
      </c>
      <c r="BZ1479">
        <v>0</v>
      </c>
      <c r="CA1479">
        <v>0</v>
      </c>
      <c r="CB1479">
        <v>0</v>
      </c>
      <c r="CC1479">
        <v>0</v>
      </c>
    </row>
    <row r="1480" spans="1:81" x14ac:dyDescent="0.45">
      <c r="A1480">
        <v>2</v>
      </c>
      <c r="B1480" t="s">
        <v>527</v>
      </c>
      <c r="C1480">
        <v>2025</v>
      </c>
      <c r="D1480" t="s">
        <v>90</v>
      </c>
      <c r="E1480" t="s">
        <v>302</v>
      </c>
      <c r="F1480" t="s">
        <v>86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  <c r="AS1480">
        <v>0</v>
      </c>
      <c r="AT1480">
        <v>0</v>
      </c>
      <c r="AU1480">
        <v>0</v>
      </c>
      <c r="AV1480">
        <v>0</v>
      </c>
      <c r="AW1480">
        <v>0</v>
      </c>
      <c r="AX1480">
        <v>0</v>
      </c>
      <c r="AY1480">
        <v>0</v>
      </c>
      <c r="AZ1480">
        <v>0</v>
      </c>
      <c r="BA1480">
        <v>0</v>
      </c>
      <c r="BB1480">
        <v>0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0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BX1480">
        <v>0</v>
      </c>
      <c r="BY1480">
        <v>0</v>
      </c>
      <c r="BZ1480">
        <v>0</v>
      </c>
      <c r="CA1480">
        <v>0</v>
      </c>
      <c r="CB1480">
        <v>0</v>
      </c>
      <c r="CC1480">
        <v>0</v>
      </c>
    </row>
    <row r="1481" spans="1:81" x14ac:dyDescent="0.45">
      <c r="A1481">
        <v>2</v>
      </c>
      <c r="B1481" t="s">
        <v>527</v>
      </c>
      <c r="C1481">
        <v>2025</v>
      </c>
      <c r="D1481" t="s">
        <v>90</v>
      </c>
      <c r="E1481" t="s">
        <v>302</v>
      </c>
      <c r="F1481" t="s">
        <v>87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  <c r="AS1481">
        <v>0</v>
      </c>
      <c r="AT1481">
        <v>0</v>
      </c>
      <c r="AU1481">
        <v>0</v>
      </c>
      <c r="AV1481">
        <v>0</v>
      </c>
      <c r="AW1481">
        <v>0</v>
      </c>
      <c r="AX1481">
        <v>0</v>
      </c>
      <c r="AY1481">
        <v>0</v>
      </c>
      <c r="AZ1481">
        <v>0</v>
      </c>
      <c r="BA1481">
        <v>0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BX1481">
        <v>0</v>
      </c>
      <c r="BY1481">
        <v>0</v>
      </c>
      <c r="BZ1481">
        <v>0</v>
      </c>
      <c r="CA1481">
        <v>0</v>
      </c>
      <c r="CB1481">
        <v>0</v>
      </c>
      <c r="CC1481">
        <v>0</v>
      </c>
    </row>
    <row r="1482" spans="1:81" x14ac:dyDescent="0.45">
      <c r="A1482">
        <v>2</v>
      </c>
      <c r="B1482" t="s">
        <v>527</v>
      </c>
      <c r="C1482">
        <v>2025</v>
      </c>
      <c r="D1482" t="s">
        <v>91</v>
      </c>
      <c r="E1482" t="s">
        <v>302</v>
      </c>
      <c r="F1482" t="s">
        <v>84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0.98215729298995302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0.65290449243561599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3.6436078069061101E-2</v>
      </c>
      <c r="AR1482">
        <v>0</v>
      </c>
      <c r="AS1482">
        <v>0</v>
      </c>
      <c r="AT1482">
        <v>0</v>
      </c>
      <c r="AU1482">
        <v>0</v>
      </c>
      <c r="AV1482">
        <v>0</v>
      </c>
      <c r="AW1482">
        <v>0</v>
      </c>
      <c r="AX1482">
        <v>0</v>
      </c>
      <c r="AY1482">
        <v>0</v>
      </c>
      <c r="AZ1482">
        <v>0</v>
      </c>
      <c r="BA1482">
        <v>0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1.50710243677099E-2</v>
      </c>
      <c r="BK1482">
        <v>2.7716826423374499E-3</v>
      </c>
      <c r="BL1482">
        <v>0</v>
      </c>
      <c r="BM1482">
        <v>0</v>
      </c>
      <c r="BN1482">
        <v>0</v>
      </c>
      <c r="BO1482">
        <v>0</v>
      </c>
      <c r="BP1482">
        <v>0</v>
      </c>
      <c r="BQ1482">
        <v>0.98354313431112095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0.31112137660237899</v>
      </c>
      <c r="BX1482">
        <v>0</v>
      </c>
      <c r="BY1482">
        <v>0</v>
      </c>
      <c r="BZ1482">
        <v>0</v>
      </c>
      <c r="CA1482">
        <v>0</v>
      </c>
      <c r="CB1482">
        <v>0</v>
      </c>
      <c r="CC1482">
        <v>0</v>
      </c>
    </row>
    <row r="1483" spans="1:81" x14ac:dyDescent="0.45">
      <c r="A1483">
        <v>2</v>
      </c>
      <c r="B1483" t="s">
        <v>527</v>
      </c>
      <c r="C1483">
        <v>2025</v>
      </c>
      <c r="D1483" t="s">
        <v>91</v>
      </c>
      <c r="E1483" t="s">
        <v>302</v>
      </c>
      <c r="F1483" t="s">
        <v>85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0.98215729298995302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0.91800438849751698</v>
      </c>
      <c r="AG1483">
        <v>0</v>
      </c>
      <c r="AH1483">
        <v>0</v>
      </c>
      <c r="AI1483">
        <v>6.4152904492435603E-2</v>
      </c>
      <c r="AJ1483">
        <v>0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0.94572121492089201</v>
      </c>
      <c r="AQ1483">
        <v>3.6436078069061101E-2</v>
      </c>
      <c r="AR1483">
        <v>0</v>
      </c>
      <c r="AS1483">
        <v>0</v>
      </c>
      <c r="AT1483">
        <v>0</v>
      </c>
      <c r="AU1483">
        <v>0</v>
      </c>
      <c r="AV1483">
        <v>0</v>
      </c>
      <c r="AW1483">
        <v>0</v>
      </c>
      <c r="AX1483">
        <v>0</v>
      </c>
      <c r="AY1483">
        <v>0</v>
      </c>
      <c r="AZ1483">
        <v>0</v>
      </c>
      <c r="BA1483">
        <v>0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1.50710243677099E-2</v>
      </c>
      <c r="BK1483">
        <v>2.7716826423374499E-3</v>
      </c>
      <c r="BL1483">
        <v>0</v>
      </c>
      <c r="BM1483">
        <v>0</v>
      </c>
      <c r="BN1483">
        <v>0</v>
      </c>
      <c r="BO1483">
        <v>1.6456865688878601E-2</v>
      </c>
      <c r="BP1483">
        <v>0</v>
      </c>
      <c r="BQ1483">
        <v>0.98354313431112095</v>
      </c>
      <c r="BR1483">
        <v>0</v>
      </c>
      <c r="BS1483">
        <v>0</v>
      </c>
      <c r="BT1483">
        <v>0</v>
      </c>
      <c r="BU1483">
        <v>4.4462409054163302E-3</v>
      </c>
      <c r="BV1483">
        <v>0</v>
      </c>
      <c r="BW1483">
        <v>0.99555375909458399</v>
      </c>
      <c r="BX1483">
        <v>0</v>
      </c>
      <c r="BY1483">
        <v>1</v>
      </c>
      <c r="BZ1483">
        <v>0</v>
      </c>
      <c r="CA1483">
        <v>0</v>
      </c>
      <c r="CB1483">
        <v>0</v>
      </c>
      <c r="CC1483">
        <v>0</v>
      </c>
    </row>
    <row r="1484" spans="1:81" x14ac:dyDescent="0.45">
      <c r="A1484">
        <v>2</v>
      </c>
      <c r="B1484" t="s">
        <v>527</v>
      </c>
      <c r="C1484">
        <v>2025</v>
      </c>
      <c r="D1484" t="s">
        <v>91</v>
      </c>
      <c r="E1484" t="s">
        <v>302</v>
      </c>
      <c r="F1484" t="s">
        <v>86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  <c r="AS1484">
        <v>0</v>
      </c>
      <c r="AT1484">
        <v>0</v>
      </c>
      <c r="AU1484">
        <v>0</v>
      </c>
      <c r="AV1484">
        <v>0</v>
      </c>
      <c r="AW1484">
        <v>0</v>
      </c>
      <c r="AX1484">
        <v>0</v>
      </c>
      <c r="AY1484">
        <v>0</v>
      </c>
      <c r="AZ1484">
        <v>0</v>
      </c>
      <c r="BA1484">
        <v>0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BX1484">
        <v>0</v>
      </c>
      <c r="BY1484">
        <v>0</v>
      </c>
      <c r="BZ1484">
        <v>0</v>
      </c>
      <c r="CA1484">
        <v>0</v>
      </c>
      <c r="CB1484">
        <v>0</v>
      </c>
      <c r="CC1484">
        <v>0</v>
      </c>
    </row>
    <row r="1485" spans="1:81" x14ac:dyDescent="0.45">
      <c r="A1485">
        <v>2</v>
      </c>
      <c r="B1485" t="s">
        <v>527</v>
      </c>
      <c r="C1485">
        <v>2025</v>
      </c>
      <c r="D1485" t="s">
        <v>91</v>
      </c>
      <c r="E1485" t="s">
        <v>302</v>
      </c>
      <c r="F1485" t="s">
        <v>87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  <c r="AS1485">
        <v>0</v>
      </c>
      <c r="AT1485">
        <v>0</v>
      </c>
      <c r="AU1485">
        <v>0</v>
      </c>
      <c r="AV1485">
        <v>0</v>
      </c>
      <c r="AW1485">
        <v>0</v>
      </c>
      <c r="AX1485">
        <v>0</v>
      </c>
      <c r="AY1485">
        <v>0</v>
      </c>
      <c r="AZ1485">
        <v>0</v>
      </c>
      <c r="BA1485">
        <v>0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0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  <c r="BX1485">
        <v>0</v>
      </c>
      <c r="BY1485">
        <v>0</v>
      </c>
      <c r="BZ1485">
        <v>0</v>
      </c>
      <c r="CA1485">
        <v>0</v>
      </c>
      <c r="CB1485">
        <v>0</v>
      </c>
      <c r="CC1485">
        <v>0</v>
      </c>
    </row>
    <row r="1486" spans="1:81" x14ac:dyDescent="0.45">
      <c r="A1486">
        <v>2</v>
      </c>
      <c r="B1486" t="s">
        <v>527</v>
      </c>
      <c r="C1486">
        <v>2025</v>
      </c>
      <c r="D1486" t="s">
        <v>92</v>
      </c>
      <c r="E1486" t="s">
        <v>302</v>
      </c>
      <c r="F1486" t="s">
        <v>84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0.55998423412326903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0.861605163324629</v>
      </c>
      <c r="AG1486">
        <v>0</v>
      </c>
      <c r="AH1486">
        <v>0</v>
      </c>
      <c r="AI1486">
        <v>0</v>
      </c>
      <c r="AJ1486">
        <v>0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0.15968610810317799</v>
      </c>
      <c r="AR1486">
        <v>0</v>
      </c>
      <c r="AS1486">
        <v>0</v>
      </c>
      <c r="AT1486">
        <v>0</v>
      </c>
      <c r="AU1486">
        <v>0</v>
      </c>
      <c r="AV1486">
        <v>0</v>
      </c>
      <c r="AW1486">
        <v>3.5766736306277302E-2</v>
      </c>
      <c r="AX1486">
        <v>0</v>
      </c>
      <c r="AY1486">
        <v>0</v>
      </c>
      <c r="AZ1486">
        <v>0</v>
      </c>
      <c r="BA1486">
        <v>0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1.28328366313437E-2</v>
      </c>
      <c r="BK1486">
        <v>4.5410756646774098E-3</v>
      </c>
      <c r="BL1486">
        <v>0</v>
      </c>
      <c r="BM1486">
        <v>0</v>
      </c>
      <c r="BN1486">
        <v>0</v>
      </c>
      <c r="BO1486">
        <v>0</v>
      </c>
      <c r="BP1486">
        <v>6.5306789914451298E-4</v>
      </c>
      <c r="BQ1486">
        <v>0.75763528621250997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0.73093917034170197</v>
      </c>
      <c r="BX1486">
        <v>0</v>
      </c>
      <c r="BY1486">
        <v>0.65670432377072796</v>
      </c>
      <c r="BZ1486">
        <v>0</v>
      </c>
      <c r="CA1486">
        <v>0</v>
      </c>
      <c r="CB1486">
        <v>0</v>
      </c>
      <c r="CC1486">
        <v>0</v>
      </c>
    </row>
    <row r="1487" spans="1:81" x14ac:dyDescent="0.45">
      <c r="A1487">
        <v>2</v>
      </c>
      <c r="B1487" t="s">
        <v>527</v>
      </c>
      <c r="C1487">
        <v>2025</v>
      </c>
      <c r="D1487" t="s">
        <v>92</v>
      </c>
      <c r="E1487" t="s">
        <v>302</v>
      </c>
      <c r="F1487" t="s">
        <v>85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0.58488048228487799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0.36197886911282401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0.94569473111527902</v>
      </c>
      <c r="AG1487">
        <v>0</v>
      </c>
      <c r="AH1487">
        <v>0</v>
      </c>
      <c r="AI1487">
        <v>1.1646202824230399E-3</v>
      </c>
      <c r="AJ1487">
        <v>0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0.78717324329452298</v>
      </c>
      <c r="AQ1487">
        <v>0.15968610810317799</v>
      </c>
      <c r="AR1487">
        <v>0</v>
      </c>
      <c r="AS1487">
        <v>0</v>
      </c>
      <c r="AT1487">
        <v>0</v>
      </c>
      <c r="AU1487">
        <v>0</v>
      </c>
      <c r="AV1487">
        <v>0</v>
      </c>
      <c r="AW1487">
        <v>3.5766736306277302E-2</v>
      </c>
      <c r="AX1487">
        <v>0</v>
      </c>
      <c r="AY1487">
        <v>0</v>
      </c>
      <c r="AZ1487">
        <v>0</v>
      </c>
      <c r="BA1487">
        <v>0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1.28328366313437E-2</v>
      </c>
      <c r="BK1487">
        <v>4.5410756646774098E-3</v>
      </c>
      <c r="BL1487">
        <v>0</v>
      </c>
      <c r="BM1487">
        <v>0</v>
      </c>
      <c r="BN1487">
        <v>0</v>
      </c>
      <c r="BO1487">
        <v>1.2379986980572499E-3</v>
      </c>
      <c r="BP1487">
        <v>6.5306789914451298E-4</v>
      </c>
      <c r="BQ1487">
        <v>0.99810893340279805</v>
      </c>
      <c r="BR1487">
        <v>0</v>
      </c>
      <c r="BS1487">
        <v>0</v>
      </c>
      <c r="BT1487">
        <v>0</v>
      </c>
      <c r="BU1487" s="96" t="s">
        <v>303</v>
      </c>
      <c r="BV1487">
        <v>0</v>
      </c>
      <c r="BW1487">
        <v>0.99991928374280203</v>
      </c>
      <c r="BX1487">
        <v>0</v>
      </c>
      <c r="BY1487">
        <v>0.84096276674364401</v>
      </c>
      <c r="BZ1487">
        <v>0.15903723325635599</v>
      </c>
      <c r="CA1487">
        <v>0</v>
      </c>
      <c r="CB1487">
        <v>0</v>
      </c>
      <c r="CC1487">
        <v>0</v>
      </c>
    </row>
    <row r="1488" spans="1:81" x14ac:dyDescent="0.45">
      <c r="A1488">
        <v>2</v>
      </c>
      <c r="B1488" t="s">
        <v>527</v>
      </c>
      <c r="C1488">
        <v>2025</v>
      </c>
      <c r="D1488" t="s">
        <v>92</v>
      </c>
      <c r="E1488" t="s">
        <v>302</v>
      </c>
      <c r="F1488" t="s">
        <v>86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  <c r="AS1488">
        <v>0</v>
      </c>
      <c r="AT1488">
        <v>0</v>
      </c>
      <c r="AU1488">
        <v>0</v>
      </c>
      <c r="AV1488">
        <v>0</v>
      </c>
      <c r="AW1488">
        <v>0</v>
      </c>
      <c r="AX1488">
        <v>0</v>
      </c>
      <c r="AY1488">
        <v>0</v>
      </c>
      <c r="AZ1488">
        <v>0</v>
      </c>
      <c r="BA1488">
        <v>0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BX1488">
        <v>0</v>
      </c>
      <c r="BY1488">
        <v>0</v>
      </c>
      <c r="BZ1488">
        <v>0</v>
      </c>
      <c r="CA1488">
        <v>0</v>
      </c>
      <c r="CB1488">
        <v>0</v>
      </c>
      <c r="CC1488">
        <v>0</v>
      </c>
    </row>
    <row r="1489" spans="1:81" x14ac:dyDescent="0.45">
      <c r="A1489">
        <v>2</v>
      </c>
      <c r="B1489" t="s">
        <v>527</v>
      </c>
      <c r="C1489">
        <v>2025</v>
      </c>
      <c r="D1489" t="s">
        <v>92</v>
      </c>
      <c r="E1489" t="s">
        <v>302</v>
      </c>
      <c r="F1489" t="s">
        <v>87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  <c r="AS1489">
        <v>0</v>
      </c>
      <c r="AT1489">
        <v>0</v>
      </c>
      <c r="AU1489">
        <v>0</v>
      </c>
      <c r="AV1489">
        <v>0</v>
      </c>
      <c r="AW1489">
        <v>0</v>
      </c>
      <c r="AX1489">
        <v>0</v>
      </c>
      <c r="AY1489">
        <v>0</v>
      </c>
      <c r="AZ1489">
        <v>0</v>
      </c>
      <c r="BA1489">
        <v>0</v>
      </c>
      <c r="BB1489">
        <v>0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0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BX1489">
        <v>0</v>
      </c>
      <c r="BY1489">
        <v>0</v>
      </c>
      <c r="BZ1489">
        <v>0</v>
      </c>
      <c r="CA1489">
        <v>0</v>
      </c>
      <c r="CB1489">
        <v>0</v>
      </c>
      <c r="CC1489">
        <v>0</v>
      </c>
    </row>
    <row r="1490" spans="1:81" x14ac:dyDescent="0.45">
      <c r="A1490">
        <v>2</v>
      </c>
      <c r="B1490" t="s">
        <v>527</v>
      </c>
      <c r="C1490">
        <v>2026</v>
      </c>
      <c r="D1490" t="s">
        <v>82</v>
      </c>
      <c r="E1490" t="s">
        <v>302</v>
      </c>
      <c r="F1490" t="s">
        <v>84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  <c r="AS1490">
        <v>0</v>
      </c>
      <c r="AT1490">
        <v>0</v>
      </c>
      <c r="AU1490">
        <v>0</v>
      </c>
      <c r="AV1490">
        <v>0</v>
      </c>
      <c r="AW1490">
        <v>0.95674820333619004</v>
      </c>
      <c r="AX1490">
        <v>0</v>
      </c>
      <c r="AY1490">
        <v>0</v>
      </c>
      <c r="AZ1490">
        <v>0</v>
      </c>
      <c r="BA1490">
        <v>0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3.4713522779719098E-2</v>
      </c>
      <c r="BK1490">
        <v>8.5382738840904596E-3</v>
      </c>
      <c r="BL1490">
        <v>0</v>
      </c>
      <c r="BM1490">
        <v>0</v>
      </c>
      <c r="BN1490">
        <v>0</v>
      </c>
      <c r="BO1490">
        <v>0</v>
      </c>
      <c r="BP1490">
        <v>1.18678710358014E-2</v>
      </c>
      <c r="BQ1490">
        <v>0.988132128964199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BX1490">
        <v>0</v>
      </c>
      <c r="BY1490">
        <v>0</v>
      </c>
      <c r="BZ1490">
        <v>0</v>
      </c>
      <c r="CA1490">
        <v>0</v>
      </c>
      <c r="CB1490">
        <v>0</v>
      </c>
      <c r="CC1490">
        <v>0</v>
      </c>
    </row>
    <row r="1491" spans="1:81" x14ac:dyDescent="0.45">
      <c r="A1491">
        <v>2</v>
      </c>
      <c r="B1491" t="s">
        <v>527</v>
      </c>
      <c r="C1491">
        <v>2026</v>
      </c>
      <c r="D1491" t="s">
        <v>82</v>
      </c>
      <c r="E1491" t="s">
        <v>302</v>
      </c>
      <c r="F1491" t="s">
        <v>85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  <c r="AS1491">
        <v>0</v>
      </c>
      <c r="AT1491">
        <v>0</v>
      </c>
      <c r="AU1491">
        <v>0</v>
      </c>
      <c r="AV1491">
        <v>0</v>
      </c>
      <c r="AW1491">
        <v>0.95674820333619004</v>
      </c>
      <c r="AX1491">
        <v>0</v>
      </c>
      <c r="AY1491">
        <v>0</v>
      </c>
      <c r="AZ1491">
        <v>0</v>
      </c>
      <c r="BA1491">
        <v>0</v>
      </c>
      <c r="BB1491">
        <v>0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3.4713522779719098E-2</v>
      </c>
      <c r="BK1491">
        <v>8.5382738840904596E-3</v>
      </c>
      <c r="BL1491">
        <v>0</v>
      </c>
      <c r="BM1491">
        <v>0</v>
      </c>
      <c r="BN1491">
        <v>0</v>
      </c>
      <c r="BO1491">
        <v>0</v>
      </c>
      <c r="BP1491">
        <v>1.18678710358014E-2</v>
      </c>
      <c r="BQ1491">
        <v>0.988132128964199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1</v>
      </c>
      <c r="BX1491">
        <v>0</v>
      </c>
      <c r="BY1491">
        <v>1</v>
      </c>
      <c r="BZ1491">
        <v>0</v>
      </c>
      <c r="CA1491">
        <v>0</v>
      </c>
      <c r="CB1491">
        <v>0</v>
      </c>
      <c r="CC1491">
        <v>0</v>
      </c>
    </row>
    <row r="1492" spans="1:81" x14ac:dyDescent="0.45">
      <c r="A1492">
        <v>2</v>
      </c>
      <c r="B1492" t="s">
        <v>527</v>
      </c>
      <c r="C1492">
        <v>2026</v>
      </c>
      <c r="D1492" t="s">
        <v>82</v>
      </c>
      <c r="E1492" t="s">
        <v>302</v>
      </c>
      <c r="F1492" t="s">
        <v>86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  <c r="AS1492">
        <v>0</v>
      </c>
      <c r="AT1492">
        <v>0</v>
      </c>
      <c r="AU1492">
        <v>0</v>
      </c>
      <c r="AV1492">
        <v>0</v>
      </c>
      <c r="AW1492">
        <v>0</v>
      </c>
      <c r="AX1492">
        <v>0</v>
      </c>
      <c r="AY1492">
        <v>0</v>
      </c>
      <c r="AZ1492">
        <v>0</v>
      </c>
      <c r="BA1492">
        <v>0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BX1492">
        <v>0</v>
      </c>
      <c r="BY1492">
        <v>0</v>
      </c>
      <c r="BZ1492">
        <v>0</v>
      </c>
      <c r="CA1492">
        <v>0</v>
      </c>
      <c r="CB1492">
        <v>0</v>
      </c>
      <c r="CC1492">
        <v>0</v>
      </c>
    </row>
    <row r="1493" spans="1:81" x14ac:dyDescent="0.45">
      <c r="A1493">
        <v>2</v>
      </c>
      <c r="B1493" t="s">
        <v>527</v>
      </c>
      <c r="C1493">
        <v>2026</v>
      </c>
      <c r="D1493" t="s">
        <v>82</v>
      </c>
      <c r="E1493" t="s">
        <v>302</v>
      </c>
      <c r="F1493" t="s">
        <v>87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  <c r="AS1493">
        <v>0</v>
      </c>
      <c r="AT1493">
        <v>0</v>
      </c>
      <c r="AU1493">
        <v>0</v>
      </c>
      <c r="AV1493">
        <v>0</v>
      </c>
      <c r="AW1493">
        <v>0</v>
      </c>
      <c r="AX1493">
        <v>0</v>
      </c>
      <c r="AY1493">
        <v>0</v>
      </c>
      <c r="AZ1493">
        <v>0</v>
      </c>
      <c r="BA1493">
        <v>0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0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BX1493">
        <v>0</v>
      </c>
      <c r="BY1493">
        <v>0</v>
      </c>
      <c r="BZ1493">
        <v>0</v>
      </c>
      <c r="CA1493">
        <v>0</v>
      </c>
      <c r="CB1493">
        <v>0</v>
      </c>
      <c r="CC1493">
        <v>0</v>
      </c>
    </row>
    <row r="1494" spans="1:81" x14ac:dyDescent="0.45">
      <c r="A1494">
        <v>2</v>
      </c>
      <c r="B1494" t="s">
        <v>527</v>
      </c>
      <c r="C1494">
        <v>2026</v>
      </c>
      <c r="D1494" t="s">
        <v>88</v>
      </c>
      <c r="E1494" t="s">
        <v>302</v>
      </c>
      <c r="F1494" t="s">
        <v>84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0.50825683290394597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0.74678611305409404</v>
      </c>
      <c r="AG1494">
        <v>0</v>
      </c>
      <c r="AH1494">
        <v>0</v>
      </c>
      <c r="AI1494">
        <v>0</v>
      </c>
      <c r="AJ1494">
        <v>0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3.6407397913743099E-3</v>
      </c>
      <c r="AR1494">
        <v>0</v>
      </c>
      <c r="AS1494">
        <v>0</v>
      </c>
      <c r="AT1494">
        <v>0</v>
      </c>
      <c r="AU1494">
        <v>0</v>
      </c>
      <c r="AV1494">
        <v>0</v>
      </c>
      <c r="AW1494">
        <v>0</v>
      </c>
      <c r="AX1494">
        <v>0</v>
      </c>
      <c r="AY1494">
        <v>0</v>
      </c>
      <c r="AZ1494">
        <v>0</v>
      </c>
      <c r="BA1494">
        <v>0</v>
      </c>
      <c r="BB1494">
        <v>0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2.3325933102492501E-2</v>
      </c>
      <c r="BK1494">
        <v>1.3424684910914801E-3</v>
      </c>
      <c r="BL1494">
        <v>0</v>
      </c>
      <c r="BM1494">
        <v>0</v>
      </c>
      <c r="BN1494">
        <v>0</v>
      </c>
      <c r="BO1494">
        <v>0</v>
      </c>
      <c r="BP1494">
        <v>2.80658461244368E-3</v>
      </c>
      <c r="BQ1494">
        <v>0.99719341538755601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0.71490574480933899</v>
      </c>
      <c r="BX1494">
        <v>0</v>
      </c>
      <c r="BY1494">
        <v>1</v>
      </c>
      <c r="BZ1494">
        <v>0</v>
      </c>
      <c r="CA1494">
        <v>0</v>
      </c>
      <c r="CB1494">
        <v>0</v>
      </c>
      <c r="CC1494">
        <v>0</v>
      </c>
    </row>
    <row r="1495" spans="1:81" x14ac:dyDescent="0.45">
      <c r="A1495">
        <v>2</v>
      </c>
      <c r="B1495" t="s">
        <v>527</v>
      </c>
      <c r="C1495">
        <v>2026</v>
      </c>
      <c r="D1495" t="s">
        <v>88</v>
      </c>
      <c r="E1495" t="s">
        <v>302</v>
      </c>
      <c r="F1495" t="s">
        <v>85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0.50825683290394597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0.46707476550247001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0.97533159840641603</v>
      </c>
      <c r="AG1495">
        <v>0</v>
      </c>
      <c r="AH1495">
        <v>0</v>
      </c>
      <c r="AI1495">
        <v>0</v>
      </c>
      <c r="AJ1495">
        <v>0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0.97169085861504201</v>
      </c>
      <c r="AQ1495">
        <v>3.6407397913743099E-3</v>
      </c>
      <c r="AR1495">
        <v>0</v>
      </c>
      <c r="AS1495">
        <v>0</v>
      </c>
      <c r="AT1495">
        <v>0</v>
      </c>
      <c r="AU1495">
        <v>0</v>
      </c>
      <c r="AV1495">
        <v>0</v>
      </c>
      <c r="AW1495">
        <v>0</v>
      </c>
      <c r="AX1495">
        <v>0</v>
      </c>
      <c r="AY1495">
        <v>0</v>
      </c>
      <c r="AZ1495">
        <v>0</v>
      </c>
      <c r="BA1495">
        <v>0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2.3325933102492501E-2</v>
      </c>
      <c r="BK1495">
        <v>1.3424684910914801E-3</v>
      </c>
      <c r="BL1495">
        <v>0</v>
      </c>
      <c r="BM1495">
        <v>0</v>
      </c>
      <c r="BN1495">
        <v>0</v>
      </c>
      <c r="BO1495">
        <v>0</v>
      </c>
      <c r="BP1495">
        <v>2.80658461244368E-3</v>
      </c>
      <c r="BQ1495">
        <v>0.99719341538755601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1</v>
      </c>
      <c r="BX1495">
        <v>0</v>
      </c>
      <c r="BY1495">
        <v>1</v>
      </c>
      <c r="BZ1495">
        <v>0</v>
      </c>
      <c r="CA1495">
        <v>0</v>
      </c>
      <c r="CB1495">
        <v>0</v>
      </c>
      <c r="CC1495">
        <v>0</v>
      </c>
    </row>
    <row r="1496" spans="1:81" x14ac:dyDescent="0.45">
      <c r="A1496">
        <v>2</v>
      </c>
      <c r="B1496" t="s">
        <v>527</v>
      </c>
      <c r="C1496">
        <v>2026</v>
      </c>
      <c r="D1496" t="s">
        <v>88</v>
      </c>
      <c r="E1496" t="s">
        <v>302</v>
      </c>
      <c r="F1496" t="s">
        <v>86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  <c r="AS1496">
        <v>0</v>
      </c>
      <c r="AT1496">
        <v>0</v>
      </c>
      <c r="AU1496">
        <v>0</v>
      </c>
      <c r="AV1496">
        <v>0</v>
      </c>
      <c r="AW1496">
        <v>0</v>
      </c>
      <c r="AX1496">
        <v>0</v>
      </c>
      <c r="AY1496">
        <v>0</v>
      </c>
      <c r="AZ1496">
        <v>0</v>
      </c>
      <c r="BA1496">
        <v>0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0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BX1496">
        <v>0</v>
      </c>
      <c r="BY1496">
        <v>0</v>
      </c>
      <c r="BZ1496">
        <v>0</v>
      </c>
      <c r="CA1496">
        <v>0</v>
      </c>
      <c r="CB1496">
        <v>0</v>
      </c>
      <c r="CC1496">
        <v>0</v>
      </c>
    </row>
    <row r="1497" spans="1:81" x14ac:dyDescent="0.45">
      <c r="A1497">
        <v>2</v>
      </c>
      <c r="B1497" t="s">
        <v>527</v>
      </c>
      <c r="C1497">
        <v>2026</v>
      </c>
      <c r="D1497" t="s">
        <v>88</v>
      </c>
      <c r="E1497" t="s">
        <v>302</v>
      </c>
      <c r="F1497" t="s">
        <v>87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  <c r="AS1497">
        <v>0</v>
      </c>
      <c r="AT1497">
        <v>0</v>
      </c>
      <c r="AU1497">
        <v>0</v>
      </c>
      <c r="AV1497">
        <v>0</v>
      </c>
      <c r="AW1497">
        <v>0</v>
      </c>
      <c r="AX1497">
        <v>0</v>
      </c>
      <c r="AY1497">
        <v>0</v>
      </c>
      <c r="AZ1497">
        <v>0</v>
      </c>
      <c r="BA1497">
        <v>0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BX1497">
        <v>0</v>
      </c>
      <c r="BY1497">
        <v>0</v>
      </c>
      <c r="BZ1497">
        <v>0</v>
      </c>
      <c r="CA1497">
        <v>0</v>
      </c>
      <c r="CB1497">
        <v>0</v>
      </c>
      <c r="CC1497">
        <v>0</v>
      </c>
    </row>
    <row r="1498" spans="1:81" x14ac:dyDescent="0.45">
      <c r="A1498">
        <v>2</v>
      </c>
      <c r="B1498" t="s">
        <v>527</v>
      </c>
      <c r="C1498">
        <v>2026</v>
      </c>
      <c r="D1498" t="s">
        <v>89</v>
      </c>
      <c r="E1498" t="s">
        <v>302</v>
      </c>
      <c r="F1498" t="s">
        <v>84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0.62799431322228105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0.96298367664814599</v>
      </c>
      <c r="AG1498">
        <v>0</v>
      </c>
      <c r="AH1498">
        <v>0</v>
      </c>
      <c r="AI1498">
        <v>0</v>
      </c>
      <c r="AJ1498">
        <v>0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  <c r="AS1498">
        <v>0</v>
      </c>
      <c r="AT1498">
        <v>0</v>
      </c>
      <c r="AU1498">
        <v>0</v>
      </c>
      <c r="AV1498">
        <v>0</v>
      </c>
      <c r="AW1498">
        <v>1.48912037883975E-2</v>
      </c>
      <c r="AX1498">
        <v>0</v>
      </c>
      <c r="AY1498">
        <v>0</v>
      </c>
      <c r="AZ1498">
        <v>0</v>
      </c>
      <c r="BA1498">
        <v>0</v>
      </c>
      <c r="BB1498">
        <v>0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1.19903199335149E-2</v>
      </c>
      <c r="BK1498">
        <v>1.01347996299413E-2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1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0.591022417821358</v>
      </c>
      <c r="BX1498">
        <v>0</v>
      </c>
      <c r="BY1498">
        <v>0.46884816617099001</v>
      </c>
      <c r="BZ1498">
        <v>0</v>
      </c>
      <c r="CA1498">
        <v>0</v>
      </c>
      <c r="CB1498">
        <v>0</v>
      </c>
      <c r="CC1498">
        <v>0</v>
      </c>
    </row>
    <row r="1499" spans="1:81" x14ac:dyDescent="0.45">
      <c r="A1499">
        <v>2</v>
      </c>
      <c r="B1499" t="s">
        <v>527</v>
      </c>
      <c r="C1499">
        <v>2026</v>
      </c>
      <c r="D1499" t="s">
        <v>89</v>
      </c>
      <c r="E1499" t="s">
        <v>302</v>
      </c>
      <c r="F1499" t="s">
        <v>85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0.69120744716993998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0.27177622947820701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0.96298367664814599</v>
      </c>
      <c r="AG1499">
        <v>0</v>
      </c>
      <c r="AH1499">
        <v>0</v>
      </c>
      <c r="AI1499">
        <v>0</v>
      </c>
      <c r="AJ1499">
        <v>0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0.96298367664814599</v>
      </c>
      <c r="AQ1499">
        <v>0</v>
      </c>
      <c r="AR1499">
        <v>0</v>
      </c>
      <c r="AS1499">
        <v>0</v>
      </c>
      <c r="AT1499">
        <v>0</v>
      </c>
      <c r="AU1499">
        <v>0</v>
      </c>
      <c r="AV1499">
        <v>0</v>
      </c>
      <c r="AW1499">
        <v>1.48912037883975E-2</v>
      </c>
      <c r="AX1499">
        <v>0</v>
      </c>
      <c r="AY1499">
        <v>0</v>
      </c>
      <c r="AZ1499">
        <v>0</v>
      </c>
      <c r="BA1499">
        <v>0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1.19903199335149E-2</v>
      </c>
      <c r="BK1499">
        <v>1.01347996299413E-2</v>
      </c>
      <c r="BL1499">
        <v>0</v>
      </c>
      <c r="BM1499">
        <v>0</v>
      </c>
      <c r="BN1499">
        <v>0</v>
      </c>
      <c r="BO1499">
        <v>0</v>
      </c>
      <c r="BP1499">
        <v>0</v>
      </c>
      <c r="BQ1499">
        <v>1</v>
      </c>
      <c r="BR1499">
        <v>0</v>
      </c>
      <c r="BS1499">
        <v>0</v>
      </c>
      <c r="BT1499">
        <v>0</v>
      </c>
      <c r="BU1499">
        <v>0</v>
      </c>
      <c r="BV1499">
        <v>0</v>
      </c>
      <c r="BW1499">
        <v>1</v>
      </c>
      <c r="BX1499">
        <v>0</v>
      </c>
      <c r="BY1499">
        <v>0.591022417821358</v>
      </c>
      <c r="BZ1499">
        <v>0.408977582178642</v>
      </c>
      <c r="CA1499">
        <v>0</v>
      </c>
      <c r="CB1499">
        <v>0</v>
      </c>
      <c r="CC1499">
        <v>0</v>
      </c>
    </row>
    <row r="1500" spans="1:81" x14ac:dyDescent="0.45">
      <c r="A1500">
        <v>2</v>
      </c>
      <c r="B1500" t="s">
        <v>527</v>
      </c>
      <c r="C1500">
        <v>2026</v>
      </c>
      <c r="D1500" t="s">
        <v>89</v>
      </c>
      <c r="E1500" t="s">
        <v>302</v>
      </c>
      <c r="F1500" t="s">
        <v>86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  <c r="AS1500">
        <v>0</v>
      </c>
      <c r="AT1500">
        <v>0</v>
      </c>
      <c r="AU1500">
        <v>0</v>
      </c>
      <c r="AV1500">
        <v>0</v>
      </c>
      <c r="AW1500">
        <v>0</v>
      </c>
      <c r="AX1500">
        <v>0</v>
      </c>
      <c r="AY1500">
        <v>0</v>
      </c>
      <c r="AZ1500">
        <v>0</v>
      </c>
      <c r="BA1500">
        <v>0</v>
      </c>
      <c r="BB1500">
        <v>0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BX1500">
        <v>0</v>
      </c>
      <c r="BY1500">
        <v>0</v>
      </c>
      <c r="BZ1500">
        <v>0</v>
      </c>
      <c r="CA1500">
        <v>0</v>
      </c>
      <c r="CB1500">
        <v>0</v>
      </c>
      <c r="CC1500">
        <v>0</v>
      </c>
    </row>
    <row r="1501" spans="1:81" x14ac:dyDescent="0.45">
      <c r="A1501">
        <v>2</v>
      </c>
      <c r="B1501" t="s">
        <v>527</v>
      </c>
      <c r="C1501">
        <v>2026</v>
      </c>
      <c r="D1501" t="s">
        <v>89</v>
      </c>
      <c r="E1501" t="s">
        <v>302</v>
      </c>
      <c r="F1501" t="s">
        <v>87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  <c r="AJ1501">
        <v>0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  <c r="AS1501">
        <v>0</v>
      </c>
      <c r="AT1501">
        <v>0</v>
      </c>
      <c r="AU1501">
        <v>0</v>
      </c>
      <c r="AV1501">
        <v>0</v>
      </c>
      <c r="AW1501">
        <v>0</v>
      </c>
      <c r="AX1501">
        <v>0</v>
      </c>
      <c r="AY1501">
        <v>0</v>
      </c>
      <c r="AZ1501">
        <v>0</v>
      </c>
      <c r="BA1501">
        <v>0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0</v>
      </c>
      <c r="BQ1501">
        <v>0</v>
      </c>
      <c r="BR1501">
        <v>0</v>
      </c>
      <c r="BS1501">
        <v>0</v>
      </c>
      <c r="BT1501">
        <v>0</v>
      </c>
      <c r="BU1501">
        <v>0</v>
      </c>
      <c r="BV1501">
        <v>0</v>
      </c>
      <c r="BW1501">
        <v>0</v>
      </c>
      <c r="BX1501">
        <v>0</v>
      </c>
      <c r="BY1501">
        <v>0</v>
      </c>
      <c r="BZ1501">
        <v>0</v>
      </c>
      <c r="CA1501">
        <v>0</v>
      </c>
      <c r="CB1501">
        <v>0</v>
      </c>
      <c r="CC1501">
        <v>0</v>
      </c>
    </row>
    <row r="1502" spans="1:81" x14ac:dyDescent="0.45">
      <c r="A1502">
        <v>2</v>
      </c>
      <c r="B1502" t="s">
        <v>527</v>
      </c>
      <c r="C1502">
        <v>2026</v>
      </c>
      <c r="D1502" t="s">
        <v>90</v>
      </c>
      <c r="E1502" t="s">
        <v>302</v>
      </c>
      <c r="F1502" t="s">
        <v>84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0.53331083507746402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0.90436796413489096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0.48190025635627298</v>
      </c>
      <c r="AR1502">
        <v>0</v>
      </c>
      <c r="AS1502">
        <v>0</v>
      </c>
      <c r="AT1502">
        <v>0</v>
      </c>
      <c r="AU1502">
        <v>0</v>
      </c>
      <c r="AV1502">
        <v>0</v>
      </c>
      <c r="AW1502">
        <v>0</v>
      </c>
      <c r="AX1502">
        <v>0</v>
      </c>
      <c r="AY1502">
        <v>0</v>
      </c>
      <c r="AZ1502">
        <v>0</v>
      </c>
      <c r="BA1502">
        <v>0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1.3381302091718599E-2</v>
      </c>
      <c r="BK1502">
        <v>5.3500439644816496E-3</v>
      </c>
      <c r="BL1502">
        <v>0</v>
      </c>
      <c r="BM1502">
        <v>0</v>
      </c>
      <c r="BN1502">
        <v>0</v>
      </c>
      <c r="BO1502">
        <v>0</v>
      </c>
      <c r="BP1502">
        <v>0</v>
      </c>
      <c r="BQ1502">
        <v>0.26737216243327899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1</v>
      </c>
      <c r="BX1502">
        <v>0</v>
      </c>
      <c r="BY1502">
        <v>0.73262783756672101</v>
      </c>
      <c r="BZ1502">
        <v>0</v>
      </c>
      <c r="CA1502">
        <v>0</v>
      </c>
      <c r="CB1502">
        <v>0</v>
      </c>
      <c r="CC1502">
        <v>0</v>
      </c>
    </row>
    <row r="1503" spans="1:81" x14ac:dyDescent="0.45">
      <c r="A1503">
        <v>2</v>
      </c>
      <c r="B1503" t="s">
        <v>527</v>
      </c>
      <c r="C1503">
        <v>2026</v>
      </c>
      <c r="D1503" t="s">
        <v>90</v>
      </c>
      <c r="E1503" t="s">
        <v>302</v>
      </c>
      <c r="F1503" t="s">
        <v>85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0.53331083507746402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0.44795781886633601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0.98126865394380003</v>
      </c>
      <c r="AG1503">
        <v>0</v>
      </c>
      <c r="AH1503">
        <v>0</v>
      </c>
      <c r="AI1503">
        <v>0</v>
      </c>
      <c r="AJ1503">
        <v>0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0.49936839758752599</v>
      </c>
      <c r="AQ1503">
        <v>0.48190025635627298</v>
      </c>
      <c r="AR1503">
        <v>0</v>
      </c>
      <c r="AS1503">
        <v>0</v>
      </c>
      <c r="AT1503">
        <v>0</v>
      </c>
      <c r="AU1503">
        <v>0</v>
      </c>
      <c r="AV1503">
        <v>0</v>
      </c>
      <c r="AW1503">
        <v>0</v>
      </c>
      <c r="AX1503">
        <v>0</v>
      </c>
      <c r="AY1503">
        <v>0</v>
      </c>
      <c r="AZ1503">
        <v>0</v>
      </c>
      <c r="BA1503">
        <v>0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1.3381302091718599E-2</v>
      </c>
      <c r="BK1503">
        <v>5.3500439644816496E-3</v>
      </c>
      <c r="BL1503">
        <v>0</v>
      </c>
      <c r="BM1503">
        <v>0</v>
      </c>
      <c r="BN1503">
        <v>0</v>
      </c>
      <c r="BO1503">
        <v>0</v>
      </c>
      <c r="BP1503">
        <v>0</v>
      </c>
      <c r="BQ1503">
        <v>1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1</v>
      </c>
      <c r="BX1503">
        <v>0</v>
      </c>
      <c r="BY1503">
        <v>1</v>
      </c>
      <c r="BZ1503">
        <v>0</v>
      </c>
      <c r="CA1503">
        <v>0</v>
      </c>
      <c r="CB1503">
        <v>0</v>
      </c>
      <c r="CC1503">
        <v>0</v>
      </c>
    </row>
    <row r="1504" spans="1:81" x14ac:dyDescent="0.45">
      <c r="A1504">
        <v>2</v>
      </c>
      <c r="B1504" t="s">
        <v>527</v>
      </c>
      <c r="C1504">
        <v>2026</v>
      </c>
      <c r="D1504" t="s">
        <v>90</v>
      </c>
      <c r="E1504" t="s">
        <v>302</v>
      </c>
      <c r="F1504" t="s">
        <v>86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0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  <c r="AS1504">
        <v>0</v>
      </c>
      <c r="AT1504">
        <v>0</v>
      </c>
      <c r="AU1504">
        <v>0</v>
      </c>
      <c r="AV1504">
        <v>0</v>
      </c>
      <c r="AW1504">
        <v>0</v>
      </c>
      <c r="AX1504">
        <v>0</v>
      </c>
      <c r="AY1504">
        <v>0</v>
      </c>
      <c r="AZ1504">
        <v>0</v>
      </c>
      <c r="BA1504">
        <v>0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BX1504">
        <v>0</v>
      </c>
      <c r="BY1504">
        <v>0</v>
      </c>
      <c r="BZ1504">
        <v>0</v>
      </c>
      <c r="CA1504">
        <v>0</v>
      </c>
      <c r="CB1504">
        <v>0</v>
      </c>
      <c r="CC1504">
        <v>0</v>
      </c>
    </row>
    <row r="1505" spans="1:81" x14ac:dyDescent="0.45">
      <c r="A1505">
        <v>2</v>
      </c>
      <c r="B1505" t="s">
        <v>527</v>
      </c>
      <c r="C1505">
        <v>2026</v>
      </c>
      <c r="D1505" t="s">
        <v>90</v>
      </c>
      <c r="E1505" t="s">
        <v>302</v>
      </c>
      <c r="F1505" t="s">
        <v>87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  <c r="AS1505">
        <v>0</v>
      </c>
      <c r="AT1505">
        <v>0</v>
      </c>
      <c r="AU1505">
        <v>0</v>
      </c>
      <c r="AV1505">
        <v>0</v>
      </c>
      <c r="AW1505">
        <v>0</v>
      </c>
      <c r="AX1505">
        <v>0</v>
      </c>
      <c r="AY1505">
        <v>0</v>
      </c>
      <c r="AZ1505">
        <v>0</v>
      </c>
      <c r="BA1505">
        <v>0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0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BX1505">
        <v>0</v>
      </c>
      <c r="BY1505">
        <v>0</v>
      </c>
      <c r="BZ1505">
        <v>0</v>
      </c>
      <c r="CA1505">
        <v>0</v>
      </c>
      <c r="CB1505">
        <v>0</v>
      </c>
      <c r="CC1505">
        <v>0</v>
      </c>
    </row>
    <row r="1506" spans="1:81" x14ac:dyDescent="0.45">
      <c r="A1506">
        <v>2</v>
      </c>
      <c r="B1506" t="s">
        <v>527</v>
      </c>
      <c r="C1506">
        <v>2026</v>
      </c>
      <c r="D1506" t="s">
        <v>91</v>
      </c>
      <c r="E1506" t="s">
        <v>302</v>
      </c>
      <c r="F1506" t="s">
        <v>84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0.97486424452779497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0.64837933157924199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3.6164138162682602E-2</v>
      </c>
      <c r="AR1506">
        <v>0</v>
      </c>
      <c r="AS1506">
        <v>0</v>
      </c>
      <c r="AT1506">
        <v>0</v>
      </c>
      <c r="AU1506">
        <v>0</v>
      </c>
      <c r="AV1506">
        <v>0</v>
      </c>
      <c r="AW1506">
        <v>0</v>
      </c>
      <c r="AX1506">
        <v>0</v>
      </c>
      <c r="AY1506">
        <v>0</v>
      </c>
      <c r="AZ1506">
        <v>0</v>
      </c>
      <c r="BA1506">
        <v>0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2.12170408106141E-2</v>
      </c>
      <c r="BK1506">
        <v>3.9187146615910001E-3</v>
      </c>
      <c r="BL1506">
        <v>0</v>
      </c>
      <c r="BM1506">
        <v>0</v>
      </c>
      <c r="BN1506">
        <v>0</v>
      </c>
      <c r="BO1506">
        <v>0</v>
      </c>
      <c r="BP1506">
        <v>6.04601690645468E-3</v>
      </c>
      <c r="BQ1506">
        <v>0.99395398309354499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0.30924256843755199</v>
      </c>
      <c r="BX1506">
        <v>0</v>
      </c>
      <c r="BY1506">
        <v>0</v>
      </c>
      <c r="BZ1506">
        <v>0</v>
      </c>
      <c r="CA1506">
        <v>0</v>
      </c>
      <c r="CB1506">
        <v>0</v>
      </c>
      <c r="CC1506">
        <v>0</v>
      </c>
    </row>
    <row r="1507" spans="1:81" x14ac:dyDescent="0.45">
      <c r="A1507">
        <v>2</v>
      </c>
      <c r="B1507" t="s">
        <v>527</v>
      </c>
      <c r="C1507">
        <v>2026</v>
      </c>
      <c r="D1507" t="s">
        <v>91</v>
      </c>
      <c r="E1507" t="s">
        <v>302</v>
      </c>
      <c r="F1507" t="s">
        <v>85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0.97486424452779497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0.91138106701002097</v>
      </c>
      <c r="AG1507">
        <v>0</v>
      </c>
      <c r="AH1507">
        <v>0</v>
      </c>
      <c r="AI1507">
        <v>6.34831775177742E-2</v>
      </c>
      <c r="AJ1507">
        <v>0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0.93870010636511203</v>
      </c>
      <c r="AQ1507">
        <v>3.6164138162682602E-2</v>
      </c>
      <c r="AR1507">
        <v>0</v>
      </c>
      <c r="AS1507">
        <v>0</v>
      </c>
      <c r="AT1507">
        <v>0</v>
      </c>
      <c r="AU1507">
        <v>0</v>
      </c>
      <c r="AV1507">
        <v>0</v>
      </c>
      <c r="AW1507">
        <v>0</v>
      </c>
      <c r="AX1507">
        <v>0</v>
      </c>
      <c r="AY1507">
        <v>0</v>
      </c>
      <c r="AZ1507">
        <v>0</v>
      </c>
      <c r="BA1507">
        <v>0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2.12170408106141E-2</v>
      </c>
      <c r="BK1507">
        <v>3.9187146615910001E-3</v>
      </c>
      <c r="BL1507">
        <v>0</v>
      </c>
      <c r="BM1507">
        <v>0</v>
      </c>
      <c r="BN1507">
        <v>0</v>
      </c>
      <c r="BO1507">
        <v>0</v>
      </c>
      <c r="BP1507">
        <v>6.04601690645468E-3</v>
      </c>
      <c r="BQ1507">
        <v>0.99395398309354499</v>
      </c>
      <c r="BR1507">
        <v>0</v>
      </c>
      <c r="BS1507">
        <v>0</v>
      </c>
      <c r="BT1507">
        <v>0</v>
      </c>
      <c r="BU1507">
        <v>6.2699434585456E-3</v>
      </c>
      <c r="BV1507">
        <v>0</v>
      </c>
      <c r="BW1507">
        <v>0.99373005654145397</v>
      </c>
      <c r="BX1507">
        <v>0</v>
      </c>
      <c r="BY1507">
        <v>1</v>
      </c>
      <c r="BZ1507">
        <v>0</v>
      </c>
      <c r="CA1507">
        <v>0</v>
      </c>
      <c r="CB1507">
        <v>0</v>
      </c>
      <c r="CC1507">
        <v>0</v>
      </c>
    </row>
    <row r="1508" spans="1:81" x14ac:dyDescent="0.45">
      <c r="A1508">
        <v>2</v>
      </c>
      <c r="B1508" t="s">
        <v>527</v>
      </c>
      <c r="C1508">
        <v>2026</v>
      </c>
      <c r="D1508" t="s">
        <v>91</v>
      </c>
      <c r="E1508" t="s">
        <v>302</v>
      </c>
      <c r="F1508" t="s">
        <v>86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  <c r="AS1508">
        <v>0</v>
      </c>
      <c r="AT1508">
        <v>0</v>
      </c>
      <c r="AU1508">
        <v>0</v>
      </c>
      <c r="AV1508">
        <v>0</v>
      </c>
      <c r="AW1508">
        <v>0</v>
      </c>
      <c r="AX1508">
        <v>0</v>
      </c>
      <c r="AY1508">
        <v>0</v>
      </c>
      <c r="AZ1508">
        <v>0</v>
      </c>
      <c r="BA1508">
        <v>0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BX1508">
        <v>0</v>
      </c>
      <c r="BY1508">
        <v>0</v>
      </c>
      <c r="BZ1508">
        <v>0</v>
      </c>
      <c r="CA1508">
        <v>0</v>
      </c>
      <c r="CB1508">
        <v>0</v>
      </c>
      <c r="CC1508">
        <v>0</v>
      </c>
    </row>
    <row r="1509" spans="1:81" x14ac:dyDescent="0.45">
      <c r="A1509">
        <v>2</v>
      </c>
      <c r="B1509" t="s">
        <v>527</v>
      </c>
      <c r="C1509">
        <v>2026</v>
      </c>
      <c r="D1509" t="s">
        <v>91</v>
      </c>
      <c r="E1509" t="s">
        <v>302</v>
      </c>
      <c r="F1509" t="s">
        <v>87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>
        <v>0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  <c r="AS1509">
        <v>0</v>
      </c>
      <c r="AT1509">
        <v>0</v>
      </c>
      <c r="AU1509">
        <v>0</v>
      </c>
      <c r="AV1509">
        <v>0</v>
      </c>
      <c r="AW1509">
        <v>0</v>
      </c>
      <c r="AX1509">
        <v>0</v>
      </c>
      <c r="AY1509">
        <v>0</v>
      </c>
      <c r="AZ1509">
        <v>0</v>
      </c>
      <c r="BA1509">
        <v>0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0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BX1509">
        <v>0</v>
      </c>
      <c r="BY1509">
        <v>0</v>
      </c>
      <c r="BZ1509">
        <v>0</v>
      </c>
      <c r="CA1509">
        <v>0</v>
      </c>
      <c r="CB1509">
        <v>0</v>
      </c>
      <c r="CC1509">
        <v>0</v>
      </c>
    </row>
    <row r="1510" spans="1:81" x14ac:dyDescent="0.45">
      <c r="A1510">
        <v>2</v>
      </c>
      <c r="B1510" t="s">
        <v>527</v>
      </c>
      <c r="C1510">
        <v>2026</v>
      </c>
      <c r="D1510" t="s">
        <v>92</v>
      </c>
      <c r="E1510" t="s">
        <v>302</v>
      </c>
      <c r="F1510" t="s">
        <v>84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0.55584451219512199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0.85777439024390201</v>
      </c>
      <c r="AG1510">
        <v>0</v>
      </c>
      <c r="AH1510">
        <v>0</v>
      </c>
      <c r="AI1510">
        <v>0</v>
      </c>
      <c r="AJ1510">
        <v>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0.159686991869919</v>
      </c>
      <c r="AR1510">
        <v>0</v>
      </c>
      <c r="AS1510">
        <v>0</v>
      </c>
      <c r="AT1510">
        <v>0</v>
      </c>
      <c r="AU1510">
        <v>0</v>
      </c>
      <c r="AV1510">
        <v>0</v>
      </c>
      <c r="AW1510">
        <v>3.5284552845528498E-2</v>
      </c>
      <c r="AX1510">
        <v>0</v>
      </c>
      <c r="AY1510">
        <v>0</v>
      </c>
      <c r="AZ1510">
        <v>0</v>
      </c>
      <c r="BA1510">
        <v>0</v>
      </c>
      <c r="BB1510">
        <v>0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1.5966463414634102E-2</v>
      </c>
      <c r="BK1510">
        <v>6.3455284552845501E-3</v>
      </c>
      <c r="BL1510">
        <v>0</v>
      </c>
      <c r="BM1510">
        <v>0</v>
      </c>
      <c r="BN1510">
        <v>0</v>
      </c>
      <c r="BO1510">
        <v>0</v>
      </c>
      <c r="BP1510">
        <v>1.1321138211382101E-3</v>
      </c>
      <c r="BQ1510">
        <v>0.75839024390243903</v>
      </c>
      <c r="BR1510">
        <v>0</v>
      </c>
      <c r="BS1510">
        <v>0</v>
      </c>
      <c r="BT1510">
        <v>0</v>
      </c>
      <c r="BU1510">
        <v>0</v>
      </c>
      <c r="BV1510">
        <v>0</v>
      </c>
      <c r="BW1510">
        <v>0.73090853658536603</v>
      </c>
      <c r="BX1510">
        <v>0</v>
      </c>
      <c r="BY1510">
        <v>0.65671138211382096</v>
      </c>
      <c r="BZ1510">
        <v>0</v>
      </c>
      <c r="CA1510">
        <v>0</v>
      </c>
      <c r="CB1510">
        <v>0</v>
      </c>
      <c r="CC1510">
        <v>0</v>
      </c>
    </row>
    <row r="1511" spans="1:81" x14ac:dyDescent="0.45">
      <c r="A1511">
        <v>2</v>
      </c>
      <c r="B1511" t="s">
        <v>527</v>
      </c>
      <c r="C1511">
        <v>2026</v>
      </c>
      <c r="D1511" t="s">
        <v>92</v>
      </c>
      <c r="E1511" t="s">
        <v>302</v>
      </c>
      <c r="F1511" t="s">
        <v>85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0.58042581300813001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0.36197764227642298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0.94125101626016305</v>
      </c>
      <c r="AG1511">
        <v>0</v>
      </c>
      <c r="AH1511">
        <v>0</v>
      </c>
      <c r="AI1511">
        <v>1.1524390243902399E-3</v>
      </c>
      <c r="AJ1511">
        <v>0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0.78271646341463397</v>
      </c>
      <c r="AQ1511">
        <v>0.159686991869919</v>
      </c>
      <c r="AR1511">
        <v>0</v>
      </c>
      <c r="AS1511">
        <v>0</v>
      </c>
      <c r="AT1511">
        <v>0</v>
      </c>
      <c r="AU1511">
        <v>0</v>
      </c>
      <c r="AV1511">
        <v>0</v>
      </c>
      <c r="AW1511">
        <v>3.5284552845528498E-2</v>
      </c>
      <c r="AX1511">
        <v>0</v>
      </c>
      <c r="AY1511">
        <v>0</v>
      </c>
      <c r="AZ1511">
        <v>0</v>
      </c>
      <c r="BA1511">
        <v>0</v>
      </c>
      <c r="BB1511">
        <v>0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1.5966463414634102E-2</v>
      </c>
      <c r="BK1511">
        <v>6.3455284552845501E-3</v>
      </c>
      <c r="BL1511">
        <v>0</v>
      </c>
      <c r="BM1511">
        <v>0</v>
      </c>
      <c r="BN1511">
        <v>0</v>
      </c>
      <c r="BO1511">
        <v>0</v>
      </c>
      <c r="BP1511">
        <v>1.1321138211382101E-3</v>
      </c>
      <c r="BQ1511">
        <v>0.99886788617886202</v>
      </c>
      <c r="BR1511">
        <v>0</v>
      </c>
      <c r="BS1511">
        <v>0</v>
      </c>
      <c r="BT1511">
        <v>0</v>
      </c>
      <c r="BU1511">
        <v>1.13821138211382E-4</v>
      </c>
      <c r="BV1511">
        <v>0</v>
      </c>
      <c r="BW1511">
        <v>0.99988617886178899</v>
      </c>
      <c r="BX1511">
        <v>0</v>
      </c>
      <c r="BY1511">
        <v>0.84096341463414603</v>
      </c>
      <c r="BZ1511">
        <v>0.15903658536585399</v>
      </c>
      <c r="CA1511">
        <v>0</v>
      </c>
      <c r="CB1511">
        <v>0</v>
      </c>
      <c r="CC1511">
        <v>0</v>
      </c>
    </row>
    <row r="1512" spans="1:81" x14ac:dyDescent="0.45">
      <c r="A1512">
        <v>2</v>
      </c>
      <c r="B1512" t="s">
        <v>527</v>
      </c>
      <c r="C1512">
        <v>2026</v>
      </c>
      <c r="D1512" t="s">
        <v>92</v>
      </c>
      <c r="E1512" t="s">
        <v>302</v>
      </c>
      <c r="F1512" t="s">
        <v>86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  <c r="AS1512">
        <v>0</v>
      </c>
      <c r="AT1512">
        <v>0</v>
      </c>
      <c r="AU1512">
        <v>0</v>
      </c>
      <c r="AV1512">
        <v>0</v>
      </c>
      <c r="AW1512">
        <v>0</v>
      </c>
      <c r="AX1512">
        <v>0</v>
      </c>
      <c r="AY1512">
        <v>0</v>
      </c>
      <c r="AZ1512">
        <v>0</v>
      </c>
      <c r="BA1512">
        <v>0</v>
      </c>
      <c r="BB1512">
        <v>0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0</v>
      </c>
      <c r="BQ1512">
        <v>0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0</v>
      </c>
      <c r="BX1512">
        <v>0</v>
      </c>
      <c r="BY1512">
        <v>0</v>
      </c>
      <c r="BZ1512">
        <v>0</v>
      </c>
      <c r="CA1512">
        <v>0</v>
      </c>
      <c r="CB1512">
        <v>0</v>
      </c>
      <c r="CC1512">
        <v>0</v>
      </c>
    </row>
    <row r="1513" spans="1:81" x14ac:dyDescent="0.45">
      <c r="A1513">
        <v>2</v>
      </c>
      <c r="B1513" t="s">
        <v>527</v>
      </c>
      <c r="C1513">
        <v>2026</v>
      </c>
      <c r="D1513" t="s">
        <v>92</v>
      </c>
      <c r="E1513" t="s">
        <v>302</v>
      </c>
      <c r="F1513" t="s">
        <v>87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  <c r="AS1513">
        <v>0</v>
      </c>
      <c r="AT1513">
        <v>0</v>
      </c>
      <c r="AU1513">
        <v>0</v>
      </c>
      <c r="AV1513">
        <v>0</v>
      </c>
      <c r="AW1513">
        <v>0</v>
      </c>
      <c r="AX1513">
        <v>0</v>
      </c>
      <c r="AY1513">
        <v>0</v>
      </c>
      <c r="AZ1513">
        <v>0</v>
      </c>
      <c r="BA1513">
        <v>0</v>
      </c>
      <c r="BB1513">
        <v>0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0</v>
      </c>
      <c r="BN1513">
        <v>0</v>
      </c>
      <c r="BO1513">
        <v>0</v>
      </c>
      <c r="BP1513">
        <v>0</v>
      </c>
      <c r="BQ1513">
        <v>0</v>
      </c>
      <c r="BR1513">
        <v>0</v>
      </c>
      <c r="BS1513">
        <v>0</v>
      </c>
      <c r="BT1513">
        <v>0</v>
      </c>
      <c r="BU1513">
        <v>0</v>
      </c>
      <c r="BV1513">
        <v>0</v>
      </c>
      <c r="BW1513">
        <v>0</v>
      </c>
      <c r="BX1513">
        <v>0</v>
      </c>
      <c r="BY1513">
        <v>0</v>
      </c>
      <c r="BZ1513">
        <v>0</v>
      </c>
      <c r="CA1513">
        <v>0</v>
      </c>
      <c r="CB1513">
        <v>0</v>
      </c>
      <c r="CC1513">
        <v>0</v>
      </c>
    </row>
    <row r="1514" spans="1:81" x14ac:dyDescent="0.45">
      <c r="A1514">
        <v>2</v>
      </c>
      <c r="B1514" t="s">
        <v>527</v>
      </c>
      <c r="C1514">
        <v>2027</v>
      </c>
      <c r="D1514" t="s">
        <v>82</v>
      </c>
      <c r="E1514" t="s">
        <v>302</v>
      </c>
      <c r="F1514" t="s">
        <v>84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0</v>
      </c>
      <c r="AT1514">
        <v>0</v>
      </c>
      <c r="AU1514">
        <v>0</v>
      </c>
      <c r="AV1514">
        <v>0</v>
      </c>
      <c r="AW1514">
        <v>0.93538104897131302</v>
      </c>
      <c r="AX1514">
        <v>0</v>
      </c>
      <c r="AY1514">
        <v>0</v>
      </c>
      <c r="AZ1514">
        <v>0</v>
      </c>
      <c r="BA1514">
        <v>0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5.1901220258218202E-2</v>
      </c>
      <c r="BK1514">
        <v>1.27177307704691E-2</v>
      </c>
      <c r="BL1514">
        <v>0</v>
      </c>
      <c r="BM1514">
        <v>0</v>
      </c>
      <c r="BN1514">
        <v>0</v>
      </c>
      <c r="BO1514">
        <v>0</v>
      </c>
      <c r="BP1514">
        <v>1.7643839144853301E-2</v>
      </c>
      <c r="BQ1514">
        <v>0.98235616085514699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BX1514">
        <v>0</v>
      </c>
      <c r="BY1514">
        <v>0</v>
      </c>
      <c r="BZ1514">
        <v>0</v>
      </c>
      <c r="CA1514">
        <v>0</v>
      </c>
      <c r="CB1514">
        <v>0</v>
      </c>
      <c r="CC1514">
        <v>0</v>
      </c>
    </row>
    <row r="1515" spans="1:81" x14ac:dyDescent="0.45">
      <c r="A1515">
        <v>2</v>
      </c>
      <c r="B1515" t="s">
        <v>527</v>
      </c>
      <c r="C1515">
        <v>2027</v>
      </c>
      <c r="D1515" t="s">
        <v>82</v>
      </c>
      <c r="E1515" t="s">
        <v>302</v>
      </c>
      <c r="F1515" t="s">
        <v>85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  <c r="AS1515">
        <v>0</v>
      </c>
      <c r="AT1515">
        <v>0</v>
      </c>
      <c r="AU1515">
        <v>0</v>
      </c>
      <c r="AV1515">
        <v>0</v>
      </c>
      <c r="AW1515">
        <v>0.93538104897131302</v>
      </c>
      <c r="AX1515">
        <v>0</v>
      </c>
      <c r="AY1515">
        <v>0</v>
      </c>
      <c r="AZ1515">
        <v>0</v>
      </c>
      <c r="BA1515">
        <v>0</v>
      </c>
      <c r="BB1515">
        <v>0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5.1901220258218202E-2</v>
      </c>
      <c r="BK1515">
        <v>1.27177307704691E-2</v>
      </c>
      <c r="BL1515">
        <v>0</v>
      </c>
      <c r="BM1515">
        <v>0</v>
      </c>
      <c r="BN1515">
        <v>0</v>
      </c>
      <c r="BO1515">
        <v>0</v>
      </c>
      <c r="BP1515">
        <v>1.7643839144853301E-2</v>
      </c>
      <c r="BQ1515">
        <v>0.98235616085514699</v>
      </c>
      <c r="BR1515">
        <v>0</v>
      </c>
      <c r="BS1515">
        <v>0</v>
      </c>
      <c r="BT1515">
        <v>0</v>
      </c>
      <c r="BU1515">
        <v>0</v>
      </c>
      <c r="BV1515">
        <v>0</v>
      </c>
      <c r="BW1515">
        <v>1</v>
      </c>
      <c r="BX1515">
        <v>0</v>
      </c>
      <c r="BY1515">
        <v>1</v>
      </c>
      <c r="BZ1515">
        <v>0</v>
      </c>
      <c r="CA1515">
        <v>0</v>
      </c>
      <c r="CB1515">
        <v>0</v>
      </c>
      <c r="CC1515">
        <v>0</v>
      </c>
    </row>
    <row r="1516" spans="1:81" x14ac:dyDescent="0.45">
      <c r="A1516">
        <v>2</v>
      </c>
      <c r="B1516" t="s">
        <v>527</v>
      </c>
      <c r="C1516">
        <v>2027</v>
      </c>
      <c r="D1516" t="s">
        <v>82</v>
      </c>
      <c r="E1516" t="s">
        <v>302</v>
      </c>
      <c r="F1516" t="s">
        <v>86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  <c r="AS1516">
        <v>0</v>
      </c>
      <c r="AT1516">
        <v>0</v>
      </c>
      <c r="AU1516">
        <v>0</v>
      </c>
      <c r="AV1516">
        <v>0</v>
      </c>
      <c r="AW1516">
        <v>0</v>
      </c>
      <c r="AX1516">
        <v>0</v>
      </c>
      <c r="AY1516">
        <v>0</v>
      </c>
      <c r="AZ1516">
        <v>0</v>
      </c>
      <c r="BA1516">
        <v>0</v>
      </c>
      <c r="BB1516">
        <v>0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0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0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BX1516">
        <v>0</v>
      </c>
      <c r="BY1516">
        <v>0</v>
      </c>
      <c r="BZ1516">
        <v>0</v>
      </c>
      <c r="CA1516">
        <v>0</v>
      </c>
      <c r="CB1516">
        <v>0</v>
      </c>
      <c r="CC1516">
        <v>0</v>
      </c>
    </row>
    <row r="1517" spans="1:81" x14ac:dyDescent="0.45">
      <c r="A1517">
        <v>2</v>
      </c>
      <c r="B1517" t="s">
        <v>527</v>
      </c>
      <c r="C1517">
        <v>2027</v>
      </c>
      <c r="D1517" t="s">
        <v>82</v>
      </c>
      <c r="E1517" t="s">
        <v>302</v>
      </c>
      <c r="F1517" t="s">
        <v>87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  <c r="AT1517">
        <v>0</v>
      </c>
      <c r="AU1517">
        <v>0</v>
      </c>
      <c r="AV1517">
        <v>0</v>
      </c>
      <c r="AW1517">
        <v>0</v>
      </c>
      <c r="AX1517">
        <v>0</v>
      </c>
      <c r="AY1517">
        <v>0</v>
      </c>
      <c r="AZ1517">
        <v>0</v>
      </c>
      <c r="BA1517">
        <v>0</v>
      </c>
      <c r="BB1517">
        <v>0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0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0</v>
      </c>
      <c r="BX1517">
        <v>0</v>
      </c>
      <c r="BY1517">
        <v>0</v>
      </c>
      <c r="BZ1517">
        <v>0</v>
      </c>
      <c r="CA1517">
        <v>0</v>
      </c>
      <c r="CB1517">
        <v>0</v>
      </c>
      <c r="CC1517">
        <v>0</v>
      </c>
    </row>
    <row r="1518" spans="1:81" x14ac:dyDescent="0.45">
      <c r="A1518">
        <v>2</v>
      </c>
      <c r="B1518" t="s">
        <v>527</v>
      </c>
      <c r="C1518">
        <v>2027</v>
      </c>
      <c r="D1518" t="s">
        <v>88</v>
      </c>
      <c r="E1518" t="s">
        <v>302</v>
      </c>
      <c r="F1518" t="s">
        <v>84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0.49770013493673199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0.74092571690443298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3.6407458012611099E-3</v>
      </c>
      <c r="AR1518">
        <v>0</v>
      </c>
      <c r="AS1518">
        <v>0</v>
      </c>
      <c r="AT1518">
        <v>0</v>
      </c>
      <c r="AU1518">
        <v>0</v>
      </c>
      <c r="AV1518">
        <v>0</v>
      </c>
      <c r="AW1518">
        <v>0</v>
      </c>
      <c r="AX1518">
        <v>0</v>
      </c>
      <c r="AY1518">
        <v>0</v>
      </c>
      <c r="AZ1518">
        <v>0</v>
      </c>
      <c r="BA1518">
        <v>0</v>
      </c>
      <c r="BB1518">
        <v>0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3.3029796406779097E-2</v>
      </c>
      <c r="BK1518">
        <v>2.1895394329262598E-3</v>
      </c>
      <c r="BL1518">
        <v>0</v>
      </c>
      <c r="BM1518">
        <v>0</v>
      </c>
      <c r="BN1518">
        <v>0</v>
      </c>
      <c r="BO1518">
        <v>0</v>
      </c>
      <c r="BP1518">
        <v>4.6294331808576497E-3</v>
      </c>
      <c r="BQ1518">
        <v>0.99537056681914204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0.71489735473084803</v>
      </c>
      <c r="BX1518">
        <v>0</v>
      </c>
      <c r="BY1518">
        <v>1</v>
      </c>
      <c r="BZ1518">
        <v>0</v>
      </c>
      <c r="CA1518">
        <v>0</v>
      </c>
      <c r="CB1518">
        <v>0</v>
      </c>
      <c r="CC1518">
        <v>0</v>
      </c>
    </row>
    <row r="1519" spans="1:81" x14ac:dyDescent="0.45">
      <c r="A1519">
        <v>2</v>
      </c>
      <c r="B1519" t="s">
        <v>527</v>
      </c>
      <c r="C1519">
        <v>2027</v>
      </c>
      <c r="D1519" t="s">
        <v>88</v>
      </c>
      <c r="E1519" t="s">
        <v>302</v>
      </c>
      <c r="F1519" t="s">
        <v>85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0.49770013493673199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0.46708052922356202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0.96478066416029495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0.96113991835903401</v>
      </c>
      <c r="AQ1519">
        <v>3.6407458012611099E-3</v>
      </c>
      <c r="AR1519">
        <v>0</v>
      </c>
      <c r="AS1519">
        <v>0</v>
      </c>
      <c r="AT1519">
        <v>0</v>
      </c>
      <c r="AU1519">
        <v>0</v>
      </c>
      <c r="AV1519">
        <v>0</v>
      </c>
      <c r="AW1519">
        <v>0</v>
      </c>
      <c r="AX1519">
        <v>0</v>
      </c>
      <c r="AY1519">
        <v>0</v>
      </c>
      <c r="AZ1519">
        <v>0</v>
      </c>
      <c r="BA1519">
        <v>0</v>
      </c>
      <c r="BB1519">
        <v>0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3.3029796406779097E-2</v>
      </c>
      <c r="BK1519">
        <v>2.1895394329262598E-3</v>
      </c>
      <c r="BL1519">
        <v>0</v>
      </c>
      <c r="BM1519">
        <v>0</v>
      </c>
      <c r="BN1519">
        <v>0</v>
      </c>
      <c r="BO1519">
        <v>0</v>
      </c>
      <c r="BP1519">
        <v>4.6294331808576497E-3</v>
      </c>
      <c r="BQ1519">
        <v>0.99537056681914204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1</v>
      </c>
      <c r="BX1519">
        <v>0</v>
      </c>
      <c r="BY1519">
        <v>1</v>
      </c>
      <c r="BZ1519">
        <v>0</v>
      </c>
      <c r="CA1519">
        <v>0</v>
      </c>
      <c r="CB1519">
        <v>0</v>
      </c>
      <c r="CC1519">
        <v>0</v>
      </c>
    </row>
    <row r="1520" spans="1:81" x14ac:dyDescent="0.45">
      <c r="A1520">
        <v>2</v>
      </c>
      <c r="B1520" t="s">
        <v>527</v>
      </c>
      <c r="C1520">
        <v>2027</v>
      </c>
      <c r="D1520" t="s">
        <v>88</v>
      </c>
      <c r="E1520" t="s">
        <v>302</v>
      </c>
      <c r="F1520" t="s">
        <v>86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  <c r="AS1520">
        <v>0</v>
      </c>
      <c r="AT1520">
        <v>0</v>
      </c>
      <c r="AU1520">
        <v>0</v>
      </c>
      <c r="AV1520">
        <v>0</v>
      </c>
      <c r="AW1520">
        <v>0</v>
      </c>
      <c r="AX1520">
        <v>0</v>
      </c>
      <c r="AY1520">
        <v>0</v>
      </c>
      <c r="AZ1520">
        <v>0</v>
      </c>
      <c r="BA1520">
        <v>0</v>
      </c>
      <c r="BB1520">
        <v>0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0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>
        <v>0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0</v>
      </c>
      <c r="BW1520">
        <v>0</v>
      </c>
      <c r="BX1520">
        <v>0</v>
      </c>
      <c r="BY1520">
        <v>0</v>
      </c>
      <c r="BZ1520">
        <v>0</v>
      </c>
      <c r="CA1520">
        <v>0</v>
      </c>
      <c r="CB1520">
        <v>0</v>
      </c>
      <c r="CC1520">
        <v>0</v>
      </c>
    </row>
    <row r="1521" spans="1:81" x14ac:dyDescent="0.45">
      <c r="A1521">
        <v>2</v>
      </c>
      <c r="B1521" t="s">
        <v>527</v>
      </c>
      <c r="C1521">
        <v>2027</v>
      </c>
      <c r="D1521" t="s">
        <v>88</v>
      </c>
      <c r="E1521" t="s">
        <v>302</v>
      </c>
      <c r="F1521" t="s">
        <v>87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  <c r="AS1521">
        <v>0</v>
      </c>
      <c r="AT1521">
        <v>0</v>
      </c>
      <c r="AU1521">
        <v>0</v>
      </c>
      <c r="AV1521">
        <v>0</v>
      </c>
      <c r="AW1521">
        <v>0</v>
      </c>
      <c r="AX1521">
        <v>0</v>
      </c>
      <c r="AY1521">
        <v>0</v>
      </c>
      <c r="AZ1521">
        <v>0</v>
      </c>
      <c r="BA1521">
        <v>0</v>
      </c>
      <c r="BB1521">
        <v>0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0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0</v>
      </c>
      <c r="BX1521">
        <v>0</v>
      </c>
      <c r="BY1521">
        <v>0</v>
      </c>
      <c r="BZ1521">
        <v>0</v>
      </c>
      <c r="CA1521">
        <v>0</v>
      </c>
      <c r="CB1521">
        <v>0</v>
      </c>
      <c r="CC1521">
        <v>0</v>
      </c>
    </row>
    <row r="1522" spans="1:81" x14ac:dyDescent="0.45">
      <c r="A1522">
        <v>2</v>
      </c>
      <c r="B1522" t="s">
        <v>527</v>
      </c>
      <c r="C1522">
        <v>2027</v>
      </c>
      <c r="D1522" t="s">
        <v>89</v>
      </c>
      <c r="E1522" t="s">
        <v>302</v>
      </c>
      <c r="F1522" t="s">
        <v>84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0.60670170593055295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0.94032944395802398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  <c r="AT1522">
        <v>0</v>
      </c>
      <c r="AU1522">
        <v>0</v>
      </c>
      <c r="AV1522">
        <v>0</v>
      </c>
      <c r="AW1522">
        <v>1.4588348210980999E-2</v>
      </c>
      <c r="AX1522">
        <v>0</v>
      </c>
      <c r="AY1522">
        <v>0</v>
      </c>
      <c r="AZ1522">
        <v>0</v>
      </c>
      <c r="BA1522">
        <v>0</v>
      </c>
      <c r="BB1522">
        <v>0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2.98990940674051E-2</v>
      </c>
      <c r="BK1522">
        <v>1.5183113763589599E-2</v>
      </c>
      <c r="BL1522">
        <v>0</v>
      </c>
      <c r="BM1522">
        <v>0</v>
      </c>
      <c r="BN1522">
        <v>0</v>
      </c>
      <c r="BO1522">
        <v>0</v>
      </c>
      <c r="BP1522">
        <v>0</v>
      </c>
      <c r="BQ1522">
        <v>1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0.59099785322819898</v>
      </c>
      <c r="BX1522">
        <v>0</v>
      </c>
      <c r="BY1522">
        <v>0.468810545474038</v>
      </c>
      <c r="BZ1522">
        <v>0</v>
      </c>
      <c r="CA1522">
        <v>0</v>
      </c>
      <c r="CB1522">
        <v>0</v>
      </c>
      <c r="CC1522">
        <v>0</v>
      </c>
    </row>
    <row r="1523" spans="1:81" x14ac:dyDescent="0.45">
      <c r="A1523">
        <v>2</v>
      </c>
      <c r="B1523" t="s">
        <v>527</v>
      </c>
      <c r="C1523">
        <v>2027</v>
      </c>
      <c r="D1523" t="s">
        <v>89</v>
      </c>
      <c r="E1523" t="s">
        <v>302</v>
      </c>
      <c r="F1523" t="s">
        <v>85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0.66855477075999803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0.27177467319802601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0.94032944395802398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0.94032944395802398</v>
      </c>
      <c r="AQ1523">
        <v>0</v>
      </c>
      <c r="AR1523">
        <v>0</v>
      </c>
      <c r="AS1523">
        <v>0</v>
      </c>
      <c r="AT1523">
        <v>0</v>
      </c>
      <c r="AU1523">
        <v>0</v>
      </c>
      <c r="AV1523">
        <v>0</v>
      </c>
      <c r="AW1523">
        <v>1.4588348210980999E-2</v>
      </c>
      <c r="AX1523">
        <v>0</v>
      </c>
      <c r="AY1523">
        <v>0</v>
      </c>
      <c r="AZ1523">
        <v>0</v>
      </c>
      <c r="BA1523">
        <v>0</v>
      </c>
      <c r="BB1523">
        <v>0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2.98990940674051E-2</v>
      </c>
      <c r="BK1523">
        <v>1.5183113763589599E-2</v>
      </c>
      <c r="BL1523">
        <v>0</v>
      </c>
      <c r="BM1523">
        <v>0</v>
      </c>
      <c r="BN1523">
        <v>0</v>
      </c>
      <c r="BO1523">
        <v>0</v>
      </c>
      <c r="BP1523">
        <v>0</v>
      </c>
      <c r="BQ1523">
        <v>1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1</v>
      </c>
      <c r="BX1523">
        <v>0</v>
      </c>
      <c r="BY1523">
        <v>0.59099785322819898</v>
      </c>
      <c r="BZ1523">
        <v>0.40900214677180102</v>
      </c>
      <c r="CA1523">
        <v>0</v>
      </c>
      <c r="CB1523">
        <v>0</v>
      </c>
      <c r="CC1523">
        <v>0</v>
      </c>
    </row>
    <row r="1524" spans="1:81" x14ac:dyDescent="0.45">
      <c r="A1524">
        <v>2</v>
      </c>
      <c r="B1524" t="s">
        <v>527</v>
      </c>
      <c r="C1524">
        <v>2027</v>
      </c>
      <c r="D1524" t="s">
        <v>89</v>
      </c>
      <c r="E1524" t="s">
        <v>302</v>
      </c>
      <c r="F1524" t="s">
        <v>86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0</v>
      </c>
      <c r="AT1524">
        <v>0</v>
      </c>
      <c r="AU1524">
        <v>0</v>
      </c>
      <c r="AV1524">
        <v>0</v>
      </c>
      <c r="AW1524">
        <v>0</v>
      </c>
      <c r="AX1524">
        <v>0</v>
      </c>
      <c r="AY1524">
        <v>0</v>
      </c>
      <c r="AZ1524">
        <v>0</v>
      </c>
      <c r="BA1524">
        <v>0</v>
      </c>
      <c r="BB1524">
        <v>0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BX1524">
        <v>0</v>
      </c>
      <c r="BY1524">
        <v>0</v>
      </c>
      <c r="BZ1524">
        <v>0</v>
      </c>
      <c r="CA1524">
        <v>0</v>
      </c>
      <c r="CB1524">
        <v>0</v>
      </c>
      <c r="CC1524">
        <v>0</v>
      </c>
    </row>
    <row r="1525" spans="1:81" x14ac:dyDescent="0.45">
      <c r="A1525">
        <v>2</v>
      </c>
      <c r="B1525" t="s">
        <v>527</v>
      </c>
      <c r="C1525">
        <v>2027</v>
      </c>
      <c r="D1525" t="s">
        <v>89</v>
      </c>
      <c r="E1525" t="s">
        <v>302</v>
      </c>
      <c r="F1525" t="s">
        <v>87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  <c r="AS1525">
        <v>0</v>
      </c>
      <c r="AT1525">
        <v>0</v>
      </c>
      <c r="AU1525">
        <v>0</v>
      </c>
      <c r="AV1525">
        <v>0</v>
      </c>
      <c r="AW1525">
        <v>0</v>
      </c>
      <c r="AX1525">
        <v>0</v>
      </c>
      <c r="AY1525">
        <v>0</v>
      </c>
      <c r="AZ1525">
        <v>0</v>
      </c>
      <c r="BA1525">
        <v>0</v>
      </c>
      <c r="BB1525">
        <v>0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P1525">
        <v>0</v>
      </c>
      <c r="BQ1525">
        <v>0</v>
      </c>
      <c r="BR1525">
        <v>0</v>
      </c>
      <c r="BS1525">
        <v>0</v>
      </c>
      <c r="BT1525">
        <v>0</v>
      </c>
      <c r="BU1525">
        <v>0</v>
      </c>
      <c r="BV1525">
        <v>0</v>
      </c>
      <c r="BW1525">
        <v>0</v>
      </c>
      <c r="BX1525">
        <v>0</v>
      </c>
      <c r="BY1525">
        <v>0</v>
      </c>
      <c r="BZ1525">
        <v>0</v>
      </c>
      <c r="CA1525">
        <v>0</v>
      </c>
      <c r="CB1525">
        <v>0</v>
      </c>
      <c r="CC1525">
        <v>0</v>
      </c>
    </row>
    <row r="1526" spans="1:81" x14ac:dyDescent="0.45">
      <c r="A1526">
        <v>2</v>
      </c>
      <c r="B1526" t="s">
        <v>527</v>
      </c>
      <c r="C1526">
        <v>2027</v>
      </c>
      <c r="D1526" t="s">
        <v>90</v>
      </c>
      <c r="E1526" t="s">
        <v>302</v>
      </c>
      <c r="F1526" t="s">
        <v>84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0.52401486584152601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0.45195363647634801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3.5979207175278402E-2</v>
      </c>
      <c r="AR1526">
        <v>0</v>
      </c>
      <c r="AS1526">
        <v>0</v>
      </c>
      <c r="AT1526">
        <v>0</v>
      </c>
      <c r="AU1526">
        <v>0</v>
      </c>
      <c r="AV1526">
        <v>0</v>
      </c>
      <c r="AW1526">
        <v>0.44593291017898901</v>
      </c>
      <c r="AX1526">
        <v>0</v>
      </c>
      <c r="AY1526">
        <v>0</v>
      </c>
      <c r="AZ1526">
        <v>0</v>
      </c>
      <c r="BA1526">
        <v>0</v>
      </c>
      <c r="BB1526">
        <v>0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2.0045903880057201E-2</v>
      </c>
      <c r="BK1526">
        <v>8.0104992273754005E-3</v>
      </c>
      <c r="BL1526">
        <v>0</v>
      </c>
      <c r="BM1526">
        <v>0</v>
      </c>
      <c r="BN1526">
        <v>0</v>
      </c>
      <c r="BO1526">
        <v>0</v>
      </c>
      <c r="BP1526">
        <v>0</v>
      </c>
      <c r="BQ1526">
        <v>0.26737044552165001</v>
      </c>
      <c r="BR1526">
        <v>0</v>
      </c>
      <c r="BS1526">
        <v>0</v>
      </c>
      <c r="BT1526">
        <v>0</v>
      </c>
      <c r="BU1526">
        <v>0</v>
      </c>
      <c r="BV1526">
        <v>0</v>
      </c>
      <c r="BW1526">
        <v>1</v>
      </c>
      <c r="BX1526">
        <v>0</v>
      </c>
      <c r="BY1526">
        <v>0.73262955447834999</v>
      </c>
      <c r="BZ1526">
        <v>0</v>
      </c>
      <c r="CA1526">
        <v>0</v>
      </c>
      <c r="CB1526">
        <v>0</v>
      </c>
      <c r="CC1526">
        <v>0</v>
      </c>
    </row>
    <row r="1527" spans="1:81" x14ac:dyDescent="0.45">
      <c r="A1527">
        <v>2</v>
      </c>
      <c r="B1527" t="s">
        <v>527</v>
      </c>
      <c r="C1527">
        <v>2027</v>
      </c>
      <c r="D1527" t="s">
        <v>90</v>
      </c>
      <c r="E1527" t="s">
        <v>302</v>
      </c>
      <c r="F1527" t="s">
        <v>85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0.52401486584152601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1.99582087205276E-3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0.52601068671357898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0.49003147953830001</v>
      </c>
      <c r="AQ1527">
        <v>3.5979207175278402E-2</v>
      </c>
      <c r="AR1527">
        <v>0</v>
      </c>
      <c r="AS1527">
        <v>0</v>
      </c>
      <c r="AT1527">
        <v>0</v>
      </c>
      <c r="AU1527">
        <v>0</v>
      </c>
      <c r="AV1527">
        <v>0</v>
      </c>
      <c r="AW1527">
        <v>0.44593291017898901</v>
      </c>
      <c r="AX1527">
        <v>0</v>
      </c>
      <c r="AY1527">
        <v>0</v>
      </c>
      <c r="AZ1527">
        <v>0</v>
      </c>
      <c r="BA1527">
        <v>0</v>
      </c>
      <c r="BB1527">
        <v>0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2.0045903880057201E-2</v>
      </c>
      <c r="BK1527">
        <v>8.0104992273754005E-3</v>
      </c>
      <c r="BL1527">
        <v>0</v>
      </c>
      <c r="BM1527">
        <v>0</v>
      </c>
      <c r="BN1527">
        <v>0</v>
      </c>
      <c r="BO1527">
        <v>0</v>
      </c>
      <c r="BP1527">
        <v>0</v>
      </c>
      <c r="BQ1527">
        <v>1</v>
      </c>
      <c r="BR1527">
        <v>0</v>
      </c>
      <c r="BS1527">
        <v>0</v>
      </c>
      <c r="BT1527">
        <v>0</v>
      </c>
      <c r="BU1527">
        <v>0</v>
      </c>
      <c r="BV1527">
        <v>0</v>
      </c>
      <c r="BW1527">
        <v>1</v>
      </c>
      <c r="BX1527">
        <v>0</v>
      </c>
      <c r="BY1527">
        <v>1</v>
      </c>
      <c r="BZ1527">
        <v>0</v>
      </c>
      <c r="CA1527">
        <v>0</v>
      </c>
      <c r="CB1527">
        <v>0</v>
      </c>
      <c r="CC1527">
        <v>0</v>
      </c>
    </row>
    <row r="1528" spans="1:81" x14ac:dyDescent="0.45">
      <c r="A1528">
        <v>2</v>
      </c>
      <c r="B1528" t="s">
        <v>527</v>
      </c>
      <c r="C1528">
        <v>2027</v>
      </c>
      <c r="D1528" t="s">
        <v>90</v>
      </c>
      <c r="E1528" t="s">
        <v>302</v>
      </c>
      <c r="F1528" t="s">
        <v>86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0</v>
      </c>
      <c r="AJ1528">
        <v>0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  <c r="AS1528">
        <v>0</v>
      </c>
      <c r="AT1528">
        <v>0</v>
      </c>
      <c r="AU1528">
        <v>0</v>
      </c>
      <c r="AV1528">
        <v>0</v>
      </c>
      <c r="AW1528">
        <v>0</v>
      </c>
      <c r="AX1528">
        <v>0</v>
      </c>
      <c r="AY1528">
        <v>0</v>
      </c>
      <c r="AZ1528">
        <v>0</v>
      </c>
      <c r="BA1528">
        <v>0</v>
      </c>
      <c r="BB1528">
        <v>0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0</v>
      </c>
      <c r="BL1528">
        <v>0</v>
      </c>
      <c r="BM1528">
        <v>0</v>
      </c>
      <c r="BN1528">
        <v>0</v>
      </c>
      <c r="BO1528">
        <v>0</v>
      </c>
      <c r="BP1528">
        <v>0</v>
      </c>
      <c r="BQ1528">
        <v>0</v>
      </c>
      <c r="BR1528">
        <v>0</v>
      </c>
      <c r="BS1528">
        <v>0</v>
      </c>
      <c r="BT1528">
        <v>0</v>
      </c>
      <c r="BU1528">
        <v>0</v>
      </c>
      <c r="BV1528">
        <v>0</v>
      </c>
      <c r="BW1528">
        <v>0</v>
      </c>
      <c r="BX1528">
        <v>0</v>
      </c>
      <c r="BY1528">
        <v>0</v>
      </c>
      <c r="BZ1528">
        <v>0</v>
      </c>
      <c r="CA1528">
        <v>0</v>
      </c>
      <c r="CB1528">
        <v>0</v>
      </c>
      <c r="CC1528">
        <v>0</v>
      </c>
    </row>
    <row r="1529" spans="1:81" x14ac:dyDescent="0.45">
      <c r="A1529">
        <v>2</v>
      </c>
      <c r="B1529" t="s">
        <v>527</v>
      </c>
      <c r="C1529">
        <v>2027</v>
      </c>
      <c r="D1529" t="s">
        <v>90</v>
      </c>
      <c r="E1529" t="s">
        <v>302</v>
      </c>
      <c r="F1529" t="s">
        <v>87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  <c r="AS1529">
        <v>0</v>
      </c>
      <c r="AT1529">
        <v>0</v>
      </c>
      <c r="AU1529">
        <v>0</v>
      </c>
      <c r="AV1529">
        <v>0</v>
      </c>
      <c r="AW1529">
        <v>0</v>
      </c>
      <c r="AX1529">
        <v>0</v>
      </c>
      <c r="AY1529">
        <v>0</v>
      </c>
      <c r="AZ1529">
        <v>0</v>
      </c>
      <c r="BA1529">
        <v>0</v>
      </c>
      <c r="BB1529">
        <v>0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0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0</v>
      </c>
      <c r="BQ1529">
        <v>0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0</v>
      </c>
      <c r="BX1529">
        <v>0</v>
      </c>
      <c r="BY1529">
        <v>0</v>
      </c>
      <c r="BZ1529">
        <v>0</v>
      </c>
      <c r="CA1529">
        <v>0</v>
      </c>
      <c r="CB1529">
        <v>0</v>
      </c>
      <c r="CC1529">
        <v>0</v>
      </c>
    </row>
    <row r="1530" spans="1:81" x14ac:dyDescent="0.45">
      <c r="A1530">
        <v>2</v>
      </c>
      <c r="B1530" t="s">
        <v>527</v>
      </c>
      <c r="C1530">
        <v>2027</v>
      </c>
      <c r="D1530" t="s">
        <v>91</v>
      </c>
      <c r="E1530" t="s">
        <v>302</v>
      </c>
      <c r="F1530" t="s">
        <v>84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0.96259637994203495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0.64040028435500596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3.5763110406299599E-2</v>
      </c>
      <c r="AR1530">
        <v>0</v>
      </c>
      <c r="AS1530">
        <v>0</v>
      </c>
      <c r="AT1530">
        <v>0</v>
      </c>
      <c r="AU1530">
        <v>0</v>
      </c>
      <c r="AV1530">
        <v>0</v>
      </c>
      <c r="AW1530">
        <v>0</v>
      </c>
      <c r="AX1530">
        <v>0</v>
      </c>
      <c r="AY1530">
        <v>0</v>
      </c>
      <c r="AZ1530">
        <v>0</v>
      </c>
      <c r="BA1530">
        <v>0</v>
      </c>
      <c r="BB1530">
        <v>0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3.1661836277136798E-2</v>
      </c>
      <c r="BK1530">
        <v>5.7417837808279096E-3</v>
      </c>
      <c r="BL1530">
        <v>0</v>
      </c>
      <c r="BM1530">
        <v>0</v>
      </c>
      <c r="BN1530">
        <v>0</v>
      </c>
      <c r="BO1530">
        <v>0</v>
      </c>
      <c r="BP1530">
        <v>8.8040684639361308E-3</v>
      </c>
      <c r="BQ1530">
        <v>0.991195931536064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0.30611910100071099</v>
      </c>
      <c r="BX1530">
        <v>0</v>
      </c>
      <c r="BY1530">
        <v>0</v>
      </c>
      <c r="BZ1530">
        <v>0</v>
      </c>
      <c r="CA1530">
        <v>0</v>
      </c>
      <c r="CB1530">
        <v>0</v>
      </c>
      <c r="CC1530">
        <v>0</v>
      </c>
    </row>
    <row r="1531" spans="1:81" x14ac:dyDescent="0.45">
      <c r="A1531">
        <v>2</v>
      </c>
      <c r="B1531" t="s">
        <v>527</v>
      </c>
      <c r="C1531">
        <v>2027</v>
      </c>
      <c r="D1531" t="s">
        <v>91</v>
      </c>
      <c r="E1531" t="s">
        <v>302</v>
      </c>
      <c r="F1531" t="s">
        <v>85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0.96259637994203495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0.90009296221359403</v>
      </c>
      <c r="AG1531">
        <v>0</v>
      </c>
      <c r="AH1531">
        <v>0</v>
      </c>
      <c r="AI1531">
        <v>6.2503417728440994E-2</v>
      </c>
      <c r="AJ1531">
        <v>0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0.92683326953573597</v>
      </c>
      <c r="AQ1531">
        <v>3.5763110406299599E-2</v>
      </c>
      <c r="AR1531">
        <v>0</v>
      </c>
      <c r="AS1531">
        <v>0</v>
      </c>
      <c r="AT1531">
        <v>0</v>
      </c>
      <c r="AU1531">
        <v>0</v>
      </c>
      <c r="AV1531">
        <v>0</v>
      </c>
      <c r="AW1531">
        <v>0</v>
      </c>
      <c r="AX1531">
        <v>0</v>
      </c>
      <c r="AY1531">
        <v>0</v>
      </c>
      <c r="AZ1531">
        <v>0</v>
      </c>
      <c r="BA1531">
        <v>0</v>
      </c>
      <c r="BB1531">
        <v>0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3.1661836277136798E-2</v>
      </c>
      <c r="BK1531">
        <v>5.7417837808279096E-3</v>
      </c>
      <c r="BL1531">
        <v>0</v>
      </c>
      <c r="BM1531">
        <v>0</v>
      </c>
      <c r="BN1531">
        <v>0</v>
      </c>
      <c r="BO1531">
        <v>0</v>
      </c>
      <c r="BP1531">
        <v>8.8040684639361308E-3</v>
      </c>
      <c r="BQ1531">
        <v>0.991195931536064</v>
      </c>
      <c r="BR1531">
        <v>0</v>
      </c>
      <c r="BS1531">
        <v>0</v>
      </c>
      <c r="BT1531">
        <v>0</v>
      </c>
      <c r="BU1531">
        <v>9.3509050144911701E-3</v>
      </c>
      <c r="BV1531">
        <v>0</v>
      </c>
      <c r="BW1531">
        <v>0.99064909498550902</v>
      </c>
      <c r="BX1531">
        <v>0</v>
      </c>
      <c r="BY1531">
        <v>1</v>
      </c>
      <c r="BZ1531">
        <v>0</v>
      </c>
      <c r="CA1531">
        <v>0</v>
      </c>
      <c r="CB1531">
        <v>0</v>
      </c>
      <c r="CC1531">
        <v>0</v>
      </c>
    </row>
    <row r="1532" spans="1:81" x14ac:dyDescent="0.45">
      <c r="A1532">
        <v>2</v>
      </c>
      <c r="B1532" t="s">
        <v>527</v>
      </c>
      <c r="C1532">
        <v>2027</v>
      </c>
      <c r="D1532" t="s">
        <v>91</v>
      </c>
      <c r="E1532" t="s">
        <v>302</v>
      </c>
      <c r="F1532" t="s">
        <v>86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  <c r="AS1532">
        <v>0</v>
      </c>
      <c r="AT1532">
        <v>0</v>
      </c>
      <c r="AU1532">
        <v>0</v>
      </c>
      <c r="AV1532">
        <v>0</v>
      </c>
      <c r="AW1532">
        <v>0</v>
      </c>
      <c r="AX1532">
        <v>0</v>
      </c>
      <c r="AY1532">
        <v>0</v>
      </c>
      <c r="AZ1532">
        <v>0</v>
      </c>
      <c r="BA1532">
        <v>0</v>
      </c>
      <c r="BB1532">
        <v>0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0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BX1532">
        <v>0</v>
      </c>
      <c r="BY1532">
        <v>0</v>
      </c>
      <c r="BZ1532">
        <v>0</v>
      </c>
      <c r="CA1532">
        <v>0</v>
      </c>
      <c r="CB1532">
        <v>0</v>
      </c>
      <c r="CC1532">
        <v>0</v>
      </c>
    </row>
    <row r="1533" spans="1:81" x14ac:dyDescent="0.45">
      <c r="A1533">
        <v>2</v>
      </c>
      <c r="B1533" t="s">
        <v>527</v>
      </c>
      <c r="C1533">
        <v>2027</v>
      </c>
      <c r="D1533" t="s">
        <v>91</v>
      </c>
      <c r="E1533" t="s">
        <v>302</v>
      </c>
      <c r="F1533" t="s">
        <v>87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  <c r="AS1533">
        <v>0</v>
      </c>
      <c r="AT1533">
        <v>0</v>
      </c>
      <c r="AU1533">
        <v>0</v>
      </c>
      <c r="AV1533">
        <v>0</v>
      </c>
      <c r="AW1533">
        <v>0</v>
      </c>
      <c r="AX1533">
        <v>0</v>
      </c>
      <c r="AY1533">
        <v>0</v>
      </c>
      <c r="AZ1533">
        <v>0</v>
      </c>
      <c r="BA1533">
        <v>0</v>
      </c>
      <c r="BB1533">
        <v>0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0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0</v>
      </c>
      <c r="BQ1533">
        <v>0</v>
      </c>
      <c r="BR1533">
        <v>0</v>
      </c>
      <c r="BS1533">
        <v>0</v>
      </c>
      <c r="BT1533">
        <v>0</v>
      </c>
      <c r="BU1533">
        <v>0</v>
      </c>
      <c r="BV1533">
        <v>0</v>
      </c>
      <c r="BW1533">
        <v>0</v>
      </c>
      <c r="BX1533">
        <v>0</v>
      </c>
      <c r="BY1533">
        <v>0</v>
      </c>
      <c r="BZ1533">
        <v>0</v>
      </c>
      <c r="CA1533">
        <v>0</v>
      </c>
      <c r="CB1533">
        <v>0</v>
      </c>
      <c r="CC1533">
        <v>0</v>
      </c>
    </row>
    <row r="1534" spans="1:81" x14ac:dyDescent="0.45">
      <c r="A1534">
        <v>2</v>
      </c>
      <c r="B1534" t="s">
        <v>527</v>
      </c>
      <c r="C1534">
        <v>2027</v>
      </c>
      <c r="D1534" t="s">
        <v>92</v>
      </c>
      <c r="E1534" t="s">
        <v>302</v>
      </c>
      <c r="F1534" t="s">
        <v>84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0.54181828649248498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0.698944070895545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1.33107814351822E-2</v>
      </c>
      <c r="AR1534">
        <v>0</v>
      </c>
      <c r="AS1534">
        <v>0</v>
      </c>
      <c r="AT1534">
        <v>0</v>
      </c>
      <c r="AU1534">
        <v>0</v>
      </c>
      <c r="AV1534">
        <v>0</v>
      </c>
      <c r="AW1534">
        <v>0.18088468555388099</v>
      </c>
      <c r="AX1534">
        <v>0</v>
      </c>
      <c r="AY1534">
        <v>0</v>
      </c>
      <c r="AZ1534">
        <v>0</v>
      </c>
      <c r="BA1534">
        <v>0</v>
      </c>
      <c r="BB1534">
        <v>0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2.8107486793441699E-2</v>
      </c>
      <c r="BK1534">
        <v>9.5418748647580903E-3</v>
      </c>
      <c r="BL1534">
        <v>0</v>
      </c>
      <c r="BM1534">
        <v>0</v>
      </c>
      <c r="BN1534">
        <v>0</v>
      </c>
      <c r="BO1534">
        <v>0</v>
      </c>
      <c r="BP1534">
        <v>1.7866820718365299E-3</v>
      </c>
      <c r="BQ1534">
        <v>0.757731866665873</v>
      </c>
      <c r="BR1534">
        <v>0</v>
      </c>
      <c r="BS1534">
        <v>0</v>
      </c>
      <c r="BT1534">
        <v>0</v>
      </c>
      <c r="BU1534">
        <v>0</v>
      </c>
      <c r="BV1534">
        <v>0</v>
      </c>
      <c r="BW1534">
        <v>0.73084230148473295</v>
      </c>
      <c r="BX1534">
        <v>0</v>
      </c>
      <c r="BY1534">
        <v>0.65670194371157398</v>
      </c>
      <c r="BZ1534">
        <v>0</v>
      </c>
      <c r="CA1534">
        <v>0</v>
      </c>
      <c r="CB1534">
        <v>0</v>
      </c>
      <c r="CC1534">
        <v>0</v>
      </c>
    </row>
    <row r="1535" spans="1:81" x14ac:dyDescent="0.45">
      <c r="A1535">
        <v>2</v>
      </c>
      <c r="B1535" t="s">
        <v>527</v>
      </c>
      <c r="C1535">
        <v>2027</v>
      </c>
      <c r="D1535" t="s">
        <v>92</v>
      </c>
      <c r="E1535" t="s">
        <v>302</v>
      </c>
      <c r="F1535" t="s">
        <v>85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0.565870004982858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0.215595947805061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0.78033140967230297</v>
      </c>
      <c r="AG1535">
        <v>0</v>
      </c>
      <c r="AH1535">
        <v>0</v>
      </c>
      <c r="AI1535">
        <v>1.1345431156162E-3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0.76815517135273703</v>
      </c>
      <c r="AQ1535">
        <v>1.33107814351822E-2</v>
      </c>
      <c r="AR1535">
        <v>0</v>
      </c>
      <c r="AS1535">
        <v>0</v>
      </c>
      <c r="AT1535">
        <v>0</v>
      </c>
      <c r="AU1535">
        <v>0</v>
      </c>
      <c r="AV1535">
        <v>0</v>
      </c>
      <c r="AW1535">
        <v>0.18088468555388099</v>
      </c>
      <c r="AX1535">
        <v>0</v>
      </c>
      <c r="AY1535">
        <v>0</v>
      </c>
      <c r="AZ1535">
        <v>0</v>
      </c>
      <c r="BA1535">
        <v>0</v>
      </c>
      <c r="BB1535">
        <v>0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2.8107486793441699E-2</v>
      </c>
      <c r="BK1535">
        <v>9.5418748647580903E-3</v>
      </c>
      <c r="BL1535">
        <v>0</v>
      </c>
      <c r="BM1535">
        <v>0</v>
      </c>
      <c r="BN1535">
        <v>0</v>
      </c>
      <c r="BO1535">
        <v>0</v>
      </c>
      <c r="BP1535">
        <v>1.7866820718365299E-3</v>
      </c>
      <c r="BQ1535">
        <v>0.99821331792816304</v>
      </c>
      <c r="BR1535">
        <v>0</v>
      </c>
      <c r="BS1535">
        <v>0</v>
      </c>
      <c r="BT1535">
        <v>0</v>
      </c>
      <c r="BU1535">
        <v>1.6973479682447001E-4</v>
      </c>
      <c r="BV1535">
        <v>0</v>
      </c>
      <c r="BW1535">
        <v>0.99983026520317597</v>
      </c>
      <c r="BX1535">
        <v>0</v>
      </c>
      <c r="BY1535">
        <v>0.84095849537547096</v>
      </c>
      <c r="BZ1535">
        <v>0.15904150462452901</v>
      </c>
      <c r="CA1535">
        <v>0</v>
      </c>
      <c r="CB1535">
        <v>0</v>
      </c>
      <c r="CC1535">
        <v>0</v>
      </c>
    </row>
    <row r="1536" spans="1:81" x14ac:dyDescent="0.45">
      <c r="A1536">
        <v>2</v>
      </c>
      <c r="B1536" t="s">
        <v>527</v>
      </c>
      <c r="C1536">
        <v>2027</v>
      </c>
      <c r="D1536" t="s">
        <v>92</v>
      </c>
      <c r="E1536" t="s">
        <v>302</v>
      </c>
      <c r="F1536" t="s">
        <v>86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  <c r="AS1536">
        <v>0</v>
      </c>
      <c r="AT1536">
        <v>0</v>
      </c>
      <c r="AU1536">
        <v>0</v>
      </c>
      <c r="AV1536">
        <v>0</v>
      </c>
      <c r="AW1536">
        <v>0</v>
      </c>
      <c r="AX1536">
        <v>0</v>
      </c>
      <c r="AY1536">
        <v>0</v>
      </c>
      <c r="AZ1536">
        <v>0</v>
      </c>
      <c r="BA1536">
        <v>0</v>
      </c>
      <c r="BB1536">
        <v>0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0</v>
      </c>
      <c r="BQ1536">
        <v>0</v>
      </c>
      <c r="BR1536">
        <v>0</v>
      </c>
      <c r="BS1536">
        <v>0</v>
      </c>
      <c r="BT1536">
        <v>0</v>
      </c>
      <c r="BU1536">
        <v>0</v>
      </c>
      <c r="BV1536">
        <v>0</v>
      </c>
      <c r="BW1536">
        <v>0</v>
      </c>
      <c r="BX1536">
        <v>0</v>
      </c>
      <c r="BY1536">
        <v>0</v>
      </c>
      <c r="BZ1536">
        <v>0</v>
      </c>
      <c r="CA1536">
        <v>0</v>
      </c>
      <c r="CB1536">
        <v>0</v>
      </c>
      <c r="CC1536">
        <v>0</v>
      </c>
    </row>
    <row r="1537" spans="1:81" x14ac:dyDescent="0.45">
      <c r="A1537">
        <v>2</v>
      </c>
      <c r="B1537" t="s">
        <v>527</v>
      </c>
      <c r="C1537">
        <v>2027</v>
      </c>
      <c r="D1537" t="s">
        <v>92</v>
      </c>
      <c r="E1537" t="s">
        <v>302</v>
      </c>
      <c r="F1537" t="s">
        <v>87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  <c r="AS1537">
        <v>0</v>
      </c>
      <c r="AT1537">
        <v>0</v>
      </c>
      <c r="AU1537">
        <v>0</v>
      </c>
      <c r="AV1537">
        <v>0</v>
      </c>
      <c r="AW1537">
        <v>0</v>
      </c>
      <c r="AX1537">
        <v>0</v>
      </c>
      <c r="AY1537">
        <v>0</v>
      </c>
      <c r="AZ1537">
        <v>0</v>
      </c>
      <c r="BA1537">
        <v>0</v>
      </c>
      <c r="BB1537">
        <v>0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0</v>
      </c>
      <c r="BL1537">
        <v>0</v>
      </c>
      <c r="BM1537">
        <v>0</v>
      </c>
      <c r="BN1537">
        <v>0</v>
      </c>
      <c r="BO1537">
        <v>0</v>
      </c>
      <c r="BP1537">
        <v>0</v>
      </c>
      <c r="BQ1537">
        <v>0</v>
      </c>
      <c r="BR1537">
        <v>0</v>
      </c>
      <c r="BS1537">
        <v>0</v>
      </c>
      <c r="BT1537">
        <v>0</v>
      </c>
      <c r="BU1537">
        <v>0</v>
      </c>
      <c r="BV1537">
        <v>0</v>
      </c>
      <c r="BW1537">
        <v>0</v>
      </c>
      <c r="BX1537">
        <v>0</v>
      </c>
      <c r="BY1537">
        <v>0</v>
      </c>
      <c r="BZ1537">
        <v>0</v>
      </c>
      <c r="CA1537">
        <v>0</v>
      </c>
      <c r="CB1537">
        <v>0</v>
      </c>
      <c r="CC1537">
        <v>0</v>
      </c>
    </row>
    <row r="1538" spans="1:81" x14ac:dyDescent="0.45">
      <c r="A1538">
        <v>2</v>
      </c>
      <c r="B1538" t="s">
        <v>527</v>
      </c>
      <c r="C1538">
        <v>2028</v>
      </c>
      <c r="D1538" t="s">
        <v>82</v>
      </c>
      <c r="E1538" t="s">
        <v>302</v>
      </c>
      <c r="F1538" t="s">
        <v>84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  <c r="AS1538">
        <v>0</v>
      </c>
      <c r="AT1538">
        <v>0</v>
      </c>
      <c r="AU1538">
        <v>0</v>
      </c>
      <c r="AV1538">
        <v>0</v>
      </c>
      <c r="AW1538">
        <v>0.45206817251047499</v>
      </c>
      <c r="AX1538">
        <v>0</v>
      </c>
      <c r="AY1538">
        <v>0</v>
      </c>
      <c r="AZ1538">
        <v>0</v>
      </c>
      <c r="BA1538">
        <v>0</v>
      </c>
      <c r="BB1538">
        <v>0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0.53107771792206204</v>
      </c>
      <c r="BK1538">
        <v>1.68541095674637E-2</v>
      </c>
      <c r="BL1538">
        <v>0</v>
      </c>
      <c r="BM1538">
        <v>0</v>
      </c>
      <c r="BN1538">
        <v>0</v>
      </c>
      <c r="BO1538">
        <v>0</v>
      </c>
      <c r="BP1538">
        <v>5.2610024257316599E-3</v>
      </c>
      <c r="BQ1538">
        <v>0.99473899757426798</v>
      </c>
      <c r="BR1538">
        <v>0</v>
      </c>
      <c r="BS1538">
        <v>0</v>
      </c>
      <c r="BT1538">
        <v>0</v>
      </c>
      <c r="BU1538">
        <v>0</v>
      </c>
      <c r="BV1538">
        <v>0</v>
      </c>
      <c r="BW1538">
        <v>0</v>
      </c>
      <c r="BX1538">
        <v>0</v>
      </c>
      <c r="BY1538">
        <v>0</v>
      </c>
      <c r="BZ1538">
        <v>0</v>
      </c>
      <c r="CA1538">
        <v>0</v>
      </c>
      <c r="CB1538">
        <v>0</v>
      </c>
      <c r="CC1538">
        <v>0</v>
      </c>
    </row>
    <row r="1539" spans="1:81" x14ac:dyDescent="0.45">
      <c r="A1539">
        <v>2</v>
      </c>
      <c r="B1539" t="s">
        <v>527</v>
      </c>
      <c r="C1539">
        <v>2028</v>
      </c>
      <c r="D1539" t="s">
        <v>82</v>
      </c>
      <c r="E1539" t="s">
        <v>302</v>
      </c>
      <c r="F1539" t="s">
        <v>85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  <c r="AS1539">
        <v>0</v>
      </c>
      <c r="AT1539">
        <v>0</v>
      </c>
      <c r="AU1539">
        <v>0</v>
      </c>
      <c r="AV1539">
        <v>0</v>
      </c>
      <c r="AW1539">
        <v>0.45206817251047499</v>
      </c>
      <c r="AX1539">
        <v>0</v>
      </c>
      <c r="AY1539">
        <v>0</v>
      </c>
      <c r="AZ1539">
        <v>0</v>
      </c>
      <c r="BA1539">
        <v>0</v>
      </c>
      <c r="BB1539">
        <v>0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0.53107771792206204</v>
      </c>
      <c r="BK1539">
        <v>1.68541095674637E-2</v>
      </c>
      <c r="BL1539">
        <v>0</v>
      </c>
      <c r="BM1539">
        <v>0</v>
      </c>
      <c r="BN1539">
        <v>0</v>
      </c>
      <c r="BO1539">
        <v>0</v>
      </c>
      <c r="BP1539">
        <v>5.2610024257316599E-3</v>
      </c>
      <c r="BQ1539">
        <v>0.99473899757426798</v>
      </c>
      <c r="BR1539">
        <v>0</v>
      </c>
      <c r="BS1539">
        <v>0</v>
      </c>
      <c r="BT1539">
        <v>0</v>
      </c>
      <c r="BU1539">
        <v>0</v>
      </c>
      <c r="BV1539">
        <v>0</v>
      </c>
      <c r="BW1539">
        <v>1</v>
      </c>
      <c r="BX1539">
        <v>0</v>
      </c>
      <c r="BY1539">
        <v>1</v>
      </c>
      <c r="BZ1539">
        <v>0</v>
      </c>
      <c r="CA1539">
        <v>0</v>
      </c>
      <c r="CB1539">
        <v>0</v>
      </c>
      <c r="CC1539">
        <v>0</v>
      </c>
    </row>
    <row r="1540" spans="1:81" x14ac:dyDescent="0.45">
      <c r="A1540">
        <v>2</v>
      </c>
      <c r="B1540" t="s">
        <v>527</v>
      </c>
      <c r="C1540">
        <v>2028</v>
      </c>
      <c r="D1540" t="s">
        <v>82</v>
      </c>
      <c r="E1540" t="s">
        <v>302</v>
      </c>
      <c r="F1540" t="s">
        <v>86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  <c r="AS1540">
        <v>0</v>
      </c>
      <c r="AT1540">
        <v>0</v>
      </c>
      <c r="AU1540">
        <v>0</v>
      </c>
      <c r="AV1540">
        <v>0</v>
      </c>
      <c r="AW1540">
        <v>0</v>
      </c>
      <c r="AX1540">
        <v>0</v>
      </c>
      <c r="AY1540">
        <v>0</v>
      </c>
      <c r="AZ1540">
        <v>0</v>
      </c>
      <c r="BA1540">
        <v>0</v>
      </c>
      <c r="BB1540">
        <v>0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0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0</v>
      </c>
      <c r="BQ1540">
        <v>0</v>
      </c>
      <c r="BR1540">
        <v>0</v>
      </c>
      <c r="BS1540">
        <v>0</v>
      </c>
      <c r="BT1540">
        <v>0</v>
      </c>
      <c r="BU1540">
        <v>0</v>
      </c>
      <c r="BV1540">
        <v>0</v>
      </c>
      <c r="BW1540">
        <v>0</v>
      </c>
      <c r="BX1540">
        <v>0</v>
      </c>
      <c r="BY1540">
        <v>0</v>
      </c>
      <c r="BZ1540">
        <v>0</v>
      </c>
      <c r="CA1540">
        <v>0</v>
      </c>
      <c r="CB1540">
        <v>0</v>
      </c>
      <c r="CC1540">
        <v>0</v>
      </c>
    </row>
    <row r="1541" spans="1:81" x14ac:dyDescent="0.45">
      <c r="A1541">
        <v>2</v>
      </c>
      <c r="B1541" t="s">
        <v>527</v>
      </c>
      <c r="C1541">
        <v>2028</v>
      </c>
      <c r="D1541" t="s">
        <v>82</v>
      </c>
      <c r="E1541" t="s">
        <v>302</v>
      </c>
      <c r="F1541" t="s">
        <v>87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0</v>
      </c>
      <c r="AT1541">
        <v>0</v>
      </c>
      <c r="AU1541">
        <v>0</v>
      </c>
      <c r="AV1541">
        <v>0</v>
      </c>
      <c r="AW1541">
        <v>0</v>
      </c>
      <c r="AX1541">
        <v>0</v>
      </c>
      <c r="AY1541">
        <v>0</v>
      </c>
      <c r="AZ1541">
        <v>0</v>
      </c>
      <c r="BA1541">
        <v>0</v>
      </c>
      <c r="BB1541">
        <v>0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0</v>
      </c>
      <c r="BK1541">
        <v>0</v>
      </c>
      <c r="BL1541">
        <v>0</v>
      </c>
      <c r="BM1541">
        <v>0</v>
      </c>
      <c r="BN1541">
        <v>0</v>
      </c>
      <c r="BO1541">
        <v>0</v>
      </c>
      <c r="BP1541">
        <v>0</v>
      </c>
      <c r="BQ1541">
        <v>0</v>
      </c>
      <c r="BR1541">
        <v>0</v>
      </c>
      <c r="BS1541">
        <v>0</v>
      </c>
      <c r="BT1541">
        <v>0</v>
      </c>
      <c r="BU1541">
        <v>0</v>
      </c>
      <c r="BV1541">
        <v>0</v>
      </c>
      <c r="BW1541">
        <v>0</v>
      </c>
      <c r="BX1541">
        <v>0</v>
      </c>
      <c r="BY1541">
        <v>0</v>
      </c>
      <c r="BZ1541">
        <v>0</v>
      </c>
      <c r="CA1541">
        <v>0</v>
      </c>
      <c r="CB1541">
        <v>0</v>
      </c>
      <c r="CC1541">
        <v>0</v>
      </c>
    </row>
    <row r="1542" spans="1:81" x14ac:dyDescent="0.45">
      <c r="A1542">
        <v>2</v>
      </c>
      <c r="B1542" t="s">
        <v>527</v>
      </c>
      <c r="C1542">
        <v>2028</v>
      </c>
      <c r="D1542" t="s">
        <v>88</v>
      </c>
      <c r="E1542" t="s">
        <v>302</v>
      </c>
      <c r="F1542" t="s">
        <v>84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0.48599035019972298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0.73442288049029603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3.6456646486791701E-3</v>
      </c>
      <c r="AR1542">
        <v>0</v>
      </c>
      <c r="AS1542">
        <v>0</v>
      </c>
      <c r="AT1542">
        <v>0</v>
      </c>
      <c r="AU1542">
        <v>0</v>
      </c>
      <c r="AV1542">
        <v>0</v>
      </c>
      <c r="AW1542">
        <v>0</v>
      </c>
      <c r="AX1542">
        <v>0</v>
      </c>
      <c r="AY1542">
        <v>0</v>
      </c>
      <c r="AZ1542">
        <v>0</v>
      </c>
      <c r="BA1542">
        <v>0</v>
      </c>
      <c r="BB1542">
        <v>0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4.3839325012249103E-2</v>
      </c>
      <c r="BK1542">
        <v>3.0851125671624399E-3</v>
      </c>
      <c r="BL1542">
        <v>0</v>
      </c>
      <c r="BM1542">
        <v>0</v>
      </c>
      <c r="BN1542">
        <v>0</v>
      </c>
      <c r="BO1542">
        <v>0</v>
      </c>
      <c r="BP1542">
        <v>7.7231620120082705E-4</v>
      </c>
      <c r="BQ1542">
        <v>0.999227683798799</v>
      </c>
      <c r="BR1542">
        <v>0</v>
      </c>
      <c r="BS1542">
        <v>0</v>
      </c>
      <c r="BT1542">
        <v>0</v>
      </c>
      <c r="BU1542">
        <v>0</v>
      </c>
      <c r="BV1542">
        <v>0</v>
      </c>
      <c r="BW1542">
        <v>0.71489490686530999</v>
      </c>
      <c r="BX1542">
        <v>0</v>
      </c>
      <c r="BY1542">
        <v>1</v>
      </c>
      <c r="BZ1542">
        <v>0</v>
      </c>
      <c r="CA1542">
        <v>0</v>
      </c>
      <c r="CB1542">
        <v>0</v>
      </c>
      <c r="CC1542">
        <v>0</v>
      </c>
    </row>
    <row r="1543" spans="1:81" x14ac:dyDescent="0.45">
      <c r="A1543">
        <v>2</v>
      </c>
      <c r="B1543" t="s">
        <v>527</v>
      </c>
      <c r="C1543">
        <v>2028</v>
      </c>
      <c r="D1543" t="s">
        <v>88</v>
      </c>
      <c r="E1543" t="s">
        <v>302</v>
      </c>
      <c r="F1543" t="s">
        <v>85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0.48599035019972298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0.46708521222086602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0.953075562420588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0.949429897771909</v>
      </c>
      <c r="AQ1543">
        <v>3.6456646486791701E-3</v>
      </c>
      <c r="AR1543">
        <v>0</v>
      </c>
      <c r="AS1543">
        <v>0</v>
      </c>
      <c r="AT1543">
        <v>0</v>
      </c>
      <c r="AU1543">
        <v>0</v>
      </c>
      <c r="AV1543">
        <v>0</v>
      </c>
      <c r="AW1543">
        <v>0</v>
      </c>
      <c r="AX1543">
        <v>0</v>
      </c>
      <c r="AY1543">
        <v>0</v>
      </c>
      <c r="AZ1543">
        <v>0</v>
      </c>
      <c r="BA1543">
        <v>0</v>
      </c>
      <c r="BB1543">
        <v>0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4.3839325012249103E-2</v>
      </c>
      <c r="BK1543">
        <v>3.0851125671624399E-3</v>
      </c>
      <c r="BL1543">
        <v>0</v>
      </c>
      <c r="BM1543">
        <v>0</v>
      </c>
      <c r="BN1543">
        <v>0</v>
      </c>
      <c r="BO1543">
        <v>0</v>
      </c>
      <c r="BP1543">
        <v>7.7231620120082705E-4</v>
      </c>
      <c r="BQ1543">
        <v>0.999227683798799</v>
      </c>
      <c r="BR1543">
        <v>0</v>
      </c>
      <c r="BS1543">
        <v>0</v>
      </c>
      <c r="BT1543">
        <v>0</v>
      </c>
      <c r="BU1543">
        <v>0</v>
      </c>
      <c r="BV1543">
        <v>0</v>
      </c>
      <c r="BW1543">
        <v>1</v>
      </c>
      <c r="BX1543">
        <v>0</v>
      </c>
      <c r="BY1543">
        <v>1</v>
      </c>
      <c r="BZ1543">
        <v>0</v>
      </c>
      <c r="CA1543">
        <v>0</v>
      </c>
      <c r="CB1543">
        <v>0</v>
      </c>
      <c r="CC1543">
        <v>0</v>
      </c>
    </row>
    <row r="1544" spans="1:81" x14ac:dyDescent="0.45">
      <c r="A1544">
        <v>2</v>
      </c>
      <c r="B1544" t="s">
        <v>527</v>
      </c>
      <c r="C1544">
        <v>2028</v>
      </c>
      <c r="D1544" t="s">
        <v>88</v>
      </c>
      <c r="E1544" t="s">
        <v>302</v>
      </c>
      <c r="F1544" t="s">
        <v>86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0</v>
      </c>
      <c r="AT1544">
        <v>0</v>
      </c>
      <c r="AU1544">
        <v>0</v>
      </c>
      <c r="AV1544">
        <v>0</v>
      </c>
      <c r="AW1544">
        <v>0</v>
      </c>
      <c r="AX1544">
        <v>0</v>
      </c>
      <c r="AY1544">
        <v>0</v>
      </c>
      <c r="AZ1544">
        <v>0</v>
      </c>
      <c r="BA1544">
        <v>0</v>
      </c>
      <c r="BB1544">
        <v>0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0</v>
      </c>
      <c r="BK1544">
        <v>0</v>
      </c>
      <c r="BL1544">
        <v>0</v>
      </c>
      <c r="BM1544">
        <v>0</v>
      </c>
      <c r="BN1544">
        <v>0</v>
      </c>
      <c r="BO1544">
        <v>0</v>
      </c>
      <c r="BP1544">
        <v>0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0</v>
      </c>
      <c r="BX1544">
        <v>0</v>
      </c>
      <c r="BY1544">
        <v>0</v>
      </c>
      <c r="BZ1544">
        <v>0</v>
      </c>
      <c r="CA1544">
        <v>0</v>
      </c>
      <c r="CB1544">
        <v>0</v>
      </c>
      <c r="CC1544">
        <v>0</v>
      </c>
    </row>
    <row r="1545" spans="1:81" x14ac:dyDescent="0.45">
      <c r="A1545">
        <v>2</v>
      </c>
      <c r="B1545" t="s">
        <v>527</v>
      </c>
      <c r="C1545">
        <v>2028</v>
      </c>
      <c r="D1545" t="s">
        <v>88</v>
      </c>
      <c r="E1545" t="s">
        <v>302</v>
      </c>
      <c r="F1545" t="s">
        <v>87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  <c r="AS1545">
        <v>0</v>
      </c>
      <c r="AT1545">
        <v>0</v>
      </c>
      <c r="AU1545">
        <v>0</v>
      </c>
      <c r="AV1545">
        <v>0</v>
      </c>
      <c r="AW1545">
        <v>0</v>
      </c>
      <c r="AX1545">
        <v>0</v>
      </c>
      <c r="AY1545">
        <v>0</v>
      </c>
      <c r="AZ1545">
        <v>0</v>
      </c>
      <c r="BA1545">
        <v>0</v>
      </c>
      <c r="BB1545">
        <v>0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0</v>
      </c>
      <c r="BK1545">
        <v>0</v>
      </c>
      <c r="BL1545">
        <v>0</v>
      </c>
      <c r="BM1545">
        <v>0</v>
      </c>
      <c r="BN1545">
        <v>0</v>
      </c>
      <c r="BO1545">
        <v>0</v>
      </c>
      <c r="BP1545">
        <v>0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>
        <v>0</v>
      </c>
      <c r="BW1545">
        <v>0</v>
      </c>
      <c r="BX1545">
        <v>0</v>
      </c>
      <c r="BY1545">
        <v>0</v>
      </c>
      <c r="BZ1545">
        <v>0</v>
      </c>
      <c r="CA1545">
        <v>0</v>
      </c>
      <c r="CB1545">
        <v>0</v>
      </c>
      <c r="CC1545">
        <v>0</v>
      </c>
    </row>
    <row r="1546" spans="1:81" x14ac:dyDescent="0.45">
      <c r="A1546">
        <v>2</v>
      </c>
      <c r="B1546" t="s">
        <v>527</v>
      </c>
      <c r="C1546">
        <v>2028</v>
      </c>
      <c r="D1546" t="s">
        <v>89</v>
      </c>
      <c r="E1546" t="s">
        <v>302</v>
      </c>
      <c r="F1546" t="s">
        <v>84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0.60657019456788597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0.94016831408637502</v>
      </c>
      <c r="AG1546">
        <v>0</v>
      </c>
      <c r="AH1546">
        <v>0</v>
      </c>
      <c r="AI1546">
        <v>0</v>
      </c>
      <c r="AJ1546">
        <v>0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  <c r="AS1546">
        <v>0</v>
      </c>
      <c r="AT1546">
        <v>0</v>
      </c>
      <c r="AU1546">
        <v>0</v>
      </c>
      <c r="AV1546">
        <v>0</v>
      </c>
      <c r="AW1546">
        <v>1.45832240465824E-2</v>
      </c>
      <c r="AX1546">
        <v>0</v>
      </c>
      <c r="AY1546">
        <v>0</v>
      </c>
      <c r="AZ1546">
        <v>0</v>
      </c>
      <c r="BA1546">
        <v>0</v>
      </c>
      <c r="BB1546">
        <v>0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2.9978292528783E-2</v>
      </c>
      <c r="BK1546">
        <v>1.52701693382594E-2</v>
      </c>
      <c r="BL1546">
        <v>0</v>
      </c>
      <c r="BM1546">
        <v>0</v>
      </c>
      <c r="BN1546">
        <v>0</v>
      </c>
      <c r="BO1546">
        <v>0</v>
      </c>
      <c r="BP1546">
        <v>0</v>
      </c>
      <c r="BQ1546">
        <v>1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0.59097528745537997</v>
      </c>
      <c r="BX1546">
        <v>0</v>
      </c>
      <c r="BY1546">
        <v>0.46878895292051698</v>
      </c>
      <c r="BZ1546">
        <v>0</v>
      </c>
      <c r="CA1546">
        <v>0</v>
      </c>
      <c r="CB1546">
        <v>0</v>
      </c>
      <c r="CC1546">
        <v>0</v>
      </c>
    </row>
    <row r="1547" spans="1:81" x14ac:dyDescent="0.45">
      <c r="A1547">
        <v>2</v>
      </c>
      <c r="B1547" t="s">
        <v>527</v>
      </c>
      <c r="C1547">
        <v>2028</v>
      </c>
      <c r="D1547" t="s">
        <v>89</v>
      </c>
      <c r="E1547" t="s">
        <v>302</v>
      </c>
      <c r="F1547" t="s">
        <v>85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0.66840026678457098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0.27176804730180398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0.94016831408637502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0.94016831408637502</v>
      </c>
      <c r="AQ1547">
        <v>0</v>
      </c>
      <c r="AR1547">
        <v>0</v>
      </c>
      <c r="AS1547">
        <v>0</v>
      </c>
      <c r="AT1547">
        <v>0</v>
      </c>
      <c r="AU1547">
        <v>0</v>
      </c>
      <c r="AV1547">
        <v>0</v>
      </c>
      <c r="AW1547">
        <v>1.45832240465824E-2</v>
      </c>
      <c r="AX1547">
        <v>0</v>
      </c>
      <c r="AY1547">
        <v>0</v>
      </c>
      <c r="AZ1547">
        <v>0</v>
      </c>
      <c r="BA1547">
        <v>0</v>
      </c>
      <c r="BB1547">
        <v>0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2.9978292528783E-2</v>
      </c>
      <c r="BK1547">
        <v>1.52701693382594E-2</v>
      </c>
      <c r="BL1547">
        <v>0</v>
      </c>
      <c r="BM1547">
        <v>0</v>
      </c>
      <c r="BN1547">
        <v>0</v>
      </c>
      <c r="BO1547">
        <v>0</v>
      </c>
      <c r="BP1547">
        <v>0</v>
      </c>
      <c r="BQ1547">
        <v>1</v>
      </c>
      <c r="BR1547">
        <v>0</v>
      </c>
      <c r="BS1547">
        <v>0</v>
      </c>
      <c r="BT1547">
        <v>0</v>
      </c>
      <c r="BU1547">
        <v>0</v>
      </c>
      <c r="BV1547">
        <v>0</v>
      </c>
      <c r="BW1547">
        <v>1</v>
      </c>
      <c r="BX1547">
        <v>0</v>
      </c>
      <c r="BY1547">
        <v>0.59097528745537997</v>
      </c>
      <c r="BZ1547">
        <v>0.40902471254461997</v>
      </c>
      <c r="CA1547">
        <v>0</v>
      </c>
      <c r="CB1547">
        <v>0</v>
      </c>
      <c r="CC1547">
        <v>0</v>
      </c>
    </row>
    <row r="1548" spans="1:81" x14ac:dyDescent="0.45">
      <c r="A1548">
        <v>2</v>
      </c>
      <c r="B1548" t="s">
        <v>527</v>
      </c>
      <c r="C1548">
        <v>2028</v>
      </c>
      <c r="D1548" t="s">
        <v>89</v>
      </c>
      <c r="E1548" t="s">
        <v>302</v>
      </c>
      <c r="F1548" t="s">
        <v>86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0</v>
      </c>
      <c r="AJ1548">
        <v>0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  <c r="AS1548">
        <v>0</v>
      </c>
      <c r="AT1548">
        <v>0</v>
      </c>
      <c r="AU1548">
        <v>0</v>
      </c>
      <c r="AV1548">
        <v>0</v>
      </c>
      <c r="AW1548">
        <v>0</v>
      </c>
      <c r="AX1548">
        <v>0</v>
      </c>
      <c r="AY1548">
        <v>0</v>
      </c>
      <c r="AZ1548">
        <v>0</v>
      </c>
      <c r="BA1548">
        <v>0</v>
      </c>
      <c r="BB1548">
        <v>0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0</v>
      </c>
      <c r="BL1548">
        <v>0</v>
      </c>
      <c r="BM1548">
        <v>0</v>
      </c>
      <c r="BN1548">
        <v>0</v>
      </c>
      <c r="BO1548">
        <v>0</v>
      </c>
      <c r="BP1548">
        <v>0</v>
      </c>
      <c r="BQ1548">
        <v>0</v>
      </c>
      <c r="BR1548">
        <v>0</v>
      </c>
      <c r="BS1548">
        <v>0</v>
      </c>
      <c r="BT1548">
        <v>0</v>
      </c>
      <c r="BU1548">
        <v>0</v>
      </c>
      <c r="BV1548">
        <v>0</v>
      </c>
      <c r="BW1548">
        <v>0</v>
      </c>
      <c r="BX1548">
        <v>0</v>
      </c>
      <c r="BY1548">
        <v>0</v>
      </c>
      <c r="BZ1548">
        <v>0</v>
      </c>
      <c r="CA1548">
        <v>0</v>
      </c>
      <c r="CB1548">
        <v>0</v>
      </c>
      <c r="CC1548">
        <v>0</v>
      </c>
    </row>
    <row r="1549" spans="1:81" x14ac:dyDescent="0.45">
      <c r="A1549">
        <v>2</v>
      </c>
      <c r="B1549" t="s">
        <v>527</v>
      </c>
      <c r="C1549">
        <v>2028</v>
      </c>
      <c r="D1549" t="s">
        <v>89</v>
      </c>
      <c r="E1549" t="s">
        <v>302</v>
      </c>
      <c r="F1549" t="s">
        <v>87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  <c r="AS1549">
        <v>0</v>
      </c>
      <c r="AT1549">
        <v>0</v>
      </c>
      <c r="AU1549">
        <v>0</v>
      </c>
      <c r="AV1549">
        <v>0</v>
      </c>
      <c r="AW1549">
        <v>0</v>
      </c>
      <c r="AX1549">
        <v>0</v>
      </c>
      <c r="AY1549">
        <v>0</v>
      </c>
      <c r="AZ1549">
        <v>0</v>
      </c>
      <c r="BA1549">
        <v>0</v>
      </c>
      <c r="BB1549">
        <v>0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0</v>
      </c>
      <c r="BL1549">
        <v>0</v>
      </c>
      <c r="BM1549">
        <v>0</v>
      </c>
      <c r="BN1549">
        <v>0</v>
      </c>
      <c r="BO1549">
        <v>0</v>
      </c>
      <c r="BP1549">
        <v>0</v>
      </c>
      <c r="BQ1549">
        <v>0</v>
      </c>
      <c r="BR1549">
        <v>0</v>
      </c>
      <c r="BS1549">
        <v>0</v>
      </c>
      <c r="BT1549">
        <v>0</v>
      </c>
      <c r="BU1549">
        <v>0</v>
      </c>
      <c r="BV1549">
        <v>0</v>
      </c>
      <c r="BW1549">
        <v>0</v>
      </c>
      <c r="BX1549">
        <v>0</v>
      </c>
      <c r="BY1549">
        <v>0</v>
      </c>
      <c r="BZ1549">
        <v>0</v>
      </c>
      <c r="CA1549">
        <v>0</v>
      </c>
      <c r="CB1549">
        <v>0</v>
      </c>
      <c r="CC1549">
        <v>0</v>
      </c>
    </row>
    <row r="1550" spans="1:81" x14ac:dyDescent="0.45">
      <c r="A1550">
        <v>2</v>
      </c>
      <c r="B1550" t="s">
        <v>527</v>
      </c>
      <c r="C1550">
        <v>2028</v>
      </c>
      <c r="D1550" t="s">
        <v>90</v>
      </c>
      <c r="E1550" t="s">
        <v>302</v>
      </c>
      <c r="F1550" t="s">
        <v>84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0.514684515936214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0.44544461903113303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3.5979653253082597E-2</v>
      </c>
      <c r="AR1550">
        <v>0</v>
      </c>
      <c r="AS1550">
        <v>0</v>
      </c>
      <c r="AT1550">
        <v>0</v>
      </c>
      <c r="AU1550">
        <v>0</v>
      </c>
      <c r="AV1550">
        <v>0</v>
      </c>
      <c r="AW1550">
        <v>0.44594174722806601</v>
      </c>
      <c r="AX1550">
        <v>0</v>
      </c>
      <c r="AY1550">
        <v>0</v>
      </c>
      <c r="AZ1550">
        <v>0</v>
      </c>
      <c r="BA1550">
        <v>0</v>
      </c>
      <c r="BB1550">
        <v>0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2.6753190645704399E-2</v>
      </c>
      <c r="BK1550">
        <v>1.06557061735628E-2</v>
      </c>
      <c r="BL1550">
        <v>0</v>
      </c>
      <c r="BM1550">
        <v>0</v>
      </c>
      <c r="BN1550">
        <v>0</v>
      </c>
      <c r="BO1550">
        <v>0</v>
      </c>
      <c r="BP1550">
        <v>0</v>
      </c>
      <c r="BQ1550">
        <v>0.26736323796165601</v>
      </c>
      <c r="BR1550">
        <v>0</v>
      </c>
      <c r="BS1550">
        <v>0</v>
      </c>
      <c r="BT1550">
        <v>0</v>
      </c>
      <c r="BU1550">
        <v>0</v>
      </c>
      <c r="BV1550">
        <v>0</v>
      </c>
      <c r="BW1550">
        <v>1</v>
      </c>
      <c r="BX1550">
        <v>0</v>
      </c>
      <c r="BY1550">
        <v>0.73263676203834405</v>
      </c>
      <c r="BZ1550">
        <v>0</v>
      </c>
      <c r="CA1550">
        <v>0</v>
      </c>
      <c r="CB1550">
        <v>0</v>
      </c>
      <c r="CC1550">
        <v>0</v>
      </c>
    </row>
    <row r="1551" spans="1:81" x14ac:dyDescent="0.45">
      <c r="A1551">
        <v>2</v>
      </c>
      <c r="B1551" t="s">
        <v>527</v>
      </c>
      <c r="C1551">
        <v>2028</v>
      </c>
      <c r="D1551" t="s">
        <v>90</v>
      </c>
      <c r="E1551" t="s">
        <v>302</v>
      </c>
      <c r="F1551" t="s">
        <v>85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0.514684515936214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1.96484001645258E-3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0.51664935595266603</v>
      </c>
      <c r="AG1551">
        <v>0</v>
      </c>
      <c r="AH1551">
        <v>0</v>
      </c>
      <c r="AI1551">
        <v>0</v>
      </c>
      <c r="AJ1551">
        <v>0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0.48066970269958398</v>
      </c>
      <c r="AQ1551">
        <v>3.5979653253082597E-2</v>
      </c>
      <c r="AR1551">
        <v>0</v>
      </c>
      <c r="AS1551">
        <v>0</v>
      </c>
      <c r="AT1551">
        <v>0</v>
      </c>
      <c r="AU1551">
        <v>0</v>
      </c>
      <c r="AV1551">
        <v>0</v>
      </c>
      <c r="AW1551">
        <v>0.44594174722806601</v>
      </c>
      <c r="AX1551">
        <v>0</v>
      </c>
      <c r="AY1551">
        <v>0</v>
      </c>
      <c r="AZ1551">
        <v>0</v>
      </c>
      <c r="BA1551">
        <v>0</v>
      </c>
      <c r="BB1551">
        <v>0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2.6753190645704399E-2</v>
      </c>
      <c r="BK1551">
        <v>1.06557061735628E-2</v>
      </c>
      <c r="BL1551">
        <v>0</v>
      </c>
      <c r="BM1551">
        <v>0</v>
      </c>
      <c r="BN1551">
        <v>0</v>
      </c>
      <c r="BO1551">
        <v>0</v>
      </c>
      <c r="BP1551">
        <v>0</v>
      </c>
      <c r="BQ1551">
        <v>1</v>
      </c>
      <c r="BR1551">
        <v>0</v>
      </c>
      <c r="BS1551">
        <v>0</v>
      </c>
      <c r="BT1551">
        <v>0</v>
      </c>
      <c r="BU1551">
        <v>0</v>
      </c>
      <c r="BV1551">
        <v>0</v>
      </c>
      <c r="BW1551">
        <v>1</v>
      </c>
      <c r="BX1551">
        <v>0</v>
      </c>
      <c r="BY1551">
        <v>1</v>
      </c>
      <c r="BZ1551">
        <v>0</v>
      </c>
      <c r="CA1551">
        <v>0</v>
      </c>
      <c r="CB1551">
        <v>0</v>
      </c>
      <c r="CC1551">
        <v>0</v>
      </c>
    </row>
    <row r="1552" spans="1:81" x14ac:dyDescent="0.45">
      <c r="A1552">
        <v>2</v>
      </c>
      <c r="B1552" t="s">
        <v>527</v>
      </c>
      <c r="C1552">
        <v>2028</v>
      </c>
      <c r="D1552" t="s">
        <v>90</v>
      </c>
      <c r="E1552" t="s">
        <v>302</v>
      </c>
      <c r="F1552" t="s">
        <v>86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  <c r="AI1552">
        <v>0</v>
      </c>
      <c r="AJ1552">
        <v>0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  <c r="AS1552">
        <v>0</v>
      </c>
      <c r="AT1552">
        <v>0</v>
      </c>
      <c r="AU1552">
        <v>0</v>
      </c>
      <c r="AV1552">
        <v>0</v>
      </c>
      <c r="AW1552">
        <v>0</v>
      </c>
      <c r="AX1552">
        <v>0</v>
      </c>
      <c r="AY1552">
        <v>0</v>
      </c>
      <c r="AZ1552">
        <v>0</v>
      </c>
      <c r="BA1552">
        <v>0</v>
      </c>
      <c r="BB1552">
        <v>0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0</v>
      </c>
      <c r="BK1552">
        <v>0</v>
      </c>
      <c r="BL1552">
        <v>0</v>
      </c>
      <c r="BM1552">
        <v>0</v>
      </c>
      <c r="BN1552">
        <v>0</v>
      </c>
      <c r="BO1552">
        <v>0</v>
      </c>
      <c r="BP1552">
        <v>0</v>
      </c>
      <c r="BQ1552">
        <v>0</v>
      </c>
      <c r="BR1552">
        <v>0</v>
      </c>
      <c r="BS1552">
        <v>0</v>
      </c>
      <c r="BT1552">
        <v>0</v>
      </c>
      <c r="BU1552">
        <v>0</v>
      </c>
      <c r="BV1552">
        <v>0</v>
      </c>
      <c r="BW1552">
        <v>0</v>
      </c>
      <c r="BX1552">
        <v>0</v>
      </c>
      <c r="BY1552">
        <v>0</v>
      </c>
      <c r="BZ1552">
        <v>0</v>
      </c>
      <c r="CA1552">
        <v>0</v>
      </c>
      <c r="CB1552">
        <v>0</v>
      </c>
      <c r="CC1552">
        <v>0</v>
      </c>
    </row>
    <row r="1553" spans="1:81" x14ac:dyDescent="0.45">
      <c r="A1553">
        <v>2</v>
      </c>
      <c r="B1553" t="s">
        <v>527</v>
      </c>
      <c r="C1553">
        <v>2028</v>
      </c>
      <c r="D1553" t="s">
        <v>90</v>
      </c>
      <c r="E1553" t="s">
        <v>302</v>
      </c>
      <c r="F1553" t="s">
        <v>87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  <c r="AS1553">
        <v>0</v>
      </c>
      <c r="AT1553">
        <v>0</v>
      </c>
      <c r="AU1553">
        <v>0</v>
      </c>
      <c r="AV1553">
        <v>0</v>
      </c>
      <c r="AW1553">
        <v>0</v>
      </c>
      <c r="AX1553">
        <v>0</v>
      </c>
      <c r="AY1553">
        <v>0</v>
      </c>
      <c r="AZ1553">
        <v>0</v>
      </c>
      <c r="BA1553">
        <v>0</v>
      </c>
      <c r="BB1553">
        <v>0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0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0</v>
      </c>
      <c r="BQ1553">
        <v>0</v>
      </c>
      <c r="BR1553">
        <v>0</v>
      </c>
      <c r="BS1553">
        <v>0</v>
      </c>
      <c r="BT1553">
        <v>0</v>
      </c>
      <c r="BU1553">
        <v>0</v>
      </c>
      <c r="BV1553">
        <v>0</v>
      </c>
      <c r="BW1553">
        <v>0</v>
      </c>
      <c r="BX1553">
        <v>0</v>
      </c>
      <c r="BY1553">
        <v>0</v>
      </c>
      <c r="BZ1553">
        <v>0</v>
      </c>
      <c r="CA1553">
        <v>0</v>
      </c>
      <c r="CB1553">
        <v>0</v>
      </c>
      <c r="CC1553">
        <v>0</v>
      </c>
    </row>
    <row r="1554" spans="1:81" x14ac:dyDescent="0.45">
      <c r="A1554">
        <v>2</v>
      </c>
      <c r="B1554" t="s">
        <v>527</v>
      </c>
      <c r="C1554">
        <v>2028</v>
      </c>
      <c r="D1554" t="s">
        <v>91</v>
      </c>
      <c r="E1554" t="s">
        <v>302</v>
      </c>
      <c r="F1554" t="s">
        <v>84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0.46192540268636001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0.40027826831487101</v>
      </c>
      <c r="AG1554">
        <v>0</v>
      </c>
      <c r="AH1554">
        <v>0</v>
      </c>
      <c r="AI1554">
        <v>0</v>
      </c>
      <c r="AJ1554">
        <v>0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  <c r="AS1554">
        <v>0</v>
      </c>
      <c r="AT1554">
        <v>0</v>
      </c>
      <c r="AU1554">
        <v>0</v>
      </c>
      <c r="AV1554">
        <v>0</v>
      </c>
      <c r="AW1554">
        <v>0</v>
      </c>
      <c r="AX1554">
        <v>0</v>
      </c>
      <c r="AY1554">
        <v>0</v>
      </c>
      <c r="AZ1554">
        <v>0</v>
      </c>
      <c r="BA1554">
        <v>0</v>
      </c>
      <c r="BB1554">
        <v>0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0.53047573179215501</v>
      </c>
      <c r="BK1554">
        <v>7.5988655214855204E-3</v>
      </c>
      <c r="BL1554">
        <v>0</v>
      </c>
      <c r="BM1554">
        <v>0</v>
      </c>
      <c r="BN1554">
        <v>0</v>
      </c>
      <c r="BO1554">
        <v>0</v>
      </c>
      <c r="BP1554">
        <v>2.0870123615347601E-3</v>
      </c>
      <c r="BQ1554">
        <v>0.99791298763846503</v>
      </c>
      <c r="BR1554">
        <v>0</v>
      </c>
      <c r="BS1554">
        <v>0</v>
      </c>
      <c r="BT1554">
        <v>0</v>
      </c>
      <c r="BU1554">
        <v>0</v>
      </c>
      <c r="BV1554">
        <v>0</v>
      </c>
      <c r="BW1554">
        <v>0.31540643227912502</v>
      </c>
      <c r="BX1554">
        <v>0</v>
      </c>
      <c r="BY1554">
        <v>0</v>
      </c>
      <c r="BZ1554">
        <v>0</v>
      </c>
      <c r="CA1554">
        <v>0</v>
      </c>
      <c r="CB1554">
        <v>0</v>
      </c>
      <c r="CC1554">
        <v>0</v>
      </c>
    </row>
    <row r="1555" spans="1:81" x14ac:dyDescent="0.45">
      <c r="A1555">
        <v>2</v>
      </c>
      <c r="B1555" t="s">
        <v>527</v>
      </c>
      <c r="C1555">
        <v>2028</v>
      </c>
      <c r="D1555" t="s">
        <v>91</v>
      </c>
      <c r="E1555" t="s">
        <v>302</v>
      </c>
      <c r="F1555" t="s">
        <v>85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0.46192540268636001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0.40027826831487101</v>
      </c>
      <c r="AG1555">
        <v>0</v>
      </c>
      <c r="AH1555">
        <v>0</v>
      </c>
      <c r="AI1555">
        <v>6.1647134371488201E-2</v>
      </c>
      <c r="AJ1555">
        <v>0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0.46192540268636001</v>
      </c>
      <c r="AQ1555">
        <v>0</v>
      </c>
      <c r="AR1555">
        <v>0</v>
      </c>
      <c r="AS1555">
        <v>0</v>
      </c>
      <c r="AT1555">
        <v>0</v>
      </c>
      <c r="AU1555">
        <v>0</v>
      </c>
      <c r="AV1555">
        <v>0</v>
      </c>
      <c r="AW1555">
        <v>0</v>
      </c>
      <c r="AX1555">
        <v>0</v>
      </c>
      <c r="AY1555">
        <v>0</v>
      </c>
      <c r="AZ1555">
        <v>0</v>
      </c>
      <c r="BA1555">
        <v>0</v>
      </c>
      <c r="BB1555">
        <v>0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0.53047573179215501</v>
      </c>
      <c r="BK1555">
        <v>7.5988655214855204E-3</v>
      </c>
      <c r="BL1555">
        <v>0</v>
      </c>
      <c r="BM1555">
        <v>0</v>
      </c>
      <c r="BN1555">
        <v>0</v>
      </c>
      <c r="BO1555">
        <v>0</v>
      </c>
      <c r="BP1555">
        <v>2.0870123615347601E-3</v>
      </c>
      <c r="BQ1555">
        <v>0.99791298763846503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1</v>
      </c>
      <c r="BX1555">
        <v>0</v>
      </c>
      <c r="BY1555">
        <v>1</v>
      </c>
      <c r="BZ1555">
        <v>0</v>
      </c>
      <c r="CA1555">
        <v>0</v>
      </c>
      <c r="CB1555">
        <v>0</v>
      </c>
      <c r="CC1555">
        <v>0</v>
      </c>
    </row>
    <row r="1556" spans="1:81" x14ac:dyDescent="0.45">
      <c r="A1556">
        <v>2</v>
      </c>
      <c r="B1556" t="s">
        <v>527</v>
      </c>
      <c r="C1556">
        <v>2028</v>
      </c>
      <c r="D1556" t="s">
        <v>91</v>
      </c>
      <c r="E1556" t="s">
        <v>302</v>
      </c>
      <c r="F1556" t="s">
        <v>86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  <c r="AS1556">
        <v>0</v>
      </c>
      <c r="AT1556">
        <v>0</v>
      </c>
      <c r="AU1556">
        <v>0</v>
      </c>
      <c r="AV1556">
        <v>0</v>
      </c>
      <c r="AW1556">
        <v>0</v>
      </c>
      <c r="AX1556">
        <v>0</v>
      </c>
      <c r="AY1556">
        <v>0</v>
      </c>
      <c r="AZ1556">
        <v>0</v>
      </c>
      <c r="BA1556">
        <v>0</v>
      </c>
      <c r="BB1556">
        <v>0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0</v>
      </c>
      <c r="BK1556">
        <v>0</v>
      </c>
      <c r="BL1556">
        <v>0</v>
      </c>
      <c r="BM1556">
        <v>0</v>
      </c>
      <c r="BN1556">
        <v>0</v>
      </c>
      <c r="BO1556">
        <v>0</v>
      </c>
      <c r="BP1556">
        <v>0</v>
      </c>
      <c r="BQ1556">
        <v>0</v>
      </c>
      <c r="BR1556">
        <v>0</v>
      </c>
      <c r="BS1556">
        <v>0</v>
      </c>
      <c r="BT1556">
        <v>0</v>
      </c>
      <c r="BU1556">
        <v>0</v>
      </c>
      <c r="BV1556">
        <v>0</v>
      </c>
      <c r="BW1556">
        <v>0</v>
      </c>
      <c r="BX1556">
        <v>0</v>
      </c>
      <c r="BY1556">
        <v>0</v>
      </c>
      <c r="BZ1556">
        <v>0</v>
      </c>
      <c r="CA1556">
        <v>0</v>
      </c>
      <c r="CB1556">
        <v>0</v>
      </c>
      <c r="CC1556">
        <v>0</v>
      </c>
    </row>
    <row r="1557" spans="1:81" x14ac:dyDescent="0.45">
      <c r="A1557">
        <v>2</v>
      </c>
      <c r="B1557" t="s">
        <v>527</v>
      </c>
      <c r="C1557">
        <v>2028</v>
      </c>
      <c r="D1557" t="s">
        <v>91</v>
      </c>
      <c r="E1557" t="s">
        <v>302</v>
      </c>
      <c r="F1557" t="s">
        <v>87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  <c r="AS1557">
        <v>0</v>
      </c>
      <c r="AT1557">
        <v>0</v>
      </c>
      <c r="AU1557">
        <v>0</v>
      </c>
      <c r="AV1557">
        <v>0</v>
      </c>
      <c r="AW1557">
        <v>0</v>
      </c>
      <c r="AX1557">
        <v>0</v>
      </c>
      <c r="AY1557">
        <v>0</v>
      </c>
      <c r="AZ1557">
        <v>0</v>
      </c>
      <c r="BA1557">
        <v>0</v>
      </c>
      <c r="BB1557">
        <v>0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0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0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BX1557">
        <v>0</v>
      </c>
      <c r="BY1557">
        <v>0</v>
      </c>
      <c r="BZ1557">
        <v>0</v>
      </c>
      <c r="CA1557">
        <v>0</v>
      </c>
      <c r="CB1557">
        <v>0</v>
      </c>
      <c r="CC1557">
        <v>0</v>
      </c>
    </row>
    <row r="1558" spans="1:81" x14ac:dyDescent="0.45">
      <c r="A1558">
        <v>2</v>
      </c>
      <c r="B1558" t="s">
        <v>527</v>
      </c>
      <c r="C1558">
        <v>2028</v>
      </c>
      <c r="D1558" t="s">
        <v>92</v>
      </c>
      <c r="E1558" t="s">
        <v>302</v>
      </c>
      <c r="F1558" t="s">
        <v>84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0.52687445120482401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0.690859306400603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1.2663084442579501E-2</v>
      </c>
      <c r="AR1558">
        <v>0</v>
      </c>
      <c r="AS1558">
        <v>0</v>
      </c>
      <c r="AT1558">
        <v>0</v>
      </c>
      <c r="AU1558">
        <v>0</v>
      </c>
      <c r="AV1558">
        <v>0</v>
      </c>
      <c r="AW1558">
        <v>0.165988686077503</v>
      </c>
      <c r="AX1558">
        <v>0</v>
      </c>
      <c r="AY1558">
        <v>0</v>
      </c>
      <c r="AZ1558">
        <v>0</v>
      </c>
      <c r="BA1558">
        <v>0</v>
      </c>
      <c r="BB1558">
        <v>0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5.66968552579434E-2</v>
      </c>
      <c r="BK1558">
        <v>1.0814664584159001E-2</v>
      </c>
      <c r="BL1558">
        <v>0</v>
      </c>
      <c r="BM1558">
        <v>0</v>
      </c>
      <c r="BN1558">
        <v>0</v>
      </c>
      <c r="BO1558">
        <v>0</v>
      </c>
      <c r="BP1558">
        <v>3.8075700709451298E-4</v>
      </c>
      <c r="BQ1558">
        <v>0.75913234025689402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0.73100197371999598</v>
      </c>
      <c r="BX1558">
        <v>0</v>
      </c>
      <c r="BY1558">
        <v>0.65669802084061801</v>
      </c>
      <c r="BZ1558">
        <v>0</v>
      </c>
      <c r="CA1558">
        <v>0</v>
      </c>
      <c r="CB1558">
        <v>0</v>
      </c>
      <c r="CC1558">
        <v>0</v>
      </c>
    </row>
    <row r="1559" spans="1:81" x14ac:dyDescent="0.45">
      <c r="A1559">
        <v>2</v>
      </c>
      <c r="B1559" t="s">
        <v>527</v>
      </c>
      <c r="C1559">
        <v>2028</v>
      </c>
      <c r="D1559" t="s">
        <v>92</v>
      </c>
      <c r="E1559" t="s">
        <v>302</v>
      </c>
      <c r="F1559" t="s">
        <v>85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0.550916536509935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0.21558325757045901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0.76538083471260598</v>
      </c>
      <c r="AG1559">
        <v>0</v>
      </c>
      <c r="AH1559">
        <v>0</v>
      </c>
      <c r="AI1559">
        <v>1.1189593677879599E-3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0.75383670963781502</v>
      </c>
      <c r="AQ1559">
        <v>1.2663084442579501E-2</v>
      </c>
      <c r="AR1559">
        <v>0</v>
      </c>
      <c r="AS1559">
        <v>0</v>
      </c>
      <c r="AT1559">
        <v>0</v>
      </c>
      <c r="AU1559">
        <v>0</v>
      </c>
      <c r="AV1559">
        <v>0</v>
      </c>
      <c r="AW1559">
        <v>0.165988686077503</v>
      </c>
      <c r="AX1559">
        <v>0</v>
      </c>
      <c r="AY1559">
        <v>0</v>
      </c>
      <c r="AZ1559">
        <v>0</v>
      </c>
      <c r="BA1559">
        <v>0</v>
      </c>
      <c r="BB1559">
        <v>0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5.66968552579434E-2</v>
      </c>
      <c r="BK1559">
        <v>1.0814664584159001E-2</v>
      </c>
      <c r="BL1559">
        <v>0</v>
      </c>
      <c r="BM1559">
        <v>0</v>
      </c>
      <c r="BN1559">
        <v>0</v>
      </c>
      <c r="BO1559">
        <v>0</v>
      </c>
      <c r="BP1559">
        <v>3.8075700709451298E-4</v>
      </c>
      <c r="BQ1559">
        <v>0.99961924299290505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1</v>
      </c>
      <c r="BX1559">
        <v>0</v>
      </c>
      <c r="BY1559">
        <v>0.84095430138859795</v>
      </c>
      <c r="BZ1559">
        <v>0.159045698611402</v>
      </c>
      <c r="CA1559">
        <v>0</v>
      </c>
      <c r="CB1559">
        <v>0</v>
      </c>
      <c r="CC1559">
        <v>0</v>
      </c>
    </row>
    <row r="1560" spans="1:81" x14ac:dyDescent="0.45">
      <c r="A1560">
        <v>2</v>
      </c>
      <c r="B1560" t="s">
        <v>527</v>
      </c>
      <c r="C1560">
        <v>2028</v>
      </c>
      <c r="D1560" t="s">
        <v>92</v>
      </c>
      <c r="E1560" t="s">
        <v>302</v>
      </c>
      <c r="F1560" t="s">
        <v>86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0</v>
      </c>
      <c r="AJ1560">
        <v>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  <c r="AS1560">
        <v>0</v>
      </c>
      <c r="AT1560">
        <v>0</v>
      </c>
      <c r="AU1560">
        <v>0</v>
      </c>
      <c r="AV1560">
        <v>0</v>
      </c>
      <c r="AW1560">
        <v>0</v>
      </c>
      <c r="AX1560">
        <v>0</v>
      </c>
      <c r="AY1560">
        <v>0</v>
      </c>
      <c r="AZ1560">
        <v>0</v>
      </c>
      <c r="BA1560">
        <v>0</v>
      </c>
      <c r="BB1560">
        <v>0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>
        <v>0</v>
      </c>
      <c r="BQ1560">
        <v>0</v>
      </c>
      <c r="BR1560">
        <v>0</v>
      </c>
      <c r="BS1560">
        <v>0</v>
      </c>
      <c r="BT1560">
        <v>0</v>
      </c>
      <c r="BU1560">
        <v>0</v>
      </c>
      <c r="BV1560">
        <v>0</v>
      </c>
      <c r="BW1560">
        <v>0</v>
      </c>
      <c r="BX1560">
        <v>0</v>
      </c>
      <c r="BY1560">
        <v>0</v>
      </c>
      <c r="BZ1560">
        <v>0</v>
      </c>
      <c r="CA1560">
        <v>0</v>
      </c>
      <c r="CB1560">
        <v>0</v>
      </c>
      <c r="CC1560">
        <v>0</v>
      </c>
    </row>
    <row r="1561" spans="1:81" x14ac:dyDescent="0.45">
      <c r="A1561">
        <v>2</v>
      </c>
      <c r="B1561" t="s">
        <v>527</v>
      </c>
      <c r="C1561">
        <v>2028</v>
      </c>
      <c r="D1561" t="s">
        <v>92</v>
      </c>
      <c r="E1561" t="s">
        <v>302</v>
      </c>
      <c r="F1561" t="s">
        <v>87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  <c r="AS1561">
        <v>0</v>
      </c>
      <c r="AT1561">
        <v>0</v>
      </c>
      <c r="AU1561">
        <v>0</v>
      </c>
      <c r="AV1561">
        <v>0</v>
      </c>
      <c r="AW1561">
        <v>0</v>
      </c>
      <c r="AX1561">
        <v>0</v>
      </c>
      <c r="AY1561">
        <v>0</v>
      </c>
      <c r="AZ1561">
        <v>0</v>
      </c>
      <c r="BA1561">
        <v>0</v>
      </c>
      <c r="BB1561">
        <v>0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0</v>
      </c>
      <c r="BL1561">
        <v>0</v>
      </c>
      <c r="BM1561">
        <v>0</v>
      </c>
      <c r="BN1561">
        <v>0</v>
      </c>
      <c r="BO1561">
        <v>0</v>
      </c>
      <c r="BP1561">
        <v>0</v>
      </c>
      <c r="BQ1561">
        <v>0</v>
      </c>
      <c r="BR1561">
        <v>0</v>
      </c>
      <c r="BS1561">
        <v>0</v>
      </c>
      <c r="BT1561">
        <v>0</v>
      </c>
      <c r="BU1561">
        <v>0</v>
      </c>
      <c r="BV1561">
        <v>0</v>
      </c>
      <c r="BW1561">
        <v>0</v>
      </c>
      <c r="BX1561">
        <v>0</v>
      </c>
      <c r="BY1561">
        <v>0</v>
      </c>
      <c r="BZ1561">
        <v>0</v>
      </c>
      <c r="CA1561">
        <v>0</v>
      </c>
      <c r="CB1561">
        <v>0</v>
      </c>
      <c r="CC1561">
        <v>0</v>
      </c>
    </row>
    <row r="1562" spans="1:81" x14ac:dyDescent="0.45">
      <c r="A1562">
        <v>2</v>
      </c>
      <c r="B1562" t="s">
        <v>527</v>
      </c>
      <c r="C1562">
        <v>2029</v>
      </c>
      <c r="D1562" t="s">
        <v>82</v>
      </c>
      <c r="E1562" t="s">
        <v>302</v>
      </c>
      <c r="F1562" t="s">
        <v>84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  <c r="AS1562">
        <v>0</v>
      </c>
      <c r="AT1562">
        <v>0</v>
      </c>
      <c r="AU1562">
        <v>0</v>
      </c>
      <c r="AV1562">
        <v>0</v>
      </c>
      <c r="AW1562">
        <v>0.45187889469377501</v>
      </c>
      <c r="AX1562">
        <v>0</v>
      </c>
      <c r="AY1562">
        <v>0</v>
      </c>
      <c r="AZ1562">
        <v>0</v>
      </c>
      <c r="BA1562">
        <v>0</v>
      </c>
      <c r="BB1562">
        <v>0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0.53122049474413002</v>
      </c>
      <c r="BK1562">
        <v>1.6900610562094801E-2</v>
      </c>
      <c r="BL1562">
        <v>0</v>
      </c>
      <c r="BM1562">
        <v>0</v>
      </c>
      <c r="BN1562">
        <v>0</v>
      </c>
      <c r="BO1562">
        <v>0</v>
      </c>
      <c r="BP1562">
        <v>5.3188141247560898E-3</v>
      </c>
      <c r="BQ1562">
        <v>0.99468118587524401</v>
      </c>
      <c r="BR1562">
        <v>0</v>
      </c>
      <c r="BS1562">
        <v>0</v>
      </c>
      <c r="BT1562">
        <v>0</v>
      </c>
      <c r="BU1562">
        <v>0</v>
      </c>
      <c r="BV1562">
        <v>0</v>
      </c>
      <c r="BW1562">
        <v>0</v>
      </c>
      <c r="BX1562">
        <v>0</v>
      </c>
      <c r="BY1562">
        <v>0</v>
      </c>
      <c r="BZ1562">
        <v>0</v>
      </c>
      <c r="CA1562">
        <v>0</v>
      </c>
      <c r="CB1562">
        <v>0</v>
      </c>
      <c r="CC1562">
        <v>0</v>
      </c>
    </row>
    <row r="1563" spans="1:81" x14ac:dyDescent="0.45">
      <c r="A1563">
        <v>2</v>
      </c>
      <c r="B1563" t="s">
        <v>527</v>
      </c>
      <c r="C1563">
        <v>2029</v>
      </c>
      <c r="D1563" t="s">
        <v>82</v>
      </c>
      <c r="E1563" t="s">
        <v>302</v>
      </c>
      <c r="F1563" t="s">
        <v>85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>
        <v>0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  <c r="AS1563">
        <v>0</v>
      </c>
      <c r="AT1563">
        <v>0</v>
      </c>
      <c r="AU1563">
        <v>0</v>
      </c>
      <c r="AV1563">
        <v>0</v>
      </c>
      <c r="AW1563">
        <v>0.45187889469377501</v>
      </c>
      <c r="AX1563">
        <v>0</v>
      </c>
      <c r="AY1563">
        <v>0</v>
      </c>
      <c r="AZ1563">
        <v>0</v>
      </c>
      <c r="BA1563">
        <v>0</v>
      </c>
      <c r="BB1563">
        <v>0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0.53122049474413002</v>
      </c>
      <c r="BK1563">
        <v>1.6900610562094801E-2</v>
      </c>
      <c r="BL1563">
        <v>0</v>
      </c>
      <c r="BM1563">
        <v>0</v>
      </c>
      <c r="BN1563">
        <v>0</v>
      </c>
      <c r="BO1563">
        <v>0</v>
      </c>
      <c r="BP1563">
        <v>5.3188141247560898E-3</v>
      </c>
      <c r="BQ1563">
        <v>0.99468118587524401</v>
      </c>
      <c r="BR1563">
        <v>0</v>
      </c>
      <c r="BS1563">
        <v>0</v>
      </c>
      <c r="BT1563">
        <v>0</v>
      </c>
      <c r="BU1563">
        <v>0</v>
      </c>
      <c r="BV1563">
        <v>0</v>
      </c>
      <c r="BW1563">
        <v>1</v>
      </c>
      <c r="BX1563">
        <v>0</v>
      </c>
      <c r="BY1563">
        <v>1</v>
      </c>
      <c r="BZ1563">
        <v>0</v>
      </c>
      <c r="CA1563">
        <v>0</v>
      </c>
      <c r="CB1563">
        <v>0</v>
      </c>
      <c r="CC1563">
        <v>0</v>
      </c>
    </row>
    <row r="1564" spans="1:81" x14ac:dyDescent="0.45">
      <c r="A1564">
        <v>2</v>
      </c>
      <c r="B1564" t="s">
        <v>527</v>
      </c>
      <c r="C1564">
        <v>2029</v>
      </c>
      <c r="D1564" t="s">
        <v>82</v>
      </c>
      <c r="E1564" t="s">
        <v>302</v>
      </c>
      <c r="F1564" t="s">
        <v>86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0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  <c r="AS1564">
        <v>0</v>
      </c>
      <c r="AT1564">
        <v>0</v>
      </c>
      <c r="AU1564">
        <v>0</v>
      </c>
      <c r="AV1564">
        <v>0</v>
      </c>
      <c r="AW1564">
        <v>0</v>
      </c>
      <c r="AX1564">
        <v>0</v>
      </c>
      <c r="AY1564">
        <v>0</v>
      </c>
      <c r="AZ1564">
        <v>0</v>
      </c>
      <c r="BA1564">
        <v>0</v>
      </c>
      <c r="BB1564">
        <v>0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0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0</v>
      </c>
      <c r="BQ1564">
        <v>0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0</v>
      </c>
      <c r="BX1564">
        <v>0</v>
      </c>
      <c r="BY1564">
        <v>0</v>
      </c>
      <c r="BZ1564">
        <v>0</v>
      </c>
      <c r="CA1564">
        <v>0</v>
      </c>
      <c r="CB1564">
        <v>0</v>
      </c>
      <c r="CC1564">
        <v>0</v>
      </c>
    </row>
    <row r="1565" spans="1:81" x14ac:dyDescent="0.45">
      <c r="A1565">
        <v>2</v>
      </c>
      <c r="B1565" t="s">
        <v>527</v>
      </c>
      <c r="C1565">
        <v>2029</v>
      </c>
      <c r="D1565" t="s">
        <v>82</v>
      </c>
      <c r="E1565" t="s">
        <v>302</v>
      </c>
      <c r="F1565" t="s">
        <v>87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  <c r="AS1565">
        <v>0</v>
      </c>
      <c r="AT1565">
        <v>0</v>
      </c>
      <c r="AU1565">
        <v>0</v>
      </c>
      <c r="AV1565">
        <v>0</v>
      </c>
      <c r="AW1565">
        <v>0</v>
      </c>
      <c r="AX1565">
        <v>0</v>
      </c>
      <c r="AY1565">
        <v>0</v>
      </c>
      <c r="AZ1565">
        <v>0</v>
      </c>
      <c r="BA1565">
        <v>0</v>
      </c>
      <c r="BB1565">
        <v>0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0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0</v>
      </c>
      <c r="BQ1565">
        <v>0</v>
      </c>
      <c r="BR1565">
        <v>0</v>
      </c>
      <c r="BS1565">
        <v>0</v>
      </c>
      <c r="BT1565">
        <v>0</v>
      </c>
      <c r="BU1565">
        <v>0</v>
      </c>
      <c r="BV1565">
        <v>0</v>
      </c>
      <c r="BW1565">
        <v>0</v>
      </c>
      <c r="BX1565">
        <v>0</v>
      </c>
      <c r="BY1565">
        <v>0</v>
      </c>
      <c r="BZ1565">
        <v>0</v>
      </c>
      <c r="CA1565">
        <v>0</v>
      </c>
      <c r="CB1565">
        <v>0</v>
      </c>
      <c r="CC1565">
        <v>0</v>
      </c>
    </row>
    <row r="1566" spans="1:81" x14ac:dyDescent="0.45">
      <c r="A1566">
        <v>2</v>
      </c>
      <c r="B1566" t="s">
        <v>527</v>
      </c>
      <c r="C1566">
        <v>2029</v>
      </c>
      <c r="D1566" t="s">
        <v>88</v>
      </c>
      <c r="E1566" t="s">
        <v>302</v>
      </c>
      <c r="F1566" t="s">
        <v>84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0.47426559038983201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0.72791378723898503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3.6419747965388801E-3</v>
      </c>
      <c r="AR1566">
        <v>0</v>
      </c>
      <c r="AS1566">
        <v>0</v>
      </c>
      <c r="AT1566">
        <v>0</v>
      </c>
      <c r="AU1566">
        <v>0</v>
      </c>
      <c r="AV1566">
        <v>0</v>
      </c>
      <c r="AW1566">
        <v>0</v>
      </c>
      <c r="AX1566">
        <v>0</v>
      </c>
      <c r="AY1566">
        <v>0</v>
      </c>
      <c r="AZ1566">
        <v>0</v>
      </c>
      <c r="BA1566">
        <v>0</v>
      </c>
      <c r="BB1566">
        <v>0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5.4654510158537901E-2</v>
      </c>
      <c r="BK1566">
        <v>3.9862617078289999E-3</v>
      </c>
      <c r="BL1566">
        <v>0</v>
      </c>
      <c r="BM1566">
        <v>0</v>
      </c>
      <c r="BN1566">
        <v>0</v>
      </c>
      <c r="BO1566">
        <v>0</v>
      </c>
      <c r="BP1566">
        <v>1.00382448833987E-3</v>
      </c>
      <c r="BQ1566">
        <v>0.99899617551165998</v>
      </c>
      <c r="BR1566">
        <v>0</v>
      </c>
      <c r="BS1566">
        <v>0</v>
      </c>
      <c r="BT1566">
        <v>0</v>
      </c>
      <c r="BU1566">
        <v>0</v>
      </c>
      <c r="BV1566">
        <v>0</v>
      </c>
      <c r="BW1566">
        <v>0.71488895710102096</v>
      </c>
      <c r="BX1566">
        <v>0</v>
      </c>
      <c r="BY1566">
        <v>1</v>
      </c>
      <c r="BZ1566">
        <v>0</v>
      </c>
      <c r="CA1566">
        <v>0</v>
      </c>
      <c r="CB1566">
        <v>0</v>
      </c>
      <c r="CC1566">
        <v>0</v>
      </c>
    </row>
    <row r="1567" spans="1:81" x14ac:dyDescent="0.45">
      <c r="A1567">
        <v>2</v>
      </c>
      <c r="B1567" t="s">
        <v>527</v>
      </c>
      <c r="C1567">
        <v>2029</v>
      </c>
      <c r="D1567" t="s">
        <v>88</v>
      </c>
      <c r="E1567" t="s">
        <v>302</v>
      </c>
      <c r="F1567" t="s">
        <v>85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0.47426559038983201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0.46709363774380103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0.94135922813363304</v>
      </c>
      <c r="AG1567">
        <v>0</v>
      </c>
      <c r="AH1567">
        <v>0</v>
      </c>
      <c r="AI1567">
        <v>0</v>
      </c>
      <c r="AJ1567">
        <v>0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0.93771725333709399</v>
      </c>
      <c r="AQ1567">
        <v>3.6419747965388801E-3</v>
      </c>
      <c r="AR1567">
        <v>0</v>
      </c>
      <c r="AS1567">
        <v>0</v>
      </c>
      <c r="AT1567">
        <v>0</v>
      </c>
      <c r="AU1567">
        <v>0</v>
      </c>
      <c r="AV1567">
        <v>0</v>
      </c>
      <c r="AW1567">
        <v>0</v>
      </c>
      <c r="AX1567">
        <v>0</v>
      </c>
      <c r="AY1567">
        <v>0</v>
      </c>
      <c r="AZ1567">
        <v>0</v>
      </c>
      <c r="BA1567">
        <v>0</v>
      </c>
      <c r="BB1567">
        <v>0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5.4654510158537901E-2</v>
      </c>
      <c r="BK1567">
        <v>3.9862617078289999E-3</v>
      </c>
      <c r="BL1567">
        <v>0</v>
      </c>
      <c r="BM1567">
        <v>0</v>
      </c>
      <c r="BN1567">
        <v>0</v>
      </c>
      <c r="BO1567">
        <v>0</v>
      </c>
      <c r="BP1567">
        <v>1.00382448833987E-3</v>
      </c>
      <c r="BQ1567">
        <v>0.99899617551165998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1</v>
      </c>
      <c r="BX1567">
        <v>0</v>
      </c>
      <c r="BY1567">
        <v>1</v>
      </c>
      <c r="BZ1567">
        <v>0</v>
      </c>
      <c r="CA1567">
        <v>0</v>
      </c>
      <c r="CB1567">
        <v>0</v>
      </c>
      <c r="CC1567">
        <v>0</v>
      </c>
    </row>
    <row r="1568" spans="1:81" x14ac:dyDescent="0.45">
      <c r="A1568">
        <v>2</v>
      </c>
      <c r="B1568" t="s">
        <v>527</v>
      </c>
      <c r="C1568">
        <v>2029</v>
      </c>
      <c r="D1568" t="s">
        <v>88</v>
      </c>
      <c r="E1568" t="s">
        <v>302</v>
      </c>
      <c r="F1568" t="s">
        <v>86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0</v>
      </c>
      <c r="AW1568">
        <v>0</v>
      </c>
      <c r="AX1568">
        <v>0</v>
      </c>
      <c r="AY1568">
        <v>0</v>
      </c>
      <c r="AZ1568">
        <v>0</v>
      </c>
      <c r="BA1568">
        <v>0</v>
      </c>
      <c r="BB1568">
        <v>0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0</v>
      </c>
      <c r="BK1568">
        <v>0</v>
      </c>
      <c r="BL1568">
        <v>0</v>
      </c>
      <c r="BM1568">
        <v>0</v>
      </c>
      <c r="BN1568">
        <v>0</v>
      </c>
      <c r="BO1568">
        <v>0</v>
      </c>
      <c r="BP1568">
        <v>0</v>
      </c>
      <c r="BQ1568">
        <v>0</v>
      </c>
      <c r="BR1568">
        <v>0</v>
      </c>
      <c r="BS1568">
        <v>0</v>
      </c>
      <c r="BT1568">
        <v>0</v>
      </c>
      <c r="BU1568">
        <v>0</v>
      </c>
      <c r="BV1568">
        <v>0</v>
      </c>
      <c r="BW1568">
        <v>0</v>
      </c>
      <c r="BX1568">
        <v>0</v>
      </c>
      <c r="BY1568">
        <v>0</v>
      </c>
      <c r="BZ1568">
        <v>0</v>
      </c>
      <c r="CA1568">
        <v>0</v>
      </c>
      <c r="CB1568">
        <v>0</v>
      </c>
      <c r="CC1568">
        <v>0</v>
      </c>
    </row>
    <row r="1569" spans="1:81" x14ac:dyDescent="0.45">
      <c r="A1569">
        <v>2</v>
      </c>
      <c r="B1569" t="s">
        <v>527</v>
      </c>
      <c r="C1569">
        <v>2029</v>
      </c>
      <c r="D1569" t="s">
        <v>88</v>
      </c>
      <c r="E1569" t="s">
        <v>302</v>
      </c>
      <c r="F1569" t="s">
        <v>87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0</v>
      </c>
      <c r="AW1569">
        <v>0</v>
      </c>
      <c r="AX1569">
        <v>0</v>
      </c>
      <c r="AY1569">
        <v>0</v>
      </c>
      <c r="AZ1569">
        <v>0</v>
      </c>
      <c r="BA1569">
        <v>0</v>
      </c>
      <c r="BB1569">
        <v>0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0</v>
      </c>
      <c r="BK1569">
        <v>0</v>
      </c>
      <c r="BL1569">
        <v>0</v>
      </c>
      <c r="BM1569">
        <v>0</v>
      </c>
      <c r="BN1569">
        <v>0</v>
      </c>
      <c r="BO1569">
        <v>0</v>
      </c>
      <c r="BP1569">
        <v>0</v>
      </c>
      <c r="BQ1569">
        <v>0</v>
      </c>
      <c r="BR1569">
        <v>0</v>
      </c>
      <c r="BS1569">
        <v>0</v>
      </c>
      <c r="BT1569">
        <v>0</v>
      </c>
      <c r="BU1569">
        <v>0</v>
      </c>
      <c r="BV1569">
        <v>0</v>
      </c>
      <c r="BW1569">
        <v>0</v>
      </c>
      <c r="BX1569">
        <v>0</v>
      </c>
      <c r="BY1569">
        <v>0</v>
      </c>
      <c r="BZ1569">
        <v>0</v>
      </c>
      <c r="CA1569">
        <v>0</v>
      </c>
      <c r="CB1569">
        <v>0</v>
      </c>
      <c r="CC1569">
        <v>0</v>
      </c>
    </row>
    <row r="1570" spans="1:81" x14ac:dyDescent="0.45">
      <c r="A1570">
        <v>2</v>
      </c>
      <c r="B1570" t="s">
        <v>527</v>
      </c>
      <c r="C1570">
        <v>2029</v>
      </c>
      <c r="D1570" t="s">
        <v>89</v>
      </c>
      <c r="E1570" t="s">
        <v>302</v>
      </c>
      <c r="F1570" t="s">
        <v>84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0.59804594402365796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0.65959995507917302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  <c r="AS1570">
        <v>0</v>
      </c>
      <c r="AT1570">
        <v>0</v>
      </c>
      <c r="AU1570">
        <v>0</v>
      </c>
      <c r="AV1570">
        <v>0</v>
      </c>
      <c r="AW1570">
        <v>0.28512496724523001</v>
      </c>
      <c r="AX1570">
        <v>0</v>
      </c>
      <c r="AY1570">
        <v>0</v>
      </c>
      <c r="AZ1570">
        <v>0</v>
      </c>
      <c r="BA1570">
        <v>0</v>
      </c>
      <c r="BB1570">
        <v>0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3.5405098513869297E-2</v>
      </c>
      <c r="BK1570">
        <v>1.9869979161727499E-2</v>
      </c>
      <c r="BL1570">
        <v>0</v>
      </c>
      <c r="BM1570">
        <v>0</v>
      </c>
      <c r="BN1570">
        <v>0</v>
      </c>
      <c r="BO1570">
        <v>0</v>
      </c>
      <c r="BP1570">
        <v>0</v>
      </c>
      <c r="BQ1570">
        <v>1</v>
      </c>
      <c r="BR1570">
        <v>0</v>
      </c>
      <c r="BS1570">
        <v>0</v>
      </c>
      <c r="BT1570">
        <v>0</v>
      </c>
      <c r="BU1570">
        <v>0</v>
      </c>
      <c r="BV1570">
        <v>0</v>
      </c>
      <c r="BW1570">
        <v>0.59097840056899698</v>
      </c>
      <c r="BX1570">
        <v>0</v>
      </c>
      <c r="BY1570">
        <v>0.468783768607829</v>
      </c>
      <c r="BZ1570">
        <v>0</v>
      </c>
      <c r="CA1570">
        <v>0</v>
      </c>
      <c r="CB1570">
        <v>0</v>
      </c>
      <c r="CC1570">
        <v>0</v>
      </c>
    </row>
    <row r="1571" spans="1:81" x14ac:dyDescent="0.45">
      <c r="A1571">
        <v>2</v>
      </c>
      <c r="B1571" t="s">
        <v>527</v>
      </c>
      <c r="C1571">
        <v>2029</v>
      </c>
      <c r="D1571" t="s">
        <v>89</v>
      </c>
      <c r="E1571" t="s">
        <v>302</v>
      </c>
      <c r="F1571" t="s">
        <v>85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0.658644139703772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9.5581537540085596E-4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0.65959995507917302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0.65959995507917302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0</v>
      </c>
      <c r="AW1571">
        <v>0.28512496724523001</v>
      </c>
      <c r="AX1571">
        <v>0</v>
      </c>
      <c r="AY1571">
        <v>0</v>
      </c>
      <c r="AZ1571">
        <v>0</v>
      </c>
      <c r="BA1571">
        <v>0</v>
      </c>
      <c r="BB1571">
        <v>0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3.5405098513869297E-2</v>
      </c>
      <c r="BK1571">
        <v>1.9869979161727499E-2</v>
      </c>
      <c r="BL1571">
        <v>0</v>
      </c>
      <c r="BM1571">
        <v>0</v>
      </c>
      <c r="BN1571">
        <v>0</v>
      </c>
      <c r="BO1571">
        <v>0</v>
      </c>
      <c r="BP1571">
        <v>0</v>
      </c>
      <c r="BQ1571">
        <v>1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1</v>
      </c>
      <c r="BX1571">
        <v>0</v>
      </c>
      <c r="BY1571">
        <v>0.59097840056899698</v>
      </c>
      <c r="BZ1571">
        <v>0.40902159943100302</v>
      </c>
      <c r="CA1571">
        <v>0</v>
      </c>
      <c r="CB1571">
        <v>0</v>
      </c>
      <c r="CC1571">
        <v>0</v>
      </c>
    </row>
    <row r="1572" spans="1:81" x14ac:dyDescent="0.45">
      <c r="A1572">
        <v>2</v>
      </c>
      <c r="B1572" t="s">
        <v>527</v>
      </c>
      <c r="C1572">
        <v>2029</v>
      </c>
      <c r="D1572" t="s">
        <v>89</v>
      </c>
      <c r="E1572" t="s">
        <v>302</v>
      </c>
      <c r="F1572" t="s">
        <v>86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0</v>
      </c>
      <c r="AW1572">
        <v>0</v>
      </c>
      <c r="AX1572">
        <v>0</v>
      </c>
      <c r="AY1572">
        <v>0</v>
      </c>
      <c r="AZ1572">
        <v>0</v>
      </c>
      <c r="BA1572">
        <v>0</v>
      </c>
      <c r="BB1572">
        <v>0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0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0</v>
      </c>
      <c r="BX1572">
        <v>0</v>
      </c>
      <c r="BY1572">
        <v>0</v>
      </c>
      <c r="BZ1572">
        <v>0</v>
      </c>
      <c r="CA1572">
        <v>0</v>
      </c>
      <c r="CB1572">
        <v>0</v>
      </c>
      <c r="CC1572">
        <v>0</v>
      </c>
    </row>
    <row r="1573" spans="1:81" x14ac:dyDescent="0.45">
      <c r="A1573">
        <v>2</v>
      </c>
      <c r="B1573" t="s">
        <v>527</v>
      </c>
      <c r="C1573">
        <v>2029</v>
      </c>
      <c r="D1573" t="s">
        <v>89</v>
      </c>
      <c r="E1573" t="s">
        <v>302</v>
      </c>
      <c r="F1573" t="s">
        <v>87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  <c r="AS1573">
        <v>0</v>
      </c>
      <c r="AT1573">
        <v>0</v>
      </c>
      <c r="AU1573">
        <v>0</v>
      </c>
      <c r="AV1573">
        <v>0</v>
      </c>
      <c r="AW1573">
        <v>0</v>
      </c>
      <c r="AX1573">
        <v>0</v>
      </c>
      <c r="AY1573">
        <v>0</v>
      </c>
      <c r="AZ1573">
        <v>0</v>
      </c>
      <c r="BA1573">
        <v>0</v>
      </c>
      <c r="BB1573">
        <v>0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0</v>
      </c>
      <c r="BL1573">
        <v>0</v>
      </c>
      <c r="BM1573">
        <v>0</v>
      </c>
      <c r="BN1573">
        <v>0</v>
      </c>
      <c r="BO1573">
        <v>0</v>
      </c>
      <c r="BP1573">
        <v>0</v>
      </c>
      <c r="BQ1573">
        <v>0</v>
      </c>
      <c r="BR1573">
        <v>0</v>
      </c>
      <c r="BS1573">
        <v>0</v>
      </c>
      <c r="BT1573">
        <v>0</v>
      </c>
      <c r="BU1573">
        <v>0</v>
      </c>
      <c r="BV1573">
        <v>0</v>
      </c>
      <c r="BW1573">
        <v>0</v>
      </c>
      <c r="BX1573">
        <v>0</v>
      </c>
      <c r="BY1573">
        <v>0</v>
      </c>
      <c r="BZ1573">
        <v>0</v>
      </c>
      <c r="CA1573">
        <v>0</v>
      </c>
      <c r="CB1573">
        <v>0</v>
      </c>
      <c r="CC1573">
        <v>0</v>
      </c>
    </row>
    <row r="1574" spans="1:81" x14ac:dyDescent="0.45">
      <c r="A1574">
        <v>2</v>
      </c>
      <c r="B1574" t="s">
        <v>527</v>
      </c>
      <c r="C1574">
        <v>2029</v>
      </c>
      <c r="D1574" t="s">
        <v>90</v>
      </c>
      <c r="E1574" t="s">
        <v>302</v>
      </c>
      <c r="F1574" t="s">
        <v>84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0.50536394729762901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0.43893909429254702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3.5976433514545797E-2</v>
      </c>
      <c r="AR1574">
        <v>0</v>
      </c>
      <c r="AS1574">
        <v>0</v>
      </c>
      <c r="AT1574">
        <v>0</v>
      </c>
      <c r="AU1574">
        <v>0</v>
      </c>
      <c r="AV1574">
        <v>0</v>
      </c>
      <c r="AW1574">
        <v>0.44596292387599501</v>
      </c>
      <c r="AX1574">
        <v>0</v>
      </c>
      <c r="AY1574">
        <v>0</v>
      </c>
      <c r="AZ1574">
        <v>0</v>
      </c>
      <c r="BA1574">
        <v>0</v>
      </c>
      <c r="BB1574">
        <v>0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3.3440050609411798E-2</v>
      </c>
      <c r="BK1574">
        <v>1.3305663701640999E-2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0.26735781622753002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1</v>
      </c>
      <c r="BX1574">
        <v>0</v>
      </c>
      <c r="BY1574">
        <v>0.73264218377247003</v>
      </c>
      <c r="BZ1574">
        <v>0</v>
      </c>
      <c r="CA1574">
        <v>0</v>
      </c>
      <c r="CB1574">
        <v>0</v>
      </c>
      <c r="CC1574">
        <v>0</v>
      </c>
    </row>
    <row r="1575" spans="1:81" x14ac:dyDescent="0.45">
      <c r="A1575">
        <v>2</v>
      </c>
      <c r="B1575" t="s">
        <v>527</v>
      </c>
      <c r="C1575">
        <v>2029</v>
      </c>
      <c r="D1575" t="s">
        <v>90</v>
      </c>
      <c r="E1575" t="s">
        <v>302</v>
      </c>
      <c r="F1575" t="s">
        <v>85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0.50536394729762901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1.9274145153232399E-3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0.50729136181295198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0.47131492829840599</v>
      </c>
      <c r="AQ1575">
        <v>3.5976433514545797E-2</v>
      </c>
      <c r="AR1575">
        <v>0</v>
      </c>
      <c r="AS1575">
        <v>0</v>
      </c>
      <c r="AT1575">
        <v>0</v>
      </c>
      <c r="AU1575">
        <v>0</v>
      </c>
      <c r="AV1575">
        <v>0</v>
      </c>
      <c r="AW1575">
        <v>0.44596292387599501</v>
      </c>
      <c r="AX1575">
        <v>0</v>
      </c>
      <c r="AY1575">
        <v>0</v>
      </c>
      <c r="AZ1575">
        <v>0</v>
      </c>
      <c r="BA1575">
        <v>0</v>
      </c>
      <c r="BB1575">
        <v>0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3.3440050609411798E-2</v>
      </c>
      <c r="BK1575">
        <v>1.3305663701640999E-2</v>
      </c>
      <c r="BL1575">
        <v>0</v>
      </c>
      <c r="BM1575">
        <v>0</v>
      </c>
      <c r="BN1575">
        <v>0</v>
      </c>
      <c r="BO1575">
        <v>0</v>
      </c>
      <c r="BP1575">
        <v>0</v>
      </c>
      <c r="BQ1575">
        <v>1</v>
      </c>
      <c r="BR1575">
        <v>0</v>
      </c>
      <c r="BS1575">
        <v>0</v>
      </c>
      <c r="BT1575">
        <v>0</v>
      </c>
      <c r="BU1575">
        <v>0</v>
      </c>
      <c r="BV1575">
        <v>0</v>
      </c>
      <c r="BW1575">
        <v>1</v>
      </c>
      <c r="BX1575">
        <v>0</v>
      </c>
      <c r="BY1575">
        <v>1</v>
      </c>
      <c r="BZ1575">
        <v>0</v>
      </c>
      <c r="CA1575">
        <v>0</v>
      </c>
      <c r="CB1575">
        <v>0</v>
      </c>
      <c r="CC1575">
        <v>0</v>
      </c>
    </row>
    <row r="1576" spans="1:81" x14ac:dyDescent="0.45">
      <c r="A1576">
        <v>2</v>
      </c>
      <c r="B1576" t="s">
        <v>527</v>
      </c>
      <c r="C1576">
        <v>2029</v>
      </c>
      <c r="D1576" t="s">
        <v>90</v>
      </c>
      <c r="E1576" t="s">
        <v>302</v>
      </c>
      <c r="F1576" t="s">
        <v>86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0</v>
      </c>
      <c r="AT1576">
        <v>0</v>
      </c>
      <c r="AU1576">
        <v>0</v>
      </c>
      <c r="AV1576">
        <v>0</v>
      </c>
      <c r="AW1576">
        <v>0</v>
      </c>
      <c r="AX1576">
        <v>0</v>
      </c>
      <c r="AY1576">
        <v>0</v>
      </c>
      <c r="AZ1576">
        <v>0</v>
      </c>
      <c r="BA1576">
        <v>0</v>
      </c>
      <c r="BB1576">
        <v>0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0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>
        <v>0</v>
      </c>
      <c r="BQ1576">
        <v>0</v>
      </c>
      <c r="BR1576">
        <v>0</v>
      </c>
      <c r="BS1576">
        <v>0</v>
      </c>
      <c r="BT1576">
        <v>0</v>
      </c>
      <c r="BU1576">
        <v>0</v>
      </c>
      <c r="BV1576">
        <v>0</v>
      </c>
      <c r="BW1576">
        <v>0</v>
      </c>
      <c r="BX1576">
        <v>0</v>
      </c>
      <c r="BY1576">
        <v>0</v>
      </c>
      <c r="BZ1576">
        <v>0</v>
      </c>
      <c r="CA1576">
        <v>0</v>
      </c>
      <c r="CB1576">
        <v>0</v>
      </c>
      <c r="CC1576">
        <v>0</v>
      </c>
    </row>
    <row r="1577" spans="1:81" x14ac:dyDescent="0.45">
      <c r="A1577">
        <v>2</v>
      </c>
      <c r="B1577" t="s">
        <v>527</v>
      </c>
      <c r="C1577">
        <v>2029</v>
      </c>
      <c r="D1577" t="s">
        <v>90</v>
      </c>
      <c r="E1577" t="s">
        <v>302</v>
      </c>
      <c r="F1577" t="s">
        <v>87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>
        <v>0</v>
      </c>
      <c r="AT1577">
        <v>0</v>
      </c>
      <c r="AU1577">
        <v>0</v>
      </c>
      <c r="AV1577">
        <v>0</v>
      </c>
      <c r="AW1577">
        <v>0</v>
      </c>
      <c r="AX1577">
        <v>0</v>
      </c>
      <c r="AY1577">
        <v>0</v>
      </c>
      <c r="AZ1577">
        <v>0</v>
      </c>
      <c r="BA1577">
        <v>0</v>
      </c>
      <c r="BB1577">
        <v>0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0</v>
      </c>
      <c r="BK1577">
        <v>0</v>
      </c>
      <c r="BL1577">
        <v>0</v>
      </c>
      <c r="BM1577">
        <v>0</v>
      </c>
      <c r="BN1577">
        <v>0</v>
      </c>
      <c r="BO1577">
        <v>0</v>
      </c>
      <c r="BP1577">
        <v>0</v>
      </c>
      <c r="BQ1577">
        <v>0</v>
      </c>
      <c r="BR1577">
        <v>0</v>
      </c>
      <c r="BS1577">
        <v>0</v>
      </c>
      <c r="BT1577">
        <v>0</v>
      </c>
      <c r="BU1577">
        <v>0</v>
      </c>
      <c r="BV1577">
        <v>0</v>
      </c>
      <c r="BW1577">
        <v>0</v>
      </c>
      <c r="BX1577">
        <v>0</v>
      </c>
      <c r="BY1577">
        <v>0</v>
      </c>
      <c r="BZ1577">
        <v>0</v>
      </c>
      <c r="CA1577">
        <v>0</v>
      </c>
      <c r="CB1577">
        <v>0</v>
      </c>
      <c r="CC1577">
        <v>0</v>
      </c>
    </row>
    <row r="1578" spans="1:81" x14ac:dyDescent="0.45">
      <c r="A1578">
        <v>2</v>
      </c>
      <c r="B1578" t="s">
        <v>527</v>
      </c>
      <c r="C1578">
        <v>2029</v>
      </c>
      <c r="D1578" t="s">
        <v>91</v>
      </c>
      <c r="E1578" t="s">
        <v>302</v>
      </c>
      <c r="F1578" t="s">
        <v>84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0.44613163663583399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0.39998930652836401</v>
      </c>
      <c r="AG1578">
        <v>0</v>
      </c>
      <c r="AH1578">
        <v>0</v>
      </c>
      <c r="AI1578">
        <v>0</v>
      </c>
      <c r="AJ1578">
        <v>0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0</v>
      </c>
      <c r="AT1578">
        <v>0</v>
      </c>
      <c r="AU1578">
        <v>0</v>
      </c>
      <c r="AV1578">
        <v>0</v>
      </c>
      <c r="AW1578">
        <v>0</v>
      </c>
      <c r="AX1578">
        <v>0</v>
      </c>
      <c r="AY1578">
        <v>0</v>
      </c>
      <c r="AZ1578">
        <v>0</v>
      </c>
      <c r="BA1578">
        <v>0</v>
      </c>
      <c r="BB1578">
        <v>0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0.54611559642838003</v>
      </c>
      <c r="BK1578">
        <v>7.7527669357857001E-3</v>
      </c>
      <c r="BL1578">
        <v>0</v>
      </c>
      <c r="BM1578">
        <v>0</v>
      </c>
      <c r="BN1578">
        <v>0</v>
      </c>
      <c r="BO1578">
        <v>0</v>
      </c>
      <c r="BP1578">
        <v>2.08522696893546E-3</v>
      </c>
      <c r="BQ1578">
        <v>0.99791477303106502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0.31535047853285603</v>
      </c>
      <c r="BX1578">
        <v>0</v>
      </c>
      <c r="BY1578">
        <v>0</v>
      </c>
      <c r="BZ1578">
        <v>0</v>
      </c>
      <c r="CA1578">
        <v>0</v>
      </c>
      <c r="CB1578">
        <v>0</v>
      </c>
      <c r="CC1578">
        <v>0</v>
      </c>
    </row>
    <row r="1579" spans="1:81" x14ac:dyDescent="0.45">
      <c r="A1579">
        <v>2</v>
      </c>
      <c r="B1579" t="s">
        <v>527</v>
      </c>
      <c r="C1579">
        <v>2029</v>
      </c>
      <c r="D1579" t="s">
        <v>91</v>
      </c>
      <c r="E1579" t="s">
        <v>302</v>
      </c>
      <c r="F1579" t="s">
        <v>85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0.44613163663583399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0.39998930652836401</v>
      </c>
      <c r="AG1579">
        <v>0</v>
      </c>
      <c r="AH1579">
        <v>0</v>
      </c>
      <c r="AI1579">
        <v>4.6142330107469397E-2</v>
      </c>
      <c r="AJ1579">
        <v>0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0.44613163663583399</v>
      </c>
      <c r="AQ1579">
        <v>0</v>
      </c>
      <c r="AR1579">
        <v>0</v>
      </c>
      <c r="AS1579">
        <v>0</v>
      </c>
      <c r="AT1579">
        <v>0</v>
      </c>
      <c r="AU1579">
        <v>0</v>
      </c>
      <c r="AV1579">
        <v>0</v>
      </c>
      <c r="AW1579">
        <v>0</v>
      </c>
      <c r="AX1579">
        <v>0</v>
      </c>
      <c r="AY1579">
        <v>0</v>
      </c>
      <c r="AZ1579">
        <v>0</v>
      </c>
      <c r="BA1579">
        <v>0</v>
      </c>
      <c r="BB1579">
        <v>0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0.54611559642838003</v>
      </c>
      <c r="BK1579">
        <v>7.7527669357857001E-3</v>
      </c>
      <c r="BL1579">
        <v>0</v>
      </c>
      <c r="BM1579">
        <v>0</v>
      </c>
      <c r="BN1579">
        <v>0</v>
      </c>
      <c r="BO1579">
        <v>0</v>
      </c>
      <c r="BP1579">
        <v>2.08522696893546E-3</v>
      </c>
      <c r="BQ1579">
        <v>0.99791477303106502</v>
      </c>
      <c r="BR1579">
        <v>0</v>
      </c>
      <c r="BS1579">
        <v>0</v>
      </c>
      <c r="BT1579">
        <v>0</v>
      </c>
      <c r="BU1579">
        <v>0</v>
      </c>
      <c r="BV1579">
        <v>0</v>
      </c>
      <c r="BW1579">
        <v>1</v>
      </c>
      <c r="BX1579">
        <v>0</v>
      </c>
      <c r="BY1579">
        <v>1</v>
      </c>
      <c r="BZ1579">
        <v>0</v>
      </c>
      <c r="CA1579">
        <v>0</v>
      </c>
      <c r="CB1579">
        <v>0</v>
      </c>
      <c r="CC1579">
        <v>0</v>
      </c>
    </row>
    <row r="1580" spans="1:81" x14ac:dyDescent="0.45">
      <c r="A1580">
        <v>2</v>
      </c>
      <c r="B1580" t="s">
        <v>527</v>
      </c>
      <c r="C1580">
        <v>2029</v>
      </c>
      <c r="D1580" t="s">
        <v>91</v>
      </c>
      <c r="E1580" t="s">
        <v>302</v>
      </c>
      <c r="F1580" t="s">
        <v>86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0</v>
      </c>
      <c r="AW1580">
        <v>0</v>
      </c>
      <c r="AX1580">
        <v>0</v>
      </c>
      <c r="AY1580">
        <v>0</v>
      </c>
      <c r="AZ1580">
        <v>0</v>
      </c>
      <c r="BA1580">
        <v>0</v>
      </c>
      <c r="BB1580">
        <v>0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0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>
        <v>0</v>
      </c>
      <c r="BQ1580">
        <v>0</v>
      </c>
      <c r="BR1580">
        <v>0</v>
      </c>
      <c r="BS1580">
        <v>0</v>
      </c>
      <c r="BT1580">
        <v>0</v>
      </c>
      <c r="BU1580">
        <v>0</v>
      </c>
      <c r="BV1580">
        <v>0</v>
      </c>
      <c r="BW1580">
        <v>0</v>
      </c>
      <c r="BX1580">
        <v>0</v>
      </c>
      <c r="BY1580">
        <v>0</v>
      </c>
      <c r="BZ1580">
        <v>0</v>
      </c>
      <c r="CA1580">
        <v>0</v>
      </c>
      <c r="CB1580">
        <v>0</v>
      </c>
      <c r="CC1580">
        <v>0</v>
      </c>
    </row>
    <row r="1581" spans="1:81" x14ac:dyDescent="0.45">
      <c r="A1581">
        <v>2</v>
      </c>
      <c r="B1581" t="s">
        <v>527</v>
      </c>
      <c r="C1581">
        <v>2029</v>
      </c>
      <c r="D1581" t="s">
        <v>91</v>
      </c>
      <c r="E1581" t="s">
        <v>302</v>
      </c>
      <c r="F1581" t="s">
        <v>87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  <c r="AS1581">
        <v>0</v>
      </c>
      <c r="AT1581">
        <v>0</v>
      </c>
      <c r="AU1581">
        <v>0</v>
      </c>
      <c r="AV1581">
        <v>0</v>
      </c>
      <c r="AW1581">
        <v>0</v>
      </c>
      <c r="AX1581">
        <v>0</v>
      </c>
      <c r="AY1581">
        <v>0</v>
      </c>
      <c r="AZ1581">
        <v>0</v>
      </c>
      <c r="BA1581">
        <v>0</v>
      </c>
      <c r="BB1581">
        <v>0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0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>
        <v>0</v>
      </c>
      <c r="BQ1581">
        <v>0</v>
      </c>
      <c r="BR1581">
        <v>0</v>
      </c>
      <c r="BS1581">
        <v>0</v>
      </c>
      <c r="BT1581">
        <v>0</v>
      </c>
      <c r="BU1581">
        <v>0</v>
      </c>
      <c r="BV1581">
        <v>0</v>
      </c>
      <c r="BW1581">
        <v>0</v>
      </c>
      <c r="BX1581">
        <v>0</v>
      </c>
      <c r="BY1581">
        <v>0</v>
      </c>
      <c r="BZ1581">
        <v>0</v>
      </c>
      <c r="CA1581">
        <v>0</v>
      </c>
      <c r="CB1581">
        <v>0</v>
      </c>
      <c r="CC1581">
        <v>0</v>
      </c>
    </row>
    <row r="1582" spans="1:81" x14ac:dyDescent="0.45">
      <c r="A1582">
        <v>2</v>
      </c>
      <c r="B1582" t="s">
        <v>527</v>
      </c>
      <c r="C1582">
        <v>2029</v>
      </c>
      <c r="D1582" t="s">
        <v>92</v>
      </c>
      <c r="E1582" t="s">
        <v>302</v>
      </c>
      <c r="F1582" t="s">
        <v>84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0.51747001805854598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0.578099573329245</v>
      </c>
      <c r="AG1582">
        <v>0</v>
      </c>
      <c r="AH1582">
        <v>0</v>
      </c>
      <c r="AI1582">
        <v>0</v>
      </c>
      <c r="AJ1582">
        <v>0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1.2661360048207899E-2</v>
      </c>
      <c r="AR1582">
        <v>0</v>
      </c>
      <c r="AS1582">
        <v>0</v>
      </c>
      <c r="AT1582">
        <v>0</v>
      </c>
      <c r="AU1582">
        <v>0</v>
      </c>
      <c r="AV1582">
        <v>0</v>
      </c>
      <c r="AW1582">
        <v>0.27118676961622901</v>
      </c>
      <c r="AX1582">
        <v>0</v>
      </c>
      <c r="AY1582">
        <v>0</v>
      </c>
      <c r="AZ1582">
        <v>0</v>
      </c>
      <c r="BA1582">
        <v>0</v>
      </c>
      <c r="BB1582">
        <v>0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6.3819154479654805E-2</v>
      </c>
      <c r="BK1582">
        <v>1.3688009261191E-2</v>
      </c>
      <c r="BL1582">
        <v>0</v>
      </c>
      <c r="BM1582">
        <v>0</v>
      </c>
      <c r="BN1582">
        <v>0</v>
      </c>
      <c r="BO1582">
        <v>0</v>
      </c>
      <c r="BP1582">
        <v>4.3666554427448999E-4</v>
      </c>
      <c r="BQ1582">
        <v>0.75907124149836402</v>
      </c>
      <c r="BR1582">
        <v>0</v>
      </c>
      <c r="BS1582">
        <v>0</v>
      </c>
      <c r="BT1582">
        <v>0</v>
      </c>
      <c r="BU1582">
        <v>0</v>
      </c>
      <c r="BV1582">
        <v>0</v>
      </c>
      <c r="BW1582">
        <v>0.73100432104815305</v>
      </c>
      <c r="BX1582">
        <v>0</v>
      </c>
      <c r="BY1582">
        <v>0.656704223138034</v>
      </c>
      <c r="BZ1582">
        <v>0</v>
      </c>
      <c r="CA1582">
        <v>0</v>
      </c>
      <c r="CB1582">
        <v>0</v>
      </c>
      <c r="CC1582">
        <v>0</v>
      </c>
    </row>
    <row r="1583" spans="1:81" x14ac:dyDescent="0.45">
      <c r="A1583">
        <v>2</v>
      </c>
      <c r="B1583" t="s">
        <v>527</v>
      </c>
      <c r="C1583">
        <v>2029</v>
      </c>
      <c r="D1583" t="s">
        <v>92</v>
      </c>
      <c r="E1583" t="s">
        <v>302</v>
      </c>
      <c r="F1583" t="s">
        <v>85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0.54103249082759797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0.110273575815327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0.650468639165794</v>
      </c>
      <c r="AG1583">
        <v>0</v>
      </c>
      <c r="AH1583">
        <v>0</v>
      </c>
      <c r="AI1583">
        <v>8.3742747713085497E-4</v>
      </c>
      <c r="AJ1583">
        <v>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0.63864470659471695</v>
      </c>
      <c r="AQ1583">
        <v>1.2661360048207899E-2</v>
      </c>
      <c r="AR1583">
        <v>0</v>
      </c>
      <c r="AS1583">
        <v>0</v>
      </c>
      <c r="AT1583">
        <v>0</v>
      </c>
      <c r="AU1583">
        <v>0</v>
      </c>
      <c r="AV1583">
        <v>0</v>
      </c>
      <c r="AW1583">
        <v>0.27118676961622901</v>
      </c>
      <c r="AX1583">
        <v>0</v>
      </c>
      <c r="AY1583">
        <v>0</v>
      </c>
      <c r="AZ1583">
        <v>0</v>
      </c>
      <c r="BA1583">
        <v>0</v>
      </c>
      <c r="BB1583">
        <v>0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6.3819154479654805E-2</v>
      </c>
      <c r="BK1583">
        <v>1.3688009261191E-2</v>
      </c>
      <c r="BL1583">
        <v>0</v>
      </c>
      <c r="BM1583">
        <v>0</v>
      </c>
      <c r="BN1583">
        <v>0</v>
      </c>
      <c r="BO1583">
        <v>0</v>
      </c>
      <c r="BP1583">
        <v>4.3666554427448999E-4</v>
      </c>
      <c r="BQ1583">
        <v>0.99956333445572598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1</v>
      </c>
      <c r="BX1583">
        <v>0</v>
      </c>
      <c r="BY1583">
        <v>0.84095961620009796</v>
      </c>
      <c r="BZ1583">
        <v>0.15904038379990201</v>
      </c>
      <c r="CA1583">
        <v>0</v>
      </c>
      <c r="CB1583">
        <v>0</v>
      </c>
      <c r="CC1583">
        <v>0</v>
      </c>
    </row>
    <row r="1584" spans="1:81" x14ac:dyDescent="0.45">
      <c r="A1584">
        <v>2</v>
      </c>
      <c r="B1584" t="s">
        <v>527</v>
      </c>
      <c r="C1584">
        <v>2029</v>
      </c>
      <c r="D1584" t="s">
        <v>92</v>
      </c>
      <c r="E1584" t="s">
        <v>302</v>
      </c>
      <c r="F1584" t="s">
        <v>86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  <c r="AU1584">
        <v>0</v>
      </c>
      <c r="AV1584">
        <v>0</v>
      </c>
      <c r="AW1584">
        <v>0</v>
      </c>
      <c r="AX1584">
        <v>0</v>
      </c>
      <c r="AY1584">
        <v>0</v>
      </c>
      <c r="AZ1584">
        <v>0</v>
      </c>
      <c r="BA1584">
        <v>0</v>
      </c>
      <c r="BB1584">
        <v>0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0</v>
      </c>
      <c r="BL1584">
        <v>0</v>
      </c>
      <c r="BM1584">
        <v>0</v>
      </c>
      <c r="BN1584">
        <v>0</v>
      </c>
      <c r="BO1584">
        <v>0</v>
      </c>
      <c r="BP1584">
        <v>0</v>
      </c>
      <c r="BQ1584">
        <v>0</v>
      </c>
      <c r="BR1584">
        <v>0</v>
      </c>
      <c r="BS1584">
        <v>0</v>
      </c>
      <c r="BT1584">
        <v>0</v>
      </c>
      <c r="BU1584">
        <v>0</v>
      </c>
      <c r="BV1584">
        <v>0</v>
      </c>
      <c r="BW1584">
        <v>0</v>
      </c>
      <c r="BX1584">
        <v>0</v>
      </c>
      <c r="BY1584">
        <v>0</v>
      </c>
      <c r="BZ1584">
        <v>0</v>
      </c>
      <c r="CA1584">
        <v>0</v>
      </c>
      <c r="CB1584">
        <v>0</v>
      </c>
      <c r="CC1584">
        <v>0</v>
      </c>
    </row>
    <row r="1585" spans="1:81" x14ac:dyDescent="0.45">
      <c r="A1585">
        <v>2</v>
      </c>
      <c r="B1585" t="s">
        <v>527</v>
      </c>
      <c r="C1585">
        <v>2029</v>
      </c>
      <c r="D1585" t="s">
        <v>92</v>
      </c>
      <c r="E1585" t="s">
        <v>302</v>
      </c>
      <c r="F1585" t="s">
        <v>87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0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0</v>
      </c>
      <c r="AW1585">
        <v>0</v>
      </c>
      <c r="AX1585">
        <v>0</v>
      </c>
      <c r="AY1585">
        <v>0</v>
      </c>
      <c r="AZ1585">
        <v>0</v>
      </c>
      <c r="BA1585">
        <v>0</v>
      </c>
      <c r="BB1585">
        <v>0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0</v>
      </c>
      <c r="BN1585">
        <v>0</v>
      </c>
      <c r="BO1585">
        <v>0</v>
      </c>
      <c r="BP1585">
        <v>0</v>
      </c>
      <c r="BQ1585">
        <v>0</v>
      </c>
      <c r="BR1585">
        <v>0</v>
      </c>
      <c r="BS1585">
        <v>0</v>
      </c>
      <c r="BT1585">
        <v>0</v>
      </c>
      <c r="BU1585">
        <v>0</v>
      </c>
      <c r="BV1585">
        <v>0</v>
      </c>
      <c r="BW1585">
        <v>0</v>
      </c>
      <c r="BX1585">
        <v>0</v>
      </c>
      <c r="BY1585">
        <v>0</v>
      </c>
      <c r="BZ1585">
        <v>0</v>
      </c>
      <c r="CA1585">
        <v>0</v>
      </c>
      <c r="CB1585">
        <v>0</v>
      </c>
      <c r="CC1585">
        <v>0</v>
      </c>
    </row>
    <row r="1586" spans="1:81" x14ac:dyDescent="0.45">
      <c r="A1586">
        <v>2</v>
      </c>
      <c r="B1586" t="s">
        <v>527</v>
      </c>
      <c r="C1586">
        <v>2030</v>
      </c>
      <c r="D1586" t="s">
        <v>82</v>
      </c>
      <c r="E1586" t="s">
        <v>302</v>
      </c>
      <c r="F1586" t="s">
        <v>84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0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  <c r="AS1586">
        <v>0</v>
      </c>
      <c r="AT1586">
        <v>0</v>
      </c>
      <c r="AU1586">
        <v>0</v>
      </c>
      <c r="AV1586">
        <v>0</v>
      </c>
      <c r="AW1586">
        <v>0.45188007810039699</v>
      </c>
      <c r="AX1586">
        <v>0</v>
      </c>
      <c r="AY1586">
        <v>0</v>
      </c>
      <c r="AZ1586">
        <v>0</v>
      </c>
      <c r="BA1586">
        <v>0</v>
      </c>
      <c r="BB1586">
        <v>0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0.53120866662467703</v>
      </c>
      <c r="BK1586">
        <v>1.6911255274925999E-2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1</v>
      </c>
      <c r="BR1586">
        <v>0</v>
      </c>
      <c r="BS1586">
        <v>0</v>
      </c>
      <c r="BT1586">
        <v>0</v>
      </c>
      <c r="BU1586">
        <v>0</v>
      </c>
      <c r="BV1586">
        <v>0</v>
      </c>
      <c r="BW1586">
        <v>0</v>
      </c>
      <c r="BX1586">
        <v>0</v>
      </c>
      <c r="BY1586">
        <v>0</v>
      </c>
      <c r="BZ1586">
        <v>0</v>
      </c>
      <c r="CA1586">
        <v>0</v>
      </c>
      <c r="CB1586">
        <v>0</v>
      </c>
      <c r="CC1586">
        <v>0</v>
      </c>
    </row>
    <row r="1587" spans="1:81" x14ac:dyDescent="0.45">
      <c r="A1587">
        <v>2</v>
      </c>
      <c r="B1587" t="s">
        <v>527</v>
      </c>
      <c r="C1587">
        <v>2030</v>
      </c>
      <c r="D1587" t="s">
        <v>82</v>
      </c>
      <c r="E1587" t="s">
        <v>302</v>
      </c>
      <c r="F1587" t="s">
        <v>85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  <c r="AS1587">
        <v>0</v>
      </c>
      <c r="AT1587">
        <v>0</v>
      </c>
      <c r="AU1587">
        <v>0</v>
      </c>
      <c r="AV1587">
        <v>0</v>
      </c>
      <c r="AW1587">
        <v>0.45188007810039699</v>
      </c>
      <c r="AX1587">
        <v>0</v>
      </c>
      <c r="AY1587">
        <v>0</v>
      </c>
      <c r="AZ1587">
        <v>0</v>
      </c>
      <c r="BA1587">
        <v>0</v>
      </c>
      <c r="BB1587">
        <v>0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0.53120866662467703</v>
      </c>
      <c r="BK1587">
        <v>1.6911255274925999E-2</v>
      </c>
      <c r="BL1587">
        <v>0</v>
      </c>
      <c r="BM1587">
        <v>0</v>
      </c>
      <c r="BN1587">
        <v>0</v>
      </c>
      <c r="BO1587">
        <v>0</v>
      </c>
      <c r="BP1587">
        <v>0</v>
      </c>
      <c r="BQ1587">
        <v>1</v>
      </c>
      <c r="BR1587">
        <v>0</v>
      </c>
      <c r="BS1587">
        <v>0</v>
      </c>
      <c r="BT1587">
        <v>0</v>
      </c>
      <c r="BU1587">
        <v>0</v>
      </c>
      <c r="BV1587">
        <v>0</v>
      </c>
      <c r="BW1587">
        <v>1</v>
      </c>
      <c r="BX1587">
        <v>0</v>
      </c>
      <c r="BY1587">
        <v>1</v>
      </c>
      <c r="BZ1587">
        <v>0</v>
      </c>
      <c r="CA1587">
        <v>0</v>
      </c>
      <c r="CB1587">
        <v>0</v>
      </c>
      <c r="CC1587">
        <v>0</v>
      </c>
    </row>
    <row r="1588" spans="1:81" x14ac:dyDescent="0.45">
      <c r="A1588">
        <v>2</v>
      </c>
      <c r="B1588" t="s">
        <v>527</v>
      </c>
      <c r="C1588">
        <v>2030</v>
      </c>
      <c r="D1588" t="s">
        <v>82</v>
      </c>
      <c r="E1588" t="s">
        <v>302</v>
      </c>
      <c r="F1588" t="s">
        <v>86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0</v>
      </c>
      <c r="AW1588" s="1">
        <v>-6.6010827679763295E-5</v>
      </c>
      <c r="AX1588">
        <v>0</v>
      </c>
      <c r="AY1588">
        <v>0</v>
      </c>
      <c r="AZ1588">
        <v>0</v>
      </c>
      <c r="BA1588">
        <v>0</v>
      </c>
      <c r="BB1588">
        <v>0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 s="96" t="s">
        <v>307</v>
      </c>
      <c r="BK1588" s="96" t="s">
        <v>308</v>
      </c>
      <c r="BL1588">
        <v>0</v>
      </c>
      <c r="BM1588">
        <v>0</v>
      </c>
      <c r="BN1588">
        <v>0</v>
      </c>
      <c r="BO1588">
        <v>0</v>
      </c>
      <c r="BP1588">
        <v>0</v>
      </c>
      <c r="BQ1588">
        <v>0</v>
      </c>
      <c r="BR1588">
        <v>0</v>
      </c>
      <c r="BS1588">
        <v>0</v>
      </c>
      <c r="BT1588">
        <v>0</v>
      </c>
      <c r="BU1588">
        <v>0</v>
      </c>
      <c r="BV1588">
        <v>0</v>
      </c>
      <c r="BW1588">
        <v>0</v>
      </c>
      <c r="BX1588">
        <v>0</v>
      </c>
      <c r="BY1588">
        <v>0</v>
      </c>
      <c r="BZ1588">
        <v>0</v>
      </c>
      <c r="CA1588">
        <v>0</v>
      </c>
      <c r="CB1588">
        <v>0</v>
      </c>
      <c r="CC1588">
        <v>0</v>
      </c>
    </row>
    <row r="1589" spans="1:81" x14ac:dyDescent="0.45">
      <c r="A1589">
        <v>2</v>
      </c>
      <c r="B1589" t="s">
        <v>527</v>
      </c>
      <c r="C1589">
        <v>2030</v>
      </c>
      <c r="D1589" t="s">
        <v>82</v>
      </c>
      <c r="E1589" t="s">
        <v>302</v>
      </c>
      <c r="F1589" t="s">
        <v>87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0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  <c r="AS1589">
        <v>0</v>
      </c>
      <c r="AT1589">
        <v>0</v>
      </c>
      <c r="AU1589">
        <v>0</v>
      </c>
      <c r="AV1589">
        <v>0</v>
      </c>
      <c r="AW1589" s="1">
        <v>-6.6010827679763295E-5</v>
      </c>
      <c r="AX1589">
        <v>0</v>
      </c>
      <c r="AY1589">
        <v>0</v>
      </c>
      <c r="AZ1589">
        <v>0</v>
      </c>
      <c r="BA1589">
        <v>0</v>
      </c>
      <c r="BB1589">
        <v>0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 s="96" t="s">
        <v>307</v>
      </c>
      <c r="BK1589" s="96" t="s">
        <v>308</v>
      </c>
      <c r="BL1589">
        <v>0</v>
      </c>
      <c r="BM1589">
        <v>0</v>
      </c>
      <c r="BN1589">
        <v>0</v>
      </c>
      <c r="BO1589">
        <v>0</v>
      </c>
      <c r="BP1589">
        <v>0</v>
      </c>
      <c r="BQ1589">
        <v>0</v>
      </c>
      <c r="BR1589">
        <v>0</v>
      </c>
      <c r="BS1589">
        <v>0</v>
      </c>
      <c r="BT1589">
        <v>0</v>
      </c>
      <c r="BU1589">
        <v>0</v>
      </c>
      <c r="BV1589">
        <v>0</v>
      </c>
      <c r="BW1589">
        <v>0</v>
      </c>
      <c r="BX1589">
        <v>0</v>
      </c>
      <c r="BY1589">
        <v>0</v>
      </c>
      <c r="BZ1589">
        <v>0</v>
      </c>
      <c r="CA1589">
        <v>0</v>
      </c>
      <c r="CB1589">
        <v>0</v>
      </c>
      <c r="CC1589">
        <v>0</v>
      </c>
    </row>
    <row r="1590" spans="1:81" x14ac:dyDescent="0.45">
      <c r="A1590">
        <v>2</v>
      </c>
      <c r="B1590" t="s">
        <v>527</v>
      </c>
      <c r="C1590">
        <v>2030</v>
      </c>
      <c r="D1590" t="s">
        <v>88</v>
      </c>
      <c r="E1590" t="s">
        <v>302</v>
      </c>
      <c r="F1590" t="s">
        <v>84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0.21190623456303301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0.47072839654793103</v>
      </c>
      <c r="AG1590">
        <v>0</v>
      </c>
      <c r="AH1590">
        <v>0</v>
      </c>
      <c r="AI1590">
        <v>0</v>
      </c>
      <c r="AJ1590">
        <v>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3.6446809658819699E-3</v>
      </c>
      <c r="AR1590">
        <v>0</v>
      </c>
      <c r="AS1590">
        <v>0</v>
      </c>
      <c r="AT1590">
        <v>0</v>
      </c>
      <c r="AU1590">
        <v>0</v>
      </c>
      <c r="AV1590">
        <v>0</v>
      </c>
      <c r="AW1590">
        <v>0</v>
      </c>
      <c r="AX1590">
        <v>0</v>
      </c>
      <c r="AY1590">
        <v>0</v>
      </c>
      <c r="AZ1590">
        <v>0</v>
      </c>
      <c r="BA1590">
        <v>0</v>
      </c>
      <c r="BB1590">
        <v>0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0.31610758035525299</v>
      </c>
      <c r="BK1590">
        <v>4.9024694996658404E-3</v>
      </c>
      <c r="BL1590">
        <v>0</v>
      </c>
      <c r="BM1590">
        <v>0</v>
      </c>
      <c r="BN1590">
        <v>0</v>
      </c>
      <c r="BO1590">
        <v>0</v>
      </c>
      <c r="BP1590">
        <v>2.0340474638749E-4</v>
      </c>
      <c r="BQ1590">
        <v>0.99979659525361297</v>
      </c>
      <c r="BR1590">
        <v>0</v>
      </c>
      <c r="BS1590">
        <v>0</v>
      </c>
      <c r="BT1590">
        <v>0</v>
      </c>
      <c r="BU1590">
        <v>0</v>
      </c>
      <c r="BV1590">
        <v>0</v>
      </c>
      <c r="BW1590">
        <v>0.71489296344110997</v>
      </c>
      <c r="BX1590">
        <v>0</v>
      </c>
      <c r="BY1590">
        <v>1</v>
      </c>
      <c r="BZ1590">
        <v>0</v>
      </c>
      <c r="CA1590">
        <v>0</v>
      </c>
      <c r="CB1590">
        <v>0</v>
      </c>
      <c r="CC1590">
        <v>0</v>
      </c>
    </row>
    <row r="1591" spans="1:81" x14ac:dyDescent="0.45">
      <c r="A1591">
        <v>2</v>
      </c>
      <c r="B1591" t="s">
        <v>527</v>
      </c>
      <c r="C1591">
        <v>2030</v>
      </c>
      <c r="D1591" t="s">
        <v>88</v>
      </c>
      <c r="E1591" t="s">
        <v>302</v>
      </c>
      <c r="F1591" t="s">
        <v>85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0.21190623456303301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0.46708371558204898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0.67898995014508201</v>
      </c>
      <c r="AG1591">
        <v>0</v>
      </c>
      <c r="AH1591">
        <v>0</v>
      </c>
      <c r="AI1591">
        <v>0</v>
      </c>
      <c r="AJ1591">
        <v>0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0.67534526917920001</v>
      </c>
      <c r="AQ1591">
        <v>3.6446809658819699E-3</v>
      </c>
      <c r="AR1591">
        <v>0</v>
      </c>
      <c r="AS1591">
        <v>0</v>
      </c>
      <c r="AT1591">
        <v>0</v>
      </c>
      <c r="AU1591">
        <v>0</v>
      </c>
      <c r="AV1591">
        <v>0</v>
      </c>
      <c r="AW1591">
        <v>0</v>
      </c>
      <c r="AX1591">
        <v>0</v>
      </c>
      <c r="AY1591">
        <v>0</v>
      </c>
      <c r="AZ1591">
        <v>0</v>
      </c>
      <c r="BA1591">
        <v>0</v>
      </c>
      <c r="BB1591">
        <v>0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0.31610758035525299</v>
      </c>
      <c r="BK1591">
        <v>4.9024694996658404E-3</v>
      </c>
      <c r="BL1591">
        <v>0</v>
      </c>
      <c r="BM1591">
        <v>0</v>
      </c>
      <c r="BN1591">
        <v>0</v>
      </c>
      <c r="BO1591">
        <v>0</v>
      </c>
      <c r="BP1591">
        <v>2.0340474638749E-4</v>
      </c>
      <c r="BQ1591">
        <v>0.99979659525361297</v>
      </c>
      <c r="BR1591">
        <v>0</v>
      </c>
      <c r="BS1591">
        <v>0</v>
      </c>
      <c r="BT1591">
        <v>0</v>
      </c>
      <c r="BU1591">
        <v>0</v>
      </c>
      <c r="BV1591">
        <v>0</v>
      </c>
      <c r="BW1591">
        <v>1</v>
      </c>
      <c r="BX1591">
        <v>0</v>
      </c>
      <c r="BY1591">
        <v>1</v>
      </c>
      <c r="BZ1591">
        <v>0</v>
      </c>
      <c r="CA1591">
        <v>0</v>
      </c>
      <c r="CB1591">
        <v>0</v>
      </c>
      <c r="CC1591">
        <v>0</v>
      </c>
    </row>
    <row r="1592" spans="1:81" x14ac:dyDescent="0.45">
      <c r="A1592">
        <v>2</v>
      </c>
      <c r="B1592" t="s">
        <v>527</v>
      </c>
      <c r="C1592">
        <v>2030</v>
      </c>
      <c r="D1592" t="s">
        <v>88</v>
      </c>
      <c r="E1592" t="s">
        <v>302</v>
      </c>
      <c r="F1592" t="s">
        <v>86</v>
      </c>
      <c r="G1592">
        <v>0</v>
      </c>
      <c r="H1592">
        <v>0</v>
      </c>
      <c r="I1592">
        <v>0</v>
      </c>
      <c r="J1592">
        <v>0</v>
      </c>
      <c r="K1592">
        <v>0</v>
      </c>
      <c r="L1592" s="1">
        <v>-3.9503608702390302E-5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 s="96" t="s">
        <v>528</v>
      </c>
      <c r="AG1592">
        <v>0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 s="96" t="s">
        <v>529</v>
      </c>
      <c r="AR1592">
        <v>0</v>
      </c>
      <c r="AS1592">
        <v>0</v>
      </c>
      <c r="AT1592">
        <v>0</v>
      </c>
      <c r="AU1592">
        <v>0</v>
      </c>
      <c r="AV1592">
        <v>0</v>
      </c>
      <c r="AW1592">
        <v>0</v>
      </c>
      <c r="AX1592">
        <v>0</v>
      </c>
      <c r="AY1592">
        <v>0</v>
      </c>
      <c r="AZ1592">
        <v>0</v>
      </c>
      <c r="BA1592">
        <v>0</v>
      </c>
      <c r="BB1592">
        <v>0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 s="96" t="s">
        <v>530</v>
      </c>
      <c r="BK1592" s="96" t="s">
        <v>531</v>
      </c>
      <c r="BL1592">
        <v>0</v>
      </c>
      <c r="BM1592">
        <v>0</v>
      </c>
      <c r="BN1592">
        <v>0</v>
      </c>
      <c r="BO1592">
        <v>0</v>
      </c>
      <c r="BP1592" s="96" t="s">
        <v>532</v>
      </c>
      <c r="BQ1592" s="1">
        <v>-5.9103268945648299E-9</v>
      </c>
      <c r="BR1592">
        <v>0</v>
      </c>
      <c r="BS1592">
        <v>0</v>
      </c>
      <c r="BT1592">
        <v>0</v>
      </c>
      <c r="BU1592">
        <v>0</v>
      </c>
      <c r="BV1592">
        <v>0</v>
      </c>
      <c r="BW1592" s="1">
        <v>-4.1333518298047903E-6</v>
      </c>
      <c r="BX1592">
        <v>0</v>
      </c>
      <c r="BY1592">
        <v>0</v>
      </c>
      <c r="BZ1592">
        <v>0</v>
      </c>
      <c r="CA1592">
        <v>0</v>
      </c>
      <c r="CB1592">
        <v>0</v>
      </c>
      <c r="CC1592">
        <v>0</v>
      </c>
    </row>
    <row r="1593" spans="1:81" x14ac:dyDescent="0.45">
      <c r="A1593">
        <v>2</v>
      </c>
      <c r="B1593" t="s">
        <v>527</v>
      </c>
      <c r="C1593">
        <v>2030</v>
      </c>
      <c r="D1593" t="s">
        <v>88</v>
      </c>
      <c r="E1593" t="s">
        <v>302</v>
      </c>
      <c r="F1593" t="s">
        <v>87</v>
      </c>
      <c r="G1593">
        <v>0</v>
      </c>
      <c r="H1593">
        <v>0</v>
      </c>
      <c r="I1593">
        <v>0</v>
      </c>
      <c r="J1593">
        <v>0</v>
      </c>
      <c r="K1593">
        <v>0</v>
      </c>
      <c r="L1593" s="1">
        <v>-3.9503608702390302E-5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 s="96" t="s">
        <v>533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 s="1">
        <v>-3.8384558080695199E-5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 s="1">
        <v>-3.8490461490181497E-5</v>
      </c>
      <c r="AQ1593" s="96" t="s">
        <v>529</v>
      </c>
      <c r="AR1593">
        <v>0</v>
      </c>
      <c r="AS1593">
        <v>0</v>
      </c>
      <c r="AT1593">
        <v>0</v>
      </c>
      <c r="AU1593">
        <v>0</v>
      </c>
      <c r="AV1593">
        <v>0</v>
      </c>
      <c r="AW1593">
        <v>0</v>
      </c>
      <c r="AX1593">
        <v>0</v>
      </c>
      <c r="AY1593">
        <v>0</v>
      </c>
      <c r="AZ1593">
        <v>0</v>
      </c>
      <c r="BA1593">
        <v>0</v>
      </c>
      <c r="BB1593">
        <v>0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 s="96" t="s">
        <v>530</v>
      </c>
      <c r="BK1593" s="96" t="s">
        <v>531</v>
      </c>
      <c r="BL1593">
        <v>0</v>
      </c>
      <c r="BM1593">
        <v>0</v>
      </c>
      <c r="BN1593">
        <v>0</v>
      </c>
      <c r="BO1593">
        <v>0</v>
      </c>
      <c r="BP1593" s="96" t="s">
        <v>532</v>
      </c>
      <c r="BQ1593" s="1">
        <v>-5.9103268945648299E-9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0</v>
      </c>
      <c r="BX1593">
        <v>0</v>
      </c>
      <c r="BY1593">
        <v>0</v>
      </c>
      <c r="BZ1593">
        <v>0</v>
      </c>
      <c r="CA1593">
        <v>0</v>
      </c>
      <c r="CB1593">
        <v>0</v>
      </c>
      <c r="CC1593">
        <v>0</v>
      </c>
    </row>
    <row r="1594" spans="1:81" x14ac:dyDescent="0.45">
      <c r="A1594">
        <v>2</v>
      </c>
      <c r="B1594" t="s">
        <v>527</v>
      </c>
      <c r="C1594">
        <v>2030</v>
      </c>
      <c r="D1594" t="s">
        <v>89</v>
      </c>
      <c r="E1594" t="s">
        <v>302</v>
      </c>
      <c r="F1594" t="s">
        <v>84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0.31052256976962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0.32026971342948102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0</v>
      </c>
      <c r="AW1594">
        <v>0.27868389835799501</v>
      </c>
      <c r="AX1594">
        <v>0</v>
      </c>
      <c r="AY1594">
        <v>0</v>
      </c>
      <c r="AZ1594">
        <v>0</v>
      </c>
      <c r="BA1594">
        <v>0</v>
      </c>
      <c r="BB1594">
        <v>0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0.37613285883748498</v>
      </c>
      <c r="BK1594">
        <v>2.4913529375039E-2</v>
      </c>
      <c r="BL1594">
        <v>0</v>
      </c>
      <c r="BM1594">
        <v>0</v>
      </c>
      <c r="BN1594">
        <v>0</v>
      </c>
      <c r="BO1594">
        <v>0</v>
      </c>
      <c r="BP1594">
        <v>0</v>
      </c>
      <c r="BQ1594">
        <v>1</v>
      </c>
      <c r="BR1594">
        <v>0</v>
      </c>
      <c r="BS1594">
        <v>0</v>
      </c>
      <c r="BT1594">
        <v>0</v>
      </c>
      <c r="BU1594">
        <v>0</v>
      </c>
      <c r="BV1594">
        <v>0</v>
      </c>
      <c r="BW1594">
        <v>0.59098957357807302</v>
      </c>
      <c r="BX1594">
        <v>0</v>
      </c>
      <c r="BY1594">
        <v>0.46878941125054602</v>
      </c>
      <c r="BZ1594">
        <v>0</v>
      </c>
      <c r="CA1594">
        <v>0</v>
      </c>
      <c r="CB1594">
        <v>0</v>
      </c>
      <c r="CC1594">
        <v>0</v>
      </c>
    </row>
    <row r="1595" spans="1:81" x14ac:dyDescent="0.45">
      <c r="A1595">
        <v>2</v>
      </c>
      <c r="B1595" t="s">
        <v>527</v>
      </c>
      <c r="C1595">
        <v>2030</v>
      </c>
      <c r="D1595" t="s">
        <v>89</v>
      </c>
      <c r="E1595" t="s">
        <v>302</v>
      </c>
      <c r="F1595" t="s">
        <v>85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0.32026971342948102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0.32026971342948102</v>
      </c>
      <c r="AG1595">
        <v>0</v>
      </c>
      <c r="AH1595">
        <v>0</v>
      </c>
      <c r="AI1595">
        <v>0</v>
      </c>
      <c r="AJ1595">
        <v>0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0.32026971342948102</v>
      </c>
      <c r="AQ1595">
        <v>0</v>
      </c>
      <c r="AR1595">
        <v>0</v>
      </c>
      <c r="AS1595">
        <v>0</v>
      </c>
      <c r="AT1595">
        <v>0</v>
      </c>
      <c r="AU1595">
        <v>0</v>
      </c>
      <c r="AV1595">
        <v>0</v>
      </c>
      <c r="AW1595">
        <v>0.27868389835799501</v>
      </c>
      <c r="AX1595">
        <v>0</v>
      </c>
      <c r="AY1595">
        <v>0</v>
      </c>
      <c r="AZ1595">
        <v>0</v>
      </c>
      <c r="BA1595">
        <v>0</v>
      </c>
      <c r="BB1595">
        <v>0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0.37613285883748498</v>
      </c>
      <c r="BK1595">
        <v>2.4913529375039E-2</v>
      </c>
      <c r="BL1595">
        <v>0</v>
      </c>
      <c r="BM1595">
        <v>0</v>
      </c>
      <c r="BN1595">
        <v>0</v>
      </c>
      <c r="BO1595">
        <v>0</v>
      </c>
      <c r="BP1595">
        <v>0</v>
      </c>
      <c r="BQ1595">
        <v>1</v>
      </c>
      <c r="BR1595">
        <v>0</v>
      </c>
      <c r="BS1595">
        <v>0</v>
      </c>
      <c r="BT1595">
        <v>0</v>
      </c>
      <c r="BU1595">
        <v>0</v>
      </c>
      <c r="BV1595">
        <v>0</v>
      </c>
      <c r="BW1595">
        <v>1</v>
      </c>
      <c r="BX1595">
        <v>0</v>
      </c>
      <c r="BY1595">
        <v>0.59098957357807302</v>
      </c>
      <c r="BZ1595">
        <v>0.40901042642192698</v>
      </c>
      <c r="CA1595">
        <v>0</v>
      </c>
      <c r="CB1595">
        <v>0</v>
      </c>
      <c r="CC1595">
        <v>0</v>
      </c>
    </row>
    <row r="1596" spans="1:81" x14ac:dyDescent="0.45">
      <c r="A1596">
        <v>2</v>
      </c>
      <c r="B1596" t="s">
        <v>527</v>
      </c>
      <c r="C1596">
        <v>2030</v>
      </c>
      <c r="D1596" t="s">
        <v>89</v>
      </c>
      <c r="E1596" t="s">
        <v>302</v>
      </c>
      <c r="F1596" t="s">
        <v>86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6.8814177970893996E-4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-1.0701991987195901E-2</v>
      </c>
      <c r="AG1596">
        <v>0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  <c r="AS1596">
        <v>0</v>
      </c>
      <c r="AT1596">
        <v>0</v>
      </c>
      <c r="AU1596">
        <v>0</v>
      </c>
      <c r="AV1596">
        <v>0</v>
      </c>
      <c r="AW1596">
        <v>-1.12780406190399E-3</v>
      </c>
      <c r="AX1596">
        <v>0</v>
      </c>
      <c r="AY1596">
        <v>0</v>
      </c>
      <c r="AZ1596">
        <v>0</v>
      </c>
      <c r="BA1596">
        <v>0</v>
      </c>
      <c r="BB1596">
        <v>0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1.18070091259251E-2</v>
      </c>
      <c r="BK1596" s="96" t="s">
        <v>534</v>
      </c>
      <c r="BL1596">
        <v>0</v>
      </c>
      <c r="BM1596">
        <v>0</v>
      </c>
      <c r="BN1596">
        <v>0</v>
      </c>
      <c r="BO1596">
        <v>0</v>
      </c>
      <c r="BP1596">
        <v>0</v>
      </c>
      <c r="BQ1596">
        <v>0</v>
      </c>
      <c r="BR1596">
        <v>0</v>
      </c>
      <c r="BS1596">
        <v>0</v>
      </c>
      <c r="BT1596">
        <v>0</v>
      </c>
      <c r="BU1596">
        <v>0</v>
      </c>
      <c r="BV1596">
        <v>0</v>
      </c>
      <c r="BW1596" s="1">
        <v>-1.12509382699244E-7</v>
      </c>
      <c r="BX1596">
        <v>0</v>
      </c>
      <c r="BY1596" s="1">
        <v>-1.63837111044618E-6</v>
      </c>
      <c r="BZ1596">
        <v>0</v>
      </c>
      <c r="CA1596">
        <v>0</v>
      </c>
      <c r="CB1596">
        <v>0</v>
      </c>
      <c r="CC1596">
        <v>0</v>
      </c>
    </row>
    <row r="1597" spans="1:81" x14ac:dyDescent="0.45">
      <c r="A1597">
        <v>2</v>
      </c>
      <c r="B1597" t="s">
        <v>527</v>
      </c>
      <c r="C1597">
        <v>2030</v>
      </c>
      <c r="D1597" t="s">
        <v>89</v>
      </c>
      <c r="E1597" t="s">
        <v>302</v>
      </c>
      <c r="F1597" t="s">
        <v>87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-1.0701991987195901E-2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-1.0701991987195901E-2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-1.0701991987195901E-2</v>
      </c>
      <c r="AQ1597">
        <v>0</v>
      </c>
      <c r="AR1597">
        <v>0</v>
      </c>
      <c r="AS1597">
        <v>0</v>
      </c>
      <c r="AT1597">
        <v>0</v>
      </c>
      <c r="AU1597">
        <v>0</v>
      </c>
      <c r="AV1597">
        <v>0</v>
      </c>
      <c r="AW1597">
        <v>-1.12780406190399E-3</v>
      </c>
      <c r="AX1597">
        <v>0</v>
      </c>
      <c r="AY1597">
        <v>0</v>
      </c>
      <c r="AZ1597">
        <v>0</v>
      </c>
      <c r="BA1597">
        <v>0</v>
      </c>
      <c r="BB1597">
        <v>0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1.18070091259251E-2</v>
      </c>
      <c r="BK1597" s="96" t="s">
        <v>534</v>
      </c>
      <c r="BL1597">
        <v>0</v>
      </c>
      <c r="BM1597">
        <v>0</v>
      </c>
      <c r="BN1597">
        <v>0</v>
      </c>
      <c r="BO1597">
        <v>0</v>
      </c>
      <c r="BP1597">
        <v>0</v>
      </c>
      <c r="BQ1597">
        <v>0</v>
      </c>
      <c r="BR1597">
        <v>0</v>
      </c>
      <c r="BS1597">
        <v>0</v>
      </c>
      <c r="BT1597">
        <v>0</v>
      </c>
      <c r="BU1597">
        <v>0</v>
      </c>
      <c r="BV1597">
        <v>0</v>
      </c>
      <c r="BW1597">
        <v>0</v>
      </c>
      <c r="BX1597">
        <v>0</v>
      </c>
      <c r="BY1597" s="1">
        <v>-1.12509382699244E-7</v>
      </c>
      <c r="BZ1597" s="96" t="s">
        <v>535</v>
      </c>
      <c r="CA1597">
        <v>0</v>
      </c>
      <c r="CB1597">
        <v>0</v>
      </c>
      <c r="CC1597">
        <v>0</v>
      </c>
    </row>
    <row r="1598" spans="1:81" x14ac:dyDescent="0.45">
      <c r="A1598">
        <v>2</v>
      </c>
      <c r="B1598" t="s">
        <v>527</v>
      </c>
      <c r="C1598">
        <v>2030</v>
      </c>
      <c r="D1598" t="s">
        <v>90</v>
      </c>
      <c r="E1598" t="s">
        <v>302</v>
      </c>
      <c r="F1598" t="s">
        <v>84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0.496092109077785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0.43247720643485599</v>
      </c>
      <c r="AG1598">
        <v>0</v>
      </c>
      <c r="AH1598">
        <v>0</v>
      </c>
      <c r="AI1598">
        <v>0</v>
      </c>
      <c r="AJ1598">
        <v>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3.5981587650946403E-2</v>
      </c>
      <c r="AR1598">
        <v>0</v>
      </c>
      <c r="AS1598">
        <v>0</v>
      </c>
      <c r="AT1598">
        <v>0</v>
      </c>
      <c r="AU1598">
        <v>0</v>
      </c>
      <c r="AV1598">
        <v>0</v>
      </c>
      <c r="AW1598">
        <v>0.44594330747794603</v>
      </c>
      <c r="AX1598">
        <v>0</v>
      </c>
      <c r="AY1598">
        <v>0</v>
      </c>
      <c r="AZ1598">
        <v>0</v>
      </c>
      <c r="BA1598">
        <v>0</v>
      </c>
      <c r="BB1598">
        <v>0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4.0120224592792401E-2</v>
      </c>
      <c r="BK1598">
        <v>1.5951058177579799E-2</v>
      </c>
      <c r="BL1598">
        <v>0</v>
      </c>
      <c r="BM1598">
        <v>0</v>
      </c>
      <c r="BN1598">
        <v>0</v>
      </c>
      <c r="BO1598">
        <v>0</v>
      </c>
      <c r="BP1598">
        <v>0</v>
      </c>
      <c r="BQ1598">
        <v>0.26736659625954801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1</v>
      </c>
      <c r="BX1598">
        <v>0</v>
      </c>
      <c r="BY1598">
        <v>0.73263340374045205</v>
      </c>
      <c r="BZ1598">
        <v>0</v>
      </c>
      <c r="CA1598">
        <v>0</v>
      </c>
      <c r="CB1598">
        <v>0</v>
      </c>
      <c r="CC1598">
        <v>0</v>
      </c>
    </row>
    <row r="1599" spans="1:81" x14ac:dyDescent="0.45">
      <c r="A1599">
        <v>2</v>
      </c>
      <c r="B1599" t="s">
        <v>527</v>
      </c>
      <c r="C1599">
        <v>2030</v>
      </c>
      <c r="D1599" t="s">
        <v>90</v>
      </c>
      <c r="E1599" t="s">
        <v>302</v>
      </c>
      <c r="F1599" t="s">
        <v>85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0.496092109077785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1.89330067389671E-3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0.49798540975168198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0.46200382210073498</v>
      </c>
      <c r="AQ1599">
        <v>3.5981587650946403E-2</v>
      </c>
      <c r="AR1599">
        <v>0</v>
      </c>
      <c r="AS1599">
        <v>0</v>
      </c>
      <c r="AT1599">
        <v>0</v>
      </c>
      <c r="AU1599">
        <v>0</v>
      </c>
      <c r="AV1599">
        <v>0</v>
      </c>
      <c r="AW1599">
        <v>0.44594330747794603</v>
      </c>
      <c r="AX1599">
        <v>0</v>
      </c>
      <c r="AY1599">
        <v>0</v>
      </c>
      <c r="AZ1599">
        <v>0</v>
      </c>
      <c r="BA1599">
        <v>0</v>
      </c>
      <c r="BB1599">
        <v>0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4.0120224592792401E-2</v>
      </c>
      <c r="BK1599">
        <v>1.5951058177579799E-2</v>
      </c>
      <c r="BL1599">
        <v>0</v>
      </c>
      <c r="BM1599">
        <v>0</v>
      </c>
      <c r="BN1599">
        <v>0</v>
      </c>
      <c r="BO1599">
        <v>0</v>
      </c>
      <c r="BP1599">
        <v>0</v>
      </c>
      <c r="BQ1599">
        <v>1</v>
      </c>
      <c r="BR1599">
        <v>0</v>
      </c>
      <c r="BS1599">
        <v>0</v>
      </c>
      <c r="BT1599">
        <v>0</v>
      </c>
      <c r="BU1599">
        <v>0</v>
      </c>
      <c r="BV1599">
        <v>0</v>
      </c>
      <c r="BW1599">
        <v>1</v>
      </c>
      <c r="BX1599">
        <v>0</v>
      </c>
      <c r="BY1599">
        <v>1</v>
      </c>
      <c r="BZ1599">
        <v>0</v>
      </c>
      <c r="CA1599">
        <v>0</v>
      </c>
      <c r="CB1599">
        <v>0</v>
      </c>
      <c r="CC1599">
        <v>0</v>
      </c>
    </row>
    <row r="1600" spans="1:81" x14ac:dyDescent="0.45">
      <c r="A1600">
        <v>2</v>
      </c>
      <c r="B1600" t="s">
        <v>527</v>
      </c>
      <c r="C1600">
        <v>2030</v>
      </c>
      <c r="D1600" t="s">
        <v>90</v>
      </c>
      <c r="E1600" t="s">
        <v>302</v>
      </c>
      <c r="F1600" t="s">
        <v>86</v>
      </c>
      <c r="G1600">
        <v>0</v>
      </c>
      <c r="H1600">
        <v>0</v>
      </c>
      <c r="I1600">
        <v>0</v>
      </c>
      <c r="J1600">
        <v>0</v>
      </c>
      <c r="K1600">
        <v>0</v>
      </c>
      <c r="L1600" s="96" t="s">
        <v>536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 s="96" t="s">
        <v>537</v>
      </c>
      <c r="AG1600">
        <v>0</v>
      </c>
      <c r="AH1600">
        <v>0</v>
      </c>
      <c r="AI1600">
        <v>0</v>
      </c>
      <c r="AJ1600">
        <v>0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 s="96" t="s">
        <v>538</v>
      </c>
      <c r="AR1600">
        <v>0</v>
      </c>
      <c r="AS1600">
        <v>0</v>
      </c>
      <c r="AT1600">
        <v>0</v>
      </c>
      <c r="AU1600">
        <v>0</v>
      </c>
      <c r="AV1600">
        <v>0</v>
      </c>
      <c r="AW1600" s="1">
        <v>-2.27868223073857E-6</v>
      </c>
      <c r="AX1600">
        <v>0</v>
      </c>
      <c r="AY1600">
        <v>0</v>
      </c>
      <c r="AZ1600">
        <v>0</v>
      </c>
      <c r="BA1600">
        <v>0</v>
      </c>
      <c r="BB1600">
        <v>0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 s="1">
        <v>-1.7156005304226601E-5</v>
      </c>
      <c r="BK1600" s="96" t="s">
        <v>539</v>
      </c>
      <c r="BL1600">
        <v>0</v>
      </c>
      <c r="BM1600">
        <v>0</v>
      </c>
      <c r="BN1600">
        <v>0</v>
      </c>
      <c r="BO1600">
        <v>0</v>
      </c>
      <c r="BP1600">
        <v>0</v>
      </c>
      <c r="BQ1600" s="96" t="s">
        <v>540</v>
      </c>
      <c r="BR1600">
        <v>0</v>
      </c>
      <c r="BS1600">
        <v>0</v>
      </c>
      <c r="BT1600">
        <v>0</v>
      </c>
      <c r="BU1600">
        <v>0</v>
      </c>
      <c r="BV1600">
        <v>0</v>
      </c>
      <c r="BW1600">
        <v>0</v>
      </c>
      <c r="BX1600">
        <v>0</v>
      </c>
      <c r="BY1600" s="1">
        <v>-9.9643230899726397E-7</v>
      </c>
      <c r="BZ1600">
        <v>0</v>
      </c>
      <c r="CA1600">
        <v>0</v>
      </c>
      <c r="CB1600">
        <v>0</v>
      </c>
      <c r="CC1600">
        <v>0</v>
      </c>
    </row>
    <row r="1601" spans="1:81" x14ac:dyDescent="0.45">
      <c r="A1601">
        <v>2</v>
      </c>
      <c r="B1601" t="s">
        <v>527</v>
      </c>
      <c r="C1601">
        <v>2030</v>
      </c>
      <c r="D1601" t="s">
        <v>90</v>
      </c>
      <c r="E1601" t="s">
        <v>302</v>
      </c>
      <c r="F1601" t="s">
        <v>87</v>
      </c>
      <c r="G1601">
        <v>0</v>
      </c>
      <c r="H1601">
        <v>0</v>
      </c>
      <c r="I1601">
        <v>0</v>
      </c>
      <c r="J1601">
        <v>0</v>
      </c>
      <c r="K1601">
        <v>0</v>
      </c>
      <c r="L1601" s="96" t="s">
        <v>536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 s="96" t="s">
        <v>541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 s="96" t="s">
        <v>542</v>
      </c>
      <c r="AG1601">
        <v>0</v>
      </c>
      <c r="AH1601">
        <v>0</v>
      </c>
      <c r="AI1601">
        <v>0</v>
      </c>
      <c r="AJ1601">
        <v>0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 s="96" t="s">
        <v>543</v>
      </c>
      <c r="AQ1601" s="96" t="s">
        <v>538</v>
      </c>
      <c r="AR1601">
        <v>0</v>
      </c>
      <c r="AS1601">
        <v>0</v>
      </c>
      <c r="AT1601">
        <v>0</v>
      </c>
      <c r="AU1601">
        <v>0</v>
      </c>
      <c r="AV1601">
        <v>0</v>
      </c>
      <c r="AW1601" s="1">
        <v>-2.27868223073857E-6</v>
      </c>
      <c r="AX1601">
        <v>0</v>
      </c>
      <c r="AY1601">
        <v>0</v>
      </c>
      <c r="AZ1601">
        <v>0</v>
      </c>
      <c r="BA1601">
        <v>0</v>
      </c>
      <c r="BB1601">
        <v>0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 s="1">
        <v>-1.7156005304226601E-5</v>
      </c>
      <c r="BK1601" s="96" t="s">
        <v>539</v>
      </c>
      <c r="BL1601">
        <v>0</v>
      </c>
      <c r="BM1601">
        <v>0</v>
      </c>
      <c r="BN1601">
        <v>0</v>
      </c>
      <c r="BO1601">
        <v>0</v>
      </c>
      <c r="BP1601">
        <v>0</v>
      </c>
      <c r="BQ1601">
        <v>0</v>
      </c>
      <c r="BR1601">
        <v>0</v>
      </c>
      <c r="BS1601">
        <v>0</v>
      </c>
      <c r="BT1601">
        <v>0</v>
      </c>
      <c r="BU1601">
        <v>0</v>
      </c>
      <c r="BV1601">
        <v>0</v>
      </c>
      <c r="BW1601">
        <v>0</v>
      </c>
      <c r="BX1601">
        <v>0</v>
      </c>
      <c r="BY1601">
        <v>0</v>
      </c>
      <c r="BZ1601">
        <v>0</v>
      </c>
      <c r="CA1601">
        <v>0</v>
      </c>
      <c r="CB1601">
        <v>0</v>
      </c>
      <c r="CC1601">
        <v>0</v>
      </c>
    </row>
    <row r="1602" spans="1:81" x14ac:dyDescent="0.45">
      <c r="A1602">
        <v>2</v>
      </c>
      <c r="B1602" t="s">
        <v>527</v>
      </c>
      <c r="C1602">
        <v>2030</v>
      </c>
      <c r="D1602" t="s">
        <v>91</v>
      </c>
      <c r="E1602" t="s">
        <v>302</v>
      </c>
      <c r="F1602" t="s">
        <v>84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0.44609705205714001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0.39992509764057599</v>
      </c>
      <c r="AG1602">
        <v>0</v>
      </c>
      <c r="AH1602">
        <v>0</v>
      </c>
      <c r="AI1602">
        <v>0</v>
      </c>
      <c r="AJ1602">
        <v>0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  <c r="AS1602">
        <v>0</v>
      </c>
      <c r="AT1602">
        <v>0</v>
      </c>
      <c r="AU1602">
        <v>0</v>
      </c>
      <c r="AV1602">
        <v>0</v>
      </c>
      <c r="AW1602">
        <v>0</v>
      </c>
      <c r="AX1602">
        <v>0</v>
      </c>
      <c r="AY1602">
        <v>0</v>
      </c>
      <c r="AZ1602">
        <v>0</v>
      </c>
      <c r="BA1602">
        <v>0</v>
      </c>
      <c r="BB1602">
        <v>0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0.54614520357391305</v>
      </c>
      <c r="BK1602">
        <v>7.7577443689476203E-3</v>
      </c>
      <c r="BL1602">
        <v>0</v>
      </c>
      <c r="BM1602">
        <v>0</v>
      </c>
      <c r="BN1602">
        <v>0</v>
      </c>
      <c r="BO1602">
        <v>0</v>
      </c>
      <c r="BP1602">
        <v>2.0865657268203902E-3</v>
      </c>
      <c r="BQ1602">
        <v>0.99791343427318002</v>
      </c>
      <c r="BR1602">
        <v>0</v>
      </c>
      <c r="BS1602">
        <v>0</v>
      </c>
      <c r="BT1602">
        <v>0</v>
      </c>
      <c r="BU1602">
        <v>0</v>
      </c>
      <c r="BV1602">
        <v>0</v>
      </c>
      <c r="BW1602">
        <v>0.31539243486169799</v>
      </c>
      <c r="BX1602">
        <v>0</v>
      </c>
      <c r="BY1602">
        <v>0</v>
      </c>
      <c r="BZ1602">
        <v>0</v>
      </c>
      <c r="CA1602">
        <v>0</v>
      </c>
      <c r="CB1602">
        <v>0</v>
      </c>
      <c r="CC1602">
        <v>0</v>
      </c>
    </row>
    <row r="1603" spans="1:81" x14ac:dyDescent="0.45">
      <c r="A1603">
        <v>2</v>
      </c>
      <c r="B1603" t="s">
        <v>527</v>
      </c>
      <c r="C1603">
        <v>2030</v>
      </c>
      <c r="D1603" t="s">
        <v>91</v>
      </c>
      <c r="E1603" t="s">
        <v>302</v>
      </c>
      <c r="F1603" t="s">
        <v>85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0.44609705205714001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0.39992509764057599</v>
      </c>
      <c r="AG1603">
        <v>0</v>
      </c>
      <c r="AH1603">
        <v>0</v>
      </c>
      <c r="AI1603">
        <v>4.6171954416564097E-2</v>
      </c>
      <c r="AJ1603">
        <v>0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0.44609705205714001</v>
      </c>
      <c r="AQ1603">
        <v>0</v>
      </c>
      <c r="AR1603">
        <v>0</v>
      </c>
      <c r="AS1603">
        <v>0</v>
      </c>
      <c r="AT1603">
        <v>0</v>
      </c>
      <c r="AU1603">
        <v>0</v>
      </c>
      <c r="AV1603">
        <v>0</v>
      </c>
      <c r="AW1603">
        <v>0</v>
      </c>
      <c r="AX1603">
        <v>0</v>
      </c>
      <c r="AY1603">
        <v>0</v>
      </c>
      <c r="AZ1603">
        <v>0</v>
      </c>
      <c r="BA1603">
        <v>0</v>
      </c>
      <c r="BB1603">
        <v>0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0.54614520357391305</v>
      </c>
      <c r="BK1603">
        <v>7.7577443689476203E-3</v>
      </c>
      <c r="BL1603">
        <v>0</v>
      </c>
      <c r="BM1603">
        <v>0</v>
      </c>
      <c r="BN1603">
        <v>0</v>
      </c>
      <c r="BO1603">
        <v>0</v>
      </c>
      <c r="BP1603">
        <v>2.0865657268203902E-3</v>
      </c>
      <c r="BQ1603">
        <v>0.99791343427318002</v>
      </c>
      <c r="BR1603">
        <v>0</v>
      </c>
      <c r="BS1603">
        <v>0</v>
      </c>
      <c r="BT1603">
        <v>0</v>
      </c>
      <c r="BU1603">
        <v>0</v>
      </c>
      <c r="BV1603">
        <v>0</v>
      </c>
      <c r="BW1603">
        <v>1</v>
      </c>
      <c r="BX1603">
        <v>0</v>
      </c>
      <c r="BY1603">
        <v>1</v>
      </c>
      <c r="BZ1603">
        <v>0</v>
      </c>
      <c r="CA1603">
        <v>0</v>
      </c>
      <c r="CB1603">
        <v>0</v>
      </c>
      <c r="CC1603">
        <v>0</v>
      </c>
    </row>
    <row r="1604" spans="1:81" x14ac:dyDescent="0.45">
      <c r="A1604">
        <v>2</v>
      </c>
      <c r="B1604" t="s">
        <v>527</v>
      </c>
      <c r="C1604">
        <v>2030</v>
      </c>
      <c r="D1604" t="s">
        <v>91</v>
      </c>
      <c r="E1604" t="s">
        <v>302</v>
      </c>
      <c r="F1604" t="s">
        <v>86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1.60505055909255E-4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1.60505055909255E-4</v>
      </c>
      <c r="AG1604">
        <v>0</v>
      </c>
      <c r="AH1604">
        <v>0</v>
      </c>
      <c r="AI1604">
        <v>0</v>
      </c>
      <c r="AJ1604">
        <v>0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  <c r="AS1604">
        <v>0</v>
      </c>
      <c r="AT1604">
        <v>0</v>
      </c>
      <c r="AU1604">
        <v>0</v>
      </c>
      <c r="AV1604">
        <v>0</v>
      </c>
      <c r="AW1604">
        <v>0</v>
      </c>
      <c r="AX1604">
        <v>0</v>
      </c>
      <c r="AY1604">
        <v>0</v>
      </c>
      <c r="AZ1604">
        <v>0</v>
      </c>
      <c r="BA1604">
        <v>0</v>
      </c>
      <c r="BB1604">
        <v>0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-2.14006741212303E-4</v>
      </c>
      <c r="BK1604" s="96" t="s">
        <v>324</v>
      </c>
      <c r="BL1604">
        <v>0</v>
      </c>
      <c r="BM1604">
        <v>0</v>
      </c>
      <c r="BN1604">
        <v>0</v>
      </c>
      <c r="BO1604">
        <v>0</v>
      </c>
      <c r="BP1604">
        <v>0</v>
      </c>
      <c r="BQ1604">
        <v>0</v>
      </c>
      <c r="BR1604">
        <v>0</v>
      </c>
      <c r="BS1604">
        <v>0</v>
      </c>
      <c r="BT1604">
        <v>0</v>
      </c>
      <c r="BU1604">
        <v>0</v>
      </c>
      <c r="BV1604">
        <v>0</v>
      </c>
      <c r="BW1604">
        <v>0</v>
      </c>
      <c r="BX1604">
        <v>0</v>
      </c>
      <c r="BY1604">
        <v>0</v>
      </c>
      <c r="BZ1604">
        <v>0</v>
      </c>
      <c r="CA1604">
        <v>0</v>
      </c>
      <c r="CB1604">
        <v>0</v>
      </c>
      <c r="CC1604">
        <v>0</v>
      </c>
    </row>
    <row r="1605" spans="1:81" x14ac:dyDescent="0.45">
      <c r="A1605">
        <v>2</v>
      </c>
      <c r="B1605" t="s">
        <v>527</v>
      </c>
      <c r="C1605">
        <v>2030</v>
      </c>
      <c r="D1605" t="s">
        <v>91</v>
      </c>
      <c r="E1605" t="s">
        <v>302</v>
      </c>
      <c r="F1605" t="s">
        <v>87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1.60505055909255E-4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1.60505055909255E-4</v>
      </c>
      <c r="AG1605">
        <v>0</v>
      </c>
      <c r="AH1605">
        <v>0</v>
      </c>
      <c r="AI1605">
        <v>0</v>
      </c>
      <c r="AJ1605">
        <v>0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1.60505055909255E-4</v>
      </c>
      <c r="AQ1605">
        <v>0</v>
      </c>
      <c r="AR1605">
        <v>0</v>
      </c>
      <c r="AS1605">
        <v>0</v>
      </c>
      <c r="AT1605">
        <v>0</v>
      </c>
      <c r="AU1605">
        <v>0</v>
      </c>
      <c r="AV1605">
        <v>0</v>
      </c>
      <c r="AW1605">
        <v>0</v>
      </c>
      <c r="AX1605">
        <v>0</v>
      </c>
      <c r="AY1605">
        <v>0</v>
      </c>
      <c r="AZ1605">
        <v>0</v>
      </c>
      <c r="BA1605">
        <v>0</v>
      </c>
      <c r="BB1605">
        <v>0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-2.14006741212303E-4</v>
      </c>
      <c r="BK1605" s="96" t="s">
        <v>324</v>
      </c>
      <c r="BL1605">
        <v>0</v>
      </c>
      <c r="BM1605">
        <v>0</v>
      </c>
      <c r="BN1605">
        <v>0</v>
      </c>
      <c r="BO1605">
        <v>0</v>
      </c>
      <c r="BP1605">
        <v>0</v>
      </c>
      <c r="BQ1605">
        <v>0</v>
      </c>
      <c r="BR1605">
        <v>0</v>
      </c>
      <c r="BS1605">
        <v>0</v>
      </c>
      <c r="BT1605">
        <v>0</v>
      </c>
      <c r="BU1605">
        <v>0</v>
      </c>
      <c r="BV1605">
        <v>0</v>
      </c>
      <c r="BW1605">
        <v>0</v>
      </c>
      <c r="BX1605">
        <v>0</v>
      </c>
      <c r="BY1605">
        <v>0</v>
      </c>
      <c r="BZ1605">
        <v>0</v>
      </c>
      <c r="CA1605">
        <v>0</v>
      </c>
      <c r="CB1605">
        <v>0</v>
      </c>
      <c r="CC1605">
        <v>0</v>
      </c>
    </row>
    <row r="1606" spans="1:81" x14ac:dyDescent="0.45">
      <c r="A1606">
        <v>2</v>
      </c>
      <c r="B1606" t="s">
        <v>527</v>
      </c>
      <c r="C1606">
        <v>2030</v>
      </c>
      <c r="D1606" t="s">
        <v>92</v>
      </c>
      <c r="E1606" t="s">
        <v>302</v>
      </c>
      <c r="F1606" t="s">
        <v>84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0.34125264735099797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0.38386856515275303</v>
      </c>
      <c r="AG1606">
        <v>0</v>
      </c>
      <c r="AH1606">
        <v>0</v>
      </c>
      <c r="AI1606">
        <v>0</v>
      </c>
      <c r="AJ1606">
        <v>0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1.2663587113263401E-2</v>
      </c>
      <c r="AR1606">
        <v>0</v>
      </c>
      <c r="AS1606">
        <v>0</v>
      </c>
      <c r="AT1606">
        <v>0</v>
      </c>
      <c r="AU1606">
        <v>0</v>
      </c>
      <c r="AV1606">
        <v>0</v>
      </c>
      <c r="AW1606">
        <v>0.26867760144415997</v>
      </c>
      <c r="AX1606">
        <v>0</v>
      </c>
      <c r="AY1606">
        <v>0</v>
      </c>
      <c r="AZ1606">
        <v>0</v>
      </c>
      <c r="BA1606">
        <v>0</v>
      </c>
      <c r="BB1606">
        <v>0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0.25966228492245602</v>
      </c>
      <c r="BK1606">
        <v>1.6732326474092601E-2</v>
      </c>
      <c r="BL1606">
        <v>0</v>
      </c>
      <c r="BM1606">
        <v>0</v>
      </c>
      <c r="BN1606">
        <v>0</v>
      </c>
      <c r="BO1606">
        <v>0</v>
      </c>
      <c r="BP1606" s="96" t="s">
        <v>544</v>
      </c>
      <c r="BQ1606">
        <v>0.75942680299047505</v>
      </c>
      <c r="BR1606">
        <v>0</v>
      </c>
      <c r="BS1606">
        <v>0</v>
      </c>
      <c r="BT1606">
        <v>0</v>
      </c>
      <c r="BU1606">
        <v>0</v>
      </c>
      <c r="BV1606">
        <v>0</v>
      </c>
      <c r="BW1606">
        <v>0.73100680421400999</v>
      </c>
      <c r="BX1606">
        <v>0</v>
      </c>
      <c r="BY1606">
        <v>0.65669744601637403</v>
      </c>
      <c r="BZ1606">
        <v>0</v>
      </c>
      <c r="CA1606">
        <v>0</v>
      </c>
      <c r="CB1606">
        <v>0</v>
      </c>
      <c r="CC1606">
        <v>0</v>
      </c>
    </row>
    <row r="1607" spans="1:81" x14ac:dyDescent="0.45">
      <c r="A1607">
        <v>2</v>
      </c>
      <c r="B1607" t="s">
        <v>527</v>
      </c>
      <c r="C1607">
        <v>2030</v>
      </c>
      <c r="D1607" t="s">
        <v>92</v>
      </c>
      <c r="E1607" t="s">
        <v>302</v>
      </c>
      <c r="F1607" t="s">
        <v>85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0.345042692631503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0.109885094527788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0.45408976279929297</v>
      </c>
      <c r="AG1607">
        <v>0</v>
      </c>
      <c r="AH1607">
        <v>0</v>
      </c>
      <c r="AI1607">
        <v>8.3802435999895104E-4</v>
      </c>
      <c r="AJ1607">
        <v>0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0.44226420004602801</v>
      </c>
      <c r="AQ1607">
        <v>1.2663587113263401E-2</v>
      </c>
      <c r="AR1607">
        <v>0</v>
      </c>
      <c r="AS1607">
        <v>0</v>
      </c>
      <c r="AT1607">
        <v>0</v>
      </c>
      <c r="AU1607">
        <v>0</v>
      </c>
      <c r="AV1607">
        <v>0</v>
      </c>
      <c r="AW1607">
        <v>0.26867760144415997</v>
      </c>
      <c r="AX1607">
        <v>0</v>
      </c>
      <c r="AY1607">
        <v>0</v>
      </c>
      <c r="AZ1607">
        <v>0</v>
      </c>
      <c r="BA1607">
        <v>0</v>
      </c>
      <c r="BB1607">
        <v>0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>
        <v>0</v>
      </c>
      <c r="BJ1607">
        <v>0.25966228492245602</v>
      </c>
      <c r="BK1607">
        <v>1.6732326474092601E-2</v>
      </c>
      <c r="BL1607">
        <v>0</v>
      </c>
      <c r="BM1607">
        <v>0</v>
      </c>
      <c r="BN1607">
        <v>0</v>
      </c>
      <c r="BO1607">
        <v>0</v>
      </c>
      <c r="BP1607" s="96" t="s">
        <v>544</v>
      </c>
      <c r="BQ1607">
        <v>0.99991454676282698</v>
      </c>
      <c r="BR1607">
        <v>0</v>
      </c>
      <c r="BS1607">
        <v>0</v>
      </c>
      <c r="BT1607">
        <v>0</v>
      </c>
      <c r="BU1607">
        <v>0</v>
      </c>
      <c r="BV1607">
        <v>0</v>
      </c>
      <c r="BW1607">
        <v>1</v>
      </c>
      <c r="BX1607">
        <v>0</v>
      </c>
      <c r="BY1607">
        <v>0.84096181502675804</v>
      </c>
      <c r="BZ1607">
        <v>0.15903818497324201</v>
      </c>
      <c r="CA1607">
        <v>0</v>
      </c>
      <c r="CB1607">
        <v>0</v>
      </c>
      <c r="CC1607">
        <v>0</v>
      </c>
    </row>
    <row r="1608" spans="1:81" x14ac:dyDescent="0.45">
      <c r="A1608">
        <v>2</v>
      </c>
      <c r="B1608" t="s">
        <v>527</v>
      </c>
      <c r="C1608">
        <v>2030</v>
      </c>
      <c r="D1608" t="s">
        <v>92</v>
      </c>
      <c r="E1608" t="s">
        <v>302</v>
      </c>
      <c r="F1608" t="s">
        <v>86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2.6653518792535402E-4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-4.1518888674567699E-3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 s="96" t="s">
        <v>545</v>
      </c>
      <c r="AR1608">
        <v>0</v>
      </c>
      <c r="AS1608">
        <v>0</v>
      </c>
      <c r="AT1608">
        <v>0</v>
      </c>
      <c r="AU1608">
        <v>0</v>
      </c>
      <c r="AV1608">
        <v>0</v>
      </c>
      <c r="AW1608">
        <v>-4.4075104782437301E-4</v>
      </c>
      <c r="AX1608">
        <v>0</v>
      </c>
      <c r="AY1608">
        <v>0</v>
      </c>
      <c r="AZ1608">
        <v>0</v>
      </c>
      <c r="BA1608">
        <v>0</v>
      </c>
      <c r="BB1608">
        <v>0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4.58907809642201E-3</v>
      </c>
      <c r="BK1608" s="96" t="s">
        <v>546</v>
      </c>
      <c r="BL1608">
        <v>0</v>
      </c>
      <c r="BM1608">
        <v>0</v>
      </c>
      <c r="BN1608">
        <v>0</v>
      </c>
      <c r="BO1608">
        <v>0</v>
      </c>
      <c r="BP1608" s="96" t="s">
        <v>547</v>
      </c>
      <c r="BQ1608" s="1">
        <v>-5.5435865931041704E-7</v>
      </c>
      <c r="BR1608">
        <v>0</v>
      </c>
      <c r="BS1608">
        <v>0</v>
      </c>
      <c r="BT1608">
        <v>0</v>
      </c>
      <c r="BU1608">
        <v>0</v>
      </c>
      <c r="BV1608">
        <v>0</v>
      </c>
      <c r="BW1608" s="1">
        <v>-1.07660080961303E-7</v>
      </c>
      <c r="BX1608">
        <v>0</v>
      </c>
      <c r="BY1608" s="1">
        <v>-1.4786521609355699E-6</v>
      </c>
      <c r="BZ1608">
        <v>0</v>
      </c>
      <c r="CA1608">
        <v>0</v>
      </c>
      <c r="CB1608">
        <v>0</v>
      </c>
      <c r="CC1608">
        <v>0</v>
      </c>
    </row>
    <row r="1609" spans="1:81" x14ac:dyDescent="0.45">
      <c r="A1609">
        <v>2</v>
      </c>
      <c r="B1609" t="s">
        <v>527</v>
      </c>
      <c r="C1609">
        <v>2030</v>
      </c>
      <c r="D1609" t="s">
        <v>92</v>
      </c>
      <c r="E1609" t="s">
        <v>302</v>
      </c>
      <c r="F1609" t="s">
        <v>87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-4.1623156126398596E-3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 s="1">
        <v>-8.8576783557892103E-7</v>
      </c>
      <c r="AA1609">
        <v>0</v>
      </c>
      <c r="AB1609">
        <v>0</v>
      </c>
      <c r="AC1609">
        <v>0</v>
      </c>
      <c r="AD1609">
        <v>0</v>
      </c>
      <c r="AE1609">
        <v>0</v>
      </c>
      <c r="AF1609">
        <v>-4.1632168418491702E-3</v>
      </c>
      <c r="AG1609">
        <v>0</v>
      </c>
      <c r="AH1609">
        <v>0</v>
      </c>
      <c r="AI1609" s="96" t="s">
        <v>548</v>
      </c>
      <c r="AJ1609">
        <v>0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-4.1644060626002703E-3</v>
      </c>
      <c r="AQ1609" s="96" t="s">
        <v>545</v>
      </c>
      <c r="AR1609">
        <v>0</v>
      </c>
      <c r="AS1609">
        <v>0</v>
      </c>
      <c r="AT1609">
        <v>0</v>
      </c>
      <c r="AU1609">
        <v>0</v>
      </c>
      <c r="AV1609">
        <v>0</v>
      </c>
      <c r="AW1609">
        <v>-4.4075104782437301E-4</v>
      </c>
      <c r="AX1609">
        <v>0</v>
      </c>
      <c r="AY1609">
        <v>0</v>
      </c>
      <c r="AZ1609">
        <v>0</v>
      </c>
      <c r="BA1609">
        <v>0</v>
      </c>
      <c r="BB1609">
        <v>0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4.58907809642201E-3</v>
      </c>
      <c r="BK1609" s="96" t="s">
        <v>546</v>
      </c>
      <c r="BL1609">
        <v>0</v>
      </c>
      <c r="BM1609">
        <v>0</v>
      </c>
      <c r="BN1609">
        <v>0</v>
      </c>
      <c r="BO1609">
        <v>0</v>
      </c>
      <c r="BP1609" s="96" t="s">
        <v>547</v>
      </c>
      <c r="BQ1609" s="1">
        <v>-1.5765942995571401E-9</v>
      </c>
      <c r="BR1609">
        <v>0</v>
      </c>
      <c r="BS1609">
        <v>0</v>
      </c>
      <c r="BT1609">
        <v>0</v>
      </c>
      <c r="BU1609">
        <v>0</v>
      </c>
      <c r="BV1609">
        <v>0</v>
      </c>
      <c r="BW1609">
        <v>0</v>
      </c>
      <c r="BX1609">
        <v>0</v>
      </c>
      <c r="BY1609" s="1">
        <v>-9.9213797577490894E-7</v>
      </c>
      <c r="BZ1609" s="96" t="s">
        <v>549</v>
      </c>
      <c r="CA1609">
        <v>0</v>
      </c>
      <c r="CB1609">
        <v>0</v>
      </c>
      <c r="CC1609">
        <v>0</v>
      </c>
    </row>
    <row r="1610" spans="1:81" x14ac:dyDescent="0.45">
      <c r="A1610">
        <v>2</v>
      </c>
      <c r="B1610" t="s">
        <v>527</v>
      </c>
      <c r="C1610">
        <v>2031</v>
      </c>
      <c r="D1610" t="s">
        <v>82</v>
      </c>
      <c r="E1610" t="s">
        <v>302</v>
      </c>
      <c r="F1610" t="s">
        <v>84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>
        <v>0</v>
      </c>
      <c r="AJ1610">
        <v>0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  <c r="AS1610">
        <v>0</v>
      </c>
      <c r="AT1610">
        <v>0</v>
      </c>
      <c r="AU1610">
        <v>0</v>
      </c>
      <c r="AV1610">
        <v>0</v>
      </c>
      <c r="AW1610">
        <v>0.45170937480324902</v>
      </c>
      <c r="AX1610">
        <v>0</v>
      </c>
      <c r="AY1610">
        <v>0</v>
      </c>
      <c r="AZ1610">
        <v>0</v>
      </c>
      <c r="BA1610">
        <v>0</v>
      </c>
      <c r="BB1610">
        <v>0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0.53132279796008297</v>
      </c>
      <c r="BK1610">
        <v>1.69678272366681E-2</v>
      </c>
      <c r="BL1610">
        <v>0</v>
      </c>
      <c r="BM1610">
        <v>0</v>
      </c>
      <c r="BN1610">
        <v>0</v>
      </c>
      <c r="BO1610">
        <v>0</v>
      </c>
      <c r="BP1610">
        <v>0</v>
      </c>
      <c r="BQ1610">
        <v>1</v>
      </c>
      <c r="BR1610">
        <v>0</v>
      </c>
      <c r="BS1610">
        <v>0</v>
      </c>
      <c r="BT1610">
        <v>0</v>
      </c>
      <c r="BU1610">
        <v>0</v>
      </c>
      <c r="BV1610">
        <v>0</v>
      </c>
      <c r="BW1610">
        <v>0</v>
      </c>
      <c r="BX1610">
        <v>0</v>
      </c>
      <c r="BY1610">
        <v>0</v>
      </c>
      <c r="BZ1610">
        <v>0</v>
      </c>
      <c r="CA1610">
        <v>0</v>
      </c>
      <c r="CB1610">
        <v>0</v>
      </c>
      <c r="CC1610">
        <v>0</v>
      </c>
    </row>
    <row r="1611" spans="1:81" x14ac:dyDescent="0.45">
      <c r="A1611">
        <v>2</v>
      </c>
      <c r="B1611" t="s">
        <v>527</v>
      </c>
      <c r="C1611">
        <v>2031</v>
      </c>
      <c r="D1611" t="s">
        <v>82</v>
      </c>
      <c r="E1611" t="s">
        <v>302</v>
      </c>
      <c r="F1611" t="s">
        <v>85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  <c r="AS1611">
        <v>0</v>
      </c>
      <c r="AT1611">
        <v>0</v>
      </c>
      <c r="AU1611">
        <v>0</v>
      </c>
      <c r="AV1611">
        <v>0</v>
      </c>
      <c r="AW1611">
        <v>0.45170937480324902</v>
      </c>
      <c r="AX1611">
        <v>0</v>
      </c>
      <c r="AY1611">
        <v>0</v>
      </c>
      <c r="AZ1611">
        <v>0</v>
      </c>
      <c r="BA1611">
        <v>0</v>
      </c>
      <c r="BB1611">
        <v>0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0.53132279796008297</v>
      </c>
      <c r="BK1611">
        <v>1.69678272366681E-2</v>
      </c>
      <c r="BL1611">
        <v>0</v>
      </c>
      <c r="BM1611">
        <v>0</v>
      </c>
      <c r="BN1611">
        <v>0</v>
      </c>
      <c r="BO1611">
        <v>0</v>
      </c>
      <c r="BP1611">
        <v>0</v>
      </c>
      <c r="BQ1611">
        <v>1</v>
      </c>
      <c r="BR1611">
        <v>0</v>
      </c>
      <c r="BS1611">
        <v>0</v>
      </c>
      <c r="BT1611">
        <v>0</v>
      </c>
      <c r="BU1611">
        <v>0</v>
      </c>
      <c r="BV1611">
        <v>0</v>
      </c>
      <c r="BW1611">
        <v>1</v>
      </c>
      <c r="BX1611">
        <v>0</v>
      </c>
      <c r="BY1611">
        <v>1</v>
      </c>
      <c r="BZ1611">
        <v>0</v>
      </c>
      <c r="CA1611">
        <v>0</v>
      </c>
      <c r="CB1611">
        <v>0</v>
      </c>
      <c r="CC1611">
        <v>0</v>
      </c>
    </row>
    <row r="1612" spans="1:81" x14ac:dyDescent="0.45">
      <c r="A1612">
        <v>2</v>
      </c>
      <c r="B1612" t="s">
        <v>527</v>
      </c>
      <c r="C1612">
        <v>2031</v>
      </c>
      <c r="D1612" t="s">
        <v>82</v>
      </c>
      <c r="E1612" t="s">
        <v>302</v>
      </c>
      <c r="F1612" t="s">
        <v>86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  <c r="AS1612">
        <v>0</v>
      </c>
      <c r="AT1612">
        <v>0</v>
      </c>
      <c r="AU1612">
        <v>0</v>
      </c>
      <c r="AV1612">
        <v>0</v>
      </c>
      <c r="AW1612">
        <v>1.2287266272997799E-4</v>
      </c>
      <c r="AX1612">
        <v>0</v>
      </c>
      <c r="AY1612">
        <v>0</v>
      </c>
      <c r="AZ1612">
        <v>0</v>
      </c>
      <c r="BA1612">
        <v>0</v>
      </c>
      <c r="BB1612">
        <v>0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 s="1">
        <v>-2.9506245406762899E-5</v>
      </c>
      <c r="BK1612" s="1">
        <v>-9.3366417323301906E-5</v>
      </c>
      <c r="BL1612">
        <v>0</v>
      </c>
      <c r="BM1612">
        <v>0</v>
      </c>
      <c r="BN1612">
        <v>0</v>
      </c>
      <c r="BO1612">
        <v>0</v>
      </c>
      <c r="BP1612">
        <v>0</v>
      </c>
      <c r="BQ1612">
        <v>0</v>
      </c>
      <c r="BR1612">
        <v>0</v>
      </c>
      <c r="BS1612">
        <v>0</v>
      </c>
      <c r="BT1612">
        <v>0</v>
      </c>
      <c r="BU1612">
        <v>0</v>
      </c>
      <c r="BV1612">
        <v>0</v>
      </c>
      <c r="BW1612">
        <v>0</v>
      </c>
      <c r="BX1612">
        <v>0</v>
      </c>
      <c r="BY1612">
        <v>0</v>
      </c>
      <c r="BZ1612">
        <v>0</v>
      </c>
      <c r="CA1612">
        <v>0</v>
      </c>
      <c r="CB1612">
        <v>0</v>
      </c>
      <c r="CC1612">
        <v>0</v>
      </c>
    </row>
    <row r="1613" spans="1:81" x14ac:dyDescent="0.45">
      <c r="A1613">
        <v>2</v>
      </c>
      <c r="B1613" t="s">
        <v>527</v>
      </c>
      <c r="C1613">
        <v>2031</v>
      </c>
      <c r="D1613" t="s">
        <v>82</v>
      </c>
      <c r="E1613" t="s">
        <v>302</v>
      </c>
      <c r="F1613" t="s">
        <v>87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  <c r="AS1613">
        <v>0</v>
      </c>
      <c r="AT1613">
        <v>0</v>
      </c>
      <c r="AU1613">
        <v>0</v>
      </c>
      <c r="AV1613">
        <v>0</v>
      </c>
      <c r="AW1613">
        <v>1.2287266272997799E-4</v>
      </c>
      <c r="AX1613">
        <v>0</v>
      </c>
      <c r="AY1613">
        <v>0</v>
      </c>
      <c r="AZ1613">
        <v>0</v>
      </c>
      <c r="BA1613">
        <v>0</v>
      </c>
      <c r="BB1613">
        <v>0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 s="1">
        <v>-2.9506245406762899E-5</v>
      </c>
      <c r="BK1613" s="1">
        <v>-9.3366417323301906E-5</v>
      </c>
      <c r="BL1613">
        <v>0</v>
      </c>
      <c r="BM1613">
        <v>0</v>
      </c>
      <c r="BN1613">
        <v>0</v>
      </c>
      <c r="BO1613">
        <v>0</v>
      </c>
      <c r="BP1613">
        <v>0</v>
      </c>
      <c r="BQ1613">
        <v>0</v>
      </c>
      <c r="BR1613">
        <v>0</v>
      </c>
      <c r="BS1613">
        <v>0</v>
      </c>
      <c r="BT1613">
        <v>0</v>
      </c>
      <c r="BU1613">
        <v>0</v>
      </c>
      <c r="BV1613">
        <v>0</v>
      </c>
      <c r="BW1613">
        <v>0</v>
      </c>
      <c r="BX1613">
        <v>0</v>
      </c>
      <c r="BY1613">
        <v>0</v>
      </c>
      <c r="BZ1613">
        <v>0</v>
      </c>
      <c r="CA1613">
        <v>0</v>
      </c>
      <c r="CB1613">
        <v>0</v>
      </c>
      <c r="CC1613">
        <v>0</v>
      </c>
    </row>
    <row r="1614" spans="1:81" x14ac:dyDescent="0.45">
      <c r="A1614">
        <v>2</v>
      </c>
      <c r="B1614" t="s">
        <v>527</v>
      </c>
      <c r="C1614">
        <v>2031</v>
      </c>
      <c r="D1614" t="s">
        <v>88</v>
      </c>
      <c r="E1614" t="s">
        <v>302</v>
      </c>
      <c r="F1614" t="s">
        <v>84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1.3215877310185101E-2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  <c r="AJ1614">
        <v>0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  <c r="AS1614">
        <v>0</v>
      </c>
      <c r="AT1614">
        <v>0</v>
      </c>
      <c r="AU1614">
        <v>0</v>
      </c>
      <c r="AV1614">
        <v>0</v>
      </c>
      <c r="AW1614">
        <v>0.46709516261545703</v>
      </c>
      <c r="AX1614">
        <v>0</v>
      </c>
      <c r="AY1614">
        <v>0</v>
      </c>
      <c r="AZ1614">
        <v>0</v>
      </c>
      <c r="BA1614">
        <v>0</v>
      </c>
      <c r="BB1614">
        <v>0</v>
      </c>
      <c r="BC1614">
        <v>0</v>
      </c>
      <c r="BD1614">
        <v>0</v>
      </c>
      <c r="BE1614">
        <v>1.6311338683308599E-2</v>
      </c>
      <c r="BF1614">
        <v>0</v>
      </c>
      <c r="BG1614">
        <v>0</v>
      </c>
      <c r="BH1614">
        <v>0</v>
      </c>
      <c r="BI1614">
        <v>0</v>
      </c>
      <c r="BJ1614">
        <v>0.49846886696155202</v>
      </c>
      <c r="BK1614">
        <v>4.90875442949734E-3</v>
      </c>
      <c r="BL1614">
        <v>0</v>
      </c>
      <c r="BM1614">
        <v>0</v>
      </c>
      <c r="BN1614">
        <v>0</v>
      </c>
      <c r="BO1614">
        <v>0</v>
      </c>
      <c r="BP1614">
        <v>2.03321189387464E-4</v>
      </c>
      <c r="BQ1614">
        <v>0.99979667881061296</v>
      </c>
      <c r="BR1614">
        <v>0</v>
      </c>
      <c r="BS1614">
        <v>0</v>
      </c>
      <c r="BT1614">
        <v>0</v>
      </c>
      <c r="BU1614">
        <v>0</v>
      </c>
      <c r="BV1614">
        <v>0</v>
      </c>
      <c r="BW1614">
        <v>0.71488560071037899</v>
      </c>
      <c r="BX1614">
        <v>0</v>
      </c>
      <c r="BY1614">
        <v>1</v>
      </c>
      <c r="BZ1614">
        <v>0</v>
      </c>
      <c r="CA1614">
        <v>0</v>
      </c>
      <c r="CB1614">
        <v>0</v>
      </c>
      <c r="CC1614">
        <v>0</v>
      </c>
    </row>
    <row r="1615" spans="1:81" x14ac:dyDescent="0.45">
      <c r="A1615">
        <v>2</v>
      </c>
      <c r="B1615" t="s">
        <v>527</v>
      </c>
      <c r="C1615">
        <v>2031</v>
      </c>
      <c r="D1615" t="s">
        <v>88</v>
      </c>
      <c r="E1615" t="s">
        <v>302</v>
      </c>
      <c r="F1615" t="s">
        <v>85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1.3215877310185101E-2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1.3215877310185101E-2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1.3215877310185101E-2</v>
      </c>
      <c r="AQ1615">
        <v>0</v>
      </c>
      <c r="AR1615">
        <v>0</v>
      </c>
      <c r="AS1615">
        <v>0</v>
      </c>
      <c r="AT1615">
        <v>0</v>
      </c>
      <c r="AU1615">
        <v>0</v>
      </c>
      <c r="AV1615">
        <v>0</v>
      </c>
      <c r="AW1615">
        <v>0.46709516261545703</v>
      </c>
      <c r="AX1615">
        <v>0</v>
      </c>
      <c r="AY1615">
        <v>0</v>
      </c>
      <c r="AZ1615">
        <v>0</v>
      </c>
      <c r="BA1615">
        <v>0</v>
      </c>
      <c r="BB1615">
        <v>0</v>
      </c>
      <c r="BC1615">
        <v>0</v>
      </c>
      <c r="BD1615">
        <v>0</v>
      </c>
      <c r="BE1615">
        <v>1.6311338683308599E-2</v>
      </c>
      <c r="BF1615">
        <v>0</v>
      </c>
      <c r="BG1615">
        <v>0</v>
      </c>
      <c r="BH1615">
        <v>0</v>
      </c>
      <c r="BI1615">
        <v>0</v>
      </c>
      <c r="BJ1615">
        <v>0.49846886696155202</v>
      </c>
      <c r="BK1615">
        <v>4.90875442949734E-3</v>
      </c>
      <c r="BL1615">
        <v>0</v>
      </c>
      <c r="BM1615">
        <v>0</v>
      </c>
      <c r="BN1615">
        <v>0</v>
      </c>
      <c r="BO1615">
        <v>0</v>
      </c>
      <c r="BP1615">
        <v>2.03321189387464E-4</v>
      </c>
      <c r="BQ1615">
        <v>0.99979667881061296</v>
      </c>
      <c r="BR1615">
        <v>0</v>
      </c>
      <c r="BS1615">
        <v>0</v>
      </c>
      <c r="BT1615">
        <v>0</v>
      </c>
      <c r="BU1615">
        <v>0</v>
      </c>
      <c r="BV1615">
        <v>0</v>
      </c>
      <c r="BW1615">
        <v>1</v>
      </c>
      <c r="BX1615">
        <v>0</v>
      </c>
      <c r="BY1615">
        <v>1</v>
      </c>
      <c r="BZ1615">
        <v>0</v>
      </c>
      <c r="CA1615">
        <v>0</v>
      </c>
      <c r="CB1615">
        <v>0</v>
      </c>
      <c r="CC1615">
        <v>0</v>
      </c>
    </row>
    <row r="1616" spans="1:81" x14ac:dyDescent="0.45">
      <c r="A1616">
        <v>2</v>
      </c>
      <c r="B1616" t="s">
        <v>527</v>
      </c>
      <c r="C1616">
        <v>2031</v>
      </c>
      <c r="D1616" t="s">
        <v>88</v>
      </c>
      <c r="E1616" t="s">
        <v>302</v>
      </c>
      <c r="F1616" t="s">
        <v>86</v>
      </c>
      <c r="G1616">
        <v>0</v>
      </c>
      <c r="H1616">
        <v>0</v>
      </c>
      <c r="I1616">
        <v>0</v>
      </c>
      <c r="J1616">
        <v>0</v>
      </c>
      <c r="K1616">
        <v>0</v>
      </c>
      <c r="L1616" s="1">
        <v>-1.6487835043068499E-5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0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  <c r="AS1616">
        <v>0</v>
      </c>
      <c r="AT1616">
        <v>0</v>
      </c>
      <c r="AU1616">
        <v>0</v>
      </c>
      <c r="AV1616">
        <v>0</v>
      </c>
      <c r="AW1616" s="1">
        <v>-4.4224467832254499E-6</v>
      </c>
      <c r="AX1616">
        <v>0</v>
      </c>
      <c r="AY1616">
        <v>0</v>
      </c>
      <c r="AZ1616">
        <v>0</v>
      </c>
      <c r="BA1616">
        <v>0</v>
      </c>
      <c r="BB1616">
        <v>0</v>
      </c>
      <c r="BC1616">
        <v>0</v>
      </c>
      <c r="BD1616">
        <v>0</v>
      </c>
      <c r="BE1616">
        <v>-9.2517583951300098E-4</v>
      </c>
      <c r="BF1616">
        <v>0</v>
      </c>
      <c r="BG1616">
        <v>0</v>
      </c>
      <c r="BH1616">
        <v>0</v>
      </c>
      <c r="BI1616">
        <v>0</v>
      </c>
      <c r="BJ1616">
        <v>9.2529849682126996E-4</v>
      </c>
      <c r="BK1616" s="96" t="s">
        <v>550</v>
      </c>
      <c r="BL1616">
        <v>0</v>
      </c>
      <c r="BM1616">
        <v>0</v>
      </c>
      <c r="BN1616">
        <v>0</v>
      </c>
      <c r="BO1616">
        <v>0</v>
      </c>
      <c r="BP1616" s="1">
        <v>-4.1476902805859998E-6</v>
      </c>
      <c r="BQ1616" s="96" t="s">
        <v>551</v>
      </c>
      <c r="BR1616">
        <v>0</v>
      </c>
      <c r="BS1616">
        <v>0</v>
      </c>
      <c r="BT1616">
        <v>0</v>
      </c>
      <c r="BU1616">
        <v>0</v>
      </c>
      <c r="BV1616">
        <v>0</v>
      </c>
      <c r="BW1616" s="1">
        <v>-1.06648497866235E-5</v>
      </c>
      <c r="BX1616">
        <v>0</v>
      </c>
      <c r="BY1616">
        <v>0</v>
      </c>
      <c r="BZ1616">
        <v>0</v>
      </c>
      <c r="CA1616">
        <v>0</v>
      </c>
      <c r="CB1616">
        <v>0</v>
      </c>
      <c r="CC1616">
        <v>0</v>
      </c>
    </row>
    <row r="1617" spans="1:81" x14ac:dyDescent="0.45">
      <c r="A1617">
        <v>2</v>
      </c>
      <c r="B1617" t="s">
        <v>527</v>
      </c>
      <c r="C1617">
        <v>2031</v>
      </c>
      <c r="D1617" t="s">
        <v>88</v>
      </c>
      <c r="E1617" t="s">
        <v>302</v>
      </c>
      <c r="F1617" t="s">
        <v>87</v>
      </c>
      <c r="G1617">
        <v>0</v>
      </c>
      <c r="H1617">
        <v>0</v>
      </c>
      <c r="I1617">
        <v>0</v>
      </c>
      <c r="J1617">
        <v>0</v>
      </c>
      <c r="K1617">
        <v>0</v>
      </c>
      <c r="L1617" s="1">
        <v>-1.6487835043068499E-5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 s="1">
        <v>-1.6487835043068499E-5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 s="1">
        <v>-1.6487835043068499E-5</v>
      </c>
      <c r="AQ1617">
        <v>0</v>
      </c>
      <c r="AR1617">
        <v>0</v>
      </c>
      <c r="AS1617">
        <v>0</v>
      </c>
      <c r="AT1617">
        <v>0</v>
      </c>
      <c r="AU1617">
        <v>0</v>
      </c>
      <c r="AV1617">
        <v>0</v>
      </c>
      <c r="AW1617" s="1">
        <v>-4.4224467832254499E-6</v>
      </c>
      <c r="AX1617">
        <v>0</v>
      </c>
      <c r="AY1617">
        <v>0</v>
      </c>
      <c r="AZ1617">
        <v>0</v>
      </c>
      <c r="BA1617">
        <v>0</v>
      </c>
      <c r="BB1617">
        <v>0</v>
      </c>
      <c r="BC1617">
        <v>0</v>
      </c>
      <c r="BD1617">
        <v>0</v>
      </c>
      <c r="BE1617">
        <v>-9.2517583951300098E-4</v>
      </c>
      <c r="BF1617">
        <v>0</v>
      </c>
      <c r="BG1617">
        <v>0</v>
      </c>
      <c r="BH1617">
        <v>0</v>
      </c>
      <c r="BI1617">
        <v>0</v>
      </c>
      <c r="BJ1617">
        <v>9.2529849682126996E-4</v>
      </c>
      <c r="BK1617" s="96" t="s">
        <v>550</v>
      </c>
      <c r="BL1617">
        <v>0</v>
      </c>
      <c r="BM1617">
        <v>0</v>
      </c>
      <c r="BN1617">
        <v>0</v>
      </c>
      <c r="BO1617">
        <v>0</v>
      </c>
      <c r="BP1617" s="1">
        <v>-4.1476902805859998E-6</v>
      </c>
      <c r="BQ1617" s="96" t="s">
        <v>551</v>
      </c>
      <c r="BR1617">
        <v>0</v>
      </c>
      <c r="BS1617">
        <v>0</v>
      </c>
      <c r="BT1617">
        <v>0</v>
      </c>
      <c r="BU1617">
        <v>0</v>
      </c>
      <c r="BV1617">
        <v>0</v>
      </c>
      <c r="BW1617">
        <v>0</v>
      </c>
      <c r="BX1617">
        <v>0</v>
      </c>
      <c r="BY1617">
        <v>0</v>
      </c>
      <c r="BZ1617">
        <v>0</v>
      </c>
      <c r="CA1617">
        <v>0</v>
      </c>
      <c r="CB1617">
        <v>0</v>
      </c>
      <c r="CC1617">
        <v>0</v>
      </c>
    </row>
    <row r="1618" spans="1:81" x14ac:dyDescent="0.45">
      <c r="A1618">
        <v>2</v>
      </c>
      <c r="B1618" t="s">
        <v>527</v>
      </c>
      <c r="C1618">
        <v>2031</v>
      </c>
      <c r="D1618" t="s">
        <v>89</v>
      </c>
      <c r="E1618" t="s">
        <v>302</v>
      </c>
      <c r="F1618" t="s">
        <v>84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0.31048178724870201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0.32022537827251601</v>
      </c>
      <c r="AG1618">
        <v>0</v>
      </c>
      <c r="AH1618">
        <v>0</v>
      </c>
      <c r="AI1618">
        <v>0</v>
      </c>
      <c r="AJ1618">
        <v>0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  <c r="AS1618">
        <v>0</v>
      </c>
      <c r="AT1618">
        <v>0</v>
      </c>
      <c r="AU1618">
        <v>0</v>
      </c>
      <c r="AV1618">
        <v>0</v>
      </c>
      <c r="AW1618">
        <v>0.27868967049536802</v>
      </c>
      <c r="AX1618">
        <v>0</v>
      </c>
      <c r="AY1618">
        <v>0</v>
      </c>
      <c r="AZ1618">
        <v>0</v>
      </c>
      <c r="BA1618">
        <v>0</v>
      </c>
      <c r="BB1618">
        <v>0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0.37612058786082903</v>
      </c>
      <c r="BK1618">
        <v>2.4964363371287501E-2</v>
      </c>
      <c r="BL1618">
        <v>0</v>
      </c>
      <c r="BM1618">
        <v>0</v>
      </c>
      <c r="BN1618">
        <v>0</v>
      </c>
      <c r="BO1618">
        <v>0</v>
      </c>
      <c r="BP1618">
        <v>0</v>
      </c>
      <c r="BQ1618">
        <v>1</v>
      </c>
      <c r="BR1618">
        <v>0</v>
      </c>
      <c r="BS1618">
        <v>0</v>
      </c>
      <c r="BT1618">
        <v>0</v>
      </c>
      <c r="BU1618">
        <v>0</v>
      </c>
      <c r="BV1618">
        <v>0</v>
      </c>
      <c r="BW1618">
        <v>0.59098137408848905</v>
      </c>
      <c r="BX1618">
        <v>0</v>
      </c>
      <c r="BY1618">
        <v>0.468780815386036</v>
      </c>
      <c r="BZ1618">
        <v>0</v>
      </c>
      <c r="CA1618">
        <v>0</v>
      </c>
      <c r="CB1618">
        <v>0</v>
      </c>
      <c r="CC1618">
        <v>0</v>
      </c>
    </row>
    <row r="1619" spans="1:81" x14ac:dyDescent="0.45">
      <c r="A1619">
        <v>2</v>
      </c>
      <c r="B1619" t="s">
        <v>527</v>
      </c>
      <c r="C1619">
        <v>2031</v>
      </c>
      <c r="D1619" t="s">
        <v>89</v>
      </c>
      <c r="E1619" t="s">
        <v>302</v>
      </c>
      <c r="F1619" t="s">
        <v>85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0.32022537827251601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0.32022537827251601</v>
      </c>
      <c r="AG1619">
        <v>0</v>
      </c>
      <c r="AH1619">
        <v>0</v>
      </c>
      <c r="AI1619">
        <v>0</v>
      </c>
      <c r="AJ1619">
        <v>0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0.32022537827251601</v>
      </c>
      <c r="AQ1619">
        <v>0</v>
      </c>
      <c r="AR1619">
        <v>0</v>
      </c>
      <c r="AS1619">
        <v>0</v>
      </c>
      <c r="AT1619">
        <v>0</v>
      </c>
      <c r="AU1619">
        <v>0</v>
      </c>
      <c r="AV1619">
        <v>0</v>
      </c>
      <c r="AW1619">
        <v>0.27868967049536802</v>
      </c>
      <c r="AX1619">
        <v>0</v>
      </c>
      <c r="AY1619">
        <v>0</v>
      </c>
      <c r="AZ1619">
        <v>0</v>
      </c>
      <c r="BA1619">
        <v>0</v>
      </c>
      <c r="BB1619">
        <v>0</v>
      </c>
      <c r="BC1619">
        <v>0</v>
      </c>
      <c r="BD1619">
        <v>0</v>
      </c>
      <c r="BE1619">
        <v>0</v>
      </c>
      <c r="BF1619">
        <v>0</v>
      </c>
      <c r="BG1619">
        <v>0</v>
      </c>
      <c r="BH1619">
        <v>0</v>
      </c>
      <c r="BI1619">
        <v>0</v>
      </c>
      <c r="BJ1619">
        <v>0.37612058786082903</v>
      </c>
      <c r="BK1619">
        <v>2.4964363371287501E-2</v>
      </c>
      <c r="BL1619">
        <v>0</v>
      </c>
      <c r="BM1619">
        <v>0</v>
      </c>
      <c r="BN1619">
        <v>0</v>
      </c>
      <c r="BO1619">
        <v>0</v>
      </c>
      <c r="BP1619">
        <v>0</v>
      </c>
      <c r="BQ1619">
        <v>1</v>
      </c>
      <c r="BR1619">
        <v>0</v>
      </c>
      <c r="BS1619">
        <v>0</v>
      </c>
      <c r="BT1619">
        <v>0</v>
      </c>
      <c r="BU1619">
        <v>0</v>
      </c>
      <c r="BV1619">
        <v>0</v>
      </c>
      <c r="BW1619">
        <v>1</v>
      </c>
      <c r="BX1619">
        <v>0</v>
      </c>
      <c r="BY1619">
        <v>0.59098137408848905</v>
      </c>
      <c r="BZ1619">
        <v>0.409018625911511</v>
      </c>
      <c r="CA1619">
        <v>0</v>
      </c>
      <c r="CB1619">
        <v>0</v>
      </c>
      <c r="CC1619">
        <v>0</v>
      </c>
    </row>
    <row r="1620" spans="1:81" x14ac:dyDescent="0.45">
      <c r="A1620">
        <v>2</v>
      </c>
      <c r="B1620" t="s">
        <v>527</v>
      </c>
      <c r="C1620">
        <v>2031</v>
      </c>
      <c r="D1620" t="s">
        <v>89</v>
      </c>
      <c r="E1620" t="s">
        <v>302</v>
      </c>
      <c r="F1620" t="s">
        <v>86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6.79980319059859E-4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-1.07263429041103E-2</v>
      </c>
      <c r="AG1620">
        <v>0</v>
      </c>
      <c r="AH1620">
        <v>0</v>
      </c>
      <c r="AI1620">
        <v>0</v>
      </c>
      <c r="AJ1620">
        <v>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  <c r="AS1620">
        <v>0</v>
      </c>
      <c r="AT1620">
        <v>0</v>
      </c>
      <c r="AU1620">
        <v>0</v>
      </c>
      <c r="AV1620">
        <v>0</v>
      </c>
      <c r="AW1620">
        <v>-1.1322827761034999E-3</v>
      </c>
      <c r="AX1620">
        <v>0</v>
      </c>
      <c r="AY1620">
        <v>0</v>
      </c>
      <c r="AZ1620">
        <v>0</v>
      </c>
      <c r="BA1620">
        <v>0</v>
      </c>
      <c r="BB1620">
        <v>0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1.1821303592700101E-2</v>
      </c>
      <c r="BK1620" s="96" t="s">
        <v>552</v>
      </c>
      <c r="BL1620">
        <v>0</v>
      </c>
      <c r="BM1620">
        <v>0</v>
      </c>
      <c r="BN1620">
        <v>0</v>
      </c>
      <c r="BO1620">
        <v>0</v>
      </c>
      <c r="BP1620">
        <v>0</v>
      </c>
      <c r="BQ1620">
        <v>0</v>
      </c>
      <c r="BR1620">
        <v>0</v>
      </c>
      <c r="BS1620">
        <v>0</v>
      </c>
      <c r="BT1620">
        <v>0</v>
      </c>
      <c r="BU1620">
        <v>0</v>
      </c>
      <c r="BV1620">
        <v>0</v>
      </c>
      <c r="BW1620" s="1">
        <v>-4.5426068462362E-7</v>
      </c>
      <c r="BX1620">
        <v>0</v>
      </c>
      <c r="BY1620" s="1">
        <v>-4.8370234111416704E-6</v>
      </c>
      <c r="BZ1620">
        <v>0</v>
      </c>
      <c r="CA1620">
        <v>0</v>
      </c>
      <c r="CB1620">
        <v>0</v>
      </c>
      <c r="CC1620">
        <v>0</v>
      </c>
    </row>
    <row r="1621" spans="1:81" x14ac:dyDescent="0.45">
      <c r="A1621">
        <v>2</v>
      </c>
      <c r="B1621" t="s">
        <v>527</v>
      </c>
      <c r="C1621">
        <v>2031</v>
      </c>
      <c r="D1621" t="s">
        <v>89</v>
      </c>
      <c r="E1621" t="s">
        <v>302</v>
      </c>
      <c r="F1621" t="s">
        <v>87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-1.07263429041103E-2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-1.07263429041103E-2</v>
      </c>
      <c r="AG1621">
        <v>0</v>
      </c>
      <c r="AH1621">
        <v>0</v>
      </c>
      <c r="AI1621">
        <v>0</v>
      </c>
      <c r="AJ1621">
        <v>0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-1.07263429041103E-2</v>
      </c>
      <c r="AQ1621">
        <v>0</v>
      </c>
      <c r="AR1621">
        <v>0</v>
      </c>
      <c r="AS1621">
        <v>0</v>
      </c>
      <c r="AT1621">
        <v>0</v>
      </c>
      <c r="AU1621">
        <v>0</v>
      </c>
      <c r="AV1621">
        <v>0</v>
      </c>
      <c r="AW1621">
        <v>-1.1322827761034999E-3</v>
      </c>
      <c r="AX1621">
        <v>0</v>
      </c>
      <c r="AY1621">
        <v>0</v>
      </c>
      <c r="AZ1621">
        <v>0</v>
      </c>
      <c r="BA1621">
        <v>0</v>
      </c>
      <c r="BB1621">
        <v>0</v>
      </c>
      <c r="BC1621">
        <v>0</v>
      </c>
      <c r="BD1621">
        <v>0</v>
      </c>
      <c r="BE1621">
        <v>0</v>
      </c>
      <c r="BF1621">
        <v>0</v>
      </c>
      <c r="BG1621">
        <v>0</v>
      </c>
      <c r="BH1621">
        <v>0</v>
      </c>
      <c r="BI1621">
        <v>0</v>
      </c>
      <c r="BJ1621">
        <v>1.1821303592700101E-2</v>
      </c>
      <c r="BK1621" s="96" t="s">
        <v>552</v>
      </c>
      <c r="BL1621">
        <v>0</v>
      </c>
      <c r="BM1621">
        <v>0</v>
      </c>
      <c r="BN1621">
        <v>0</v>
      </c>
      <c r="BO1621">
        <v>0</v>
      </c>
      <c r="BP1621">
        <v>0</v>
      </c>
      <c r="BQ1621">
        <v>0</v>
      </c>
      <c r="BR1621">
        <v>0</v>
      </c>
      <c r="BS1621">
        <v>0</v>
      </c>
      <c r="BT1621">
        <v>0</v>
      </c>
      <c r="BU1621">
        <v>0</v>
      </c>
      <c r="BV1621">
        <v>0</v>
      </c>
      <c r="BW1621">
        <v>0</v>
      </c>
      <c r="BX1621">
        <v>0</v>
      </c>
      <c r="BY1621" s="1">
        <v>-4.5426068462362E-7</v>
      </c>
      <c r="BZ1621" s="96" t="s">
        <v>553</v>
      </c>
      <c r="CA1621">
        <v>0</v>
      </c>
      <c r="CB1621">
        <v>0</v>
      </c>
      <c r="CC1621">
        <v>0</v>
      </c>
    </row>
    <row r="1622" spans="1:81" x14ac:dyDescent="0.45">
      <c r="A1622">
        <v>2</v>
      </c>
      <c r="B1622" t="s">
        <v>527</v>
      </c>
      <c r="C1622">
        <v>2031</v>
      </c>
      <c r="D1622" t="s">
        <v>90</v>
      </c>
      <c r="E1622" t="s">
        <v>302</v>
      </c>
      <c r="F1622" t="s">
        <v>84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0.32329101721328701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0.32052612746880998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3.59760947928403E-2</v>
      </c>
      <c r="AR1622">
        <v>0</v>
      </c>
      <c r="AS1622">
        <v>0</v>
      </c>
      <c r="AT1622">
        <v>0</v>
      </c>
      <c r="AU1622">
        <v>0</v>
      </c>
      <c r="AV1622">
        <v>0</v>
      </c>
      <c r="AW1622">
        <v>0.44595749462546802</v>
      </c>
      <c r="AX1622">
        <v>0</v>
      </c>
      <c r="AY1622">
        <v>0</v>
      </c>
      <c r="AZ1622">
        <v>0</v>
      </c>
      <c r="BA1622">
        <v>0</v>
      </c>
      <c r="BB1622">
        <v>0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0.21215132078930901</v>
      </c>
      <c r="BK1622">
        <v>1.8600167371935299E-2</v>
      </c>
      <c r="BL1622">
        <v>0</v>
      </c>
      <c r="BM1622">
        <v>0</v>
      </c>
      <c r="BN1622">
        <v>0</v>
      </c>
      <c r="BO1622">
        <v>0</v>
      </c>
      <c r="BP1622">
        <v>0</v>
      </c>
      <c r="BQ1622">
        <v>0.267363359740248</v>
      </c>
      <c r="BR1622">
        <v>0</v>
      </c>
      <c r="BS1622">
        <v>0</v>
      </c>
      <c r="BT1622">
        <v>0</v>
      </c>
      <c r="BU1622">
        <v>0</v>
      </c>
      <c r="BV1622">
        <v>0</v>
      </c>
      <c r="BW1622">
        <v>1</v>
      </c>
      <c r="BX1622">
        <v>0</v>
      </c>
      <c r="BY1622">
        <v>0.73263664025975195</v>
      </c>
      <c r="BZ1622">
        <v>0</v>
      </c>
      <c r="CA1622">
        <v>0</v>
      </c>
      <c r="CB1622">
        <v>0</v>
      </c>
      <c r="CC1622">
        <v>0</v>
      </c>
    </row>
    <row r="1623" spans="1:81" x14ac:dyDescent="0.45">
      <c r="A1623">
        <v>2</v>
      </c>
      <c r="B1623" t="s">
        <v>527</v>
      </c>
      <c r="C1623">
        <v>2031</v>
      </c>
      <c r="D1623" t="s">
        <v>90</v>
      </c>
      <c r="E1623" t="s">
        <v>302</v>
      </c>
      <c r="F1623" t="s">
        <v>85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0.32329101721328701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0.32329101721328701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0.28731492242044698</v>
      </c>
      <c r="AQ1623">
        <v>3.59760947928403E-2</v>
      </c>
      <c r="AR1623">
        <v>0</v>
      </c>
      <c r="AS1623">
        <v>0</v>
      </c>
      <c r="AT1623">
        <v>0</v>
      </c>
      <c r="AU1623">
        <v>0</v>
      </c>
      <c r="AV1623">
        <v>0</v>
      </c>
      <c r="AW1623">
        <v>0.44595749462546802</v>
      </c>
      <c r="AX1623">
        <v>0</v>
      </c>
      <c r="AY1623">
        <v>0</v>
      </c>
      <c r="AZ1623">
        <v>0</v>
      </c>
      <c r="BA1623">
        <v>0</v>
      </c>
      <c r="BB1623">
        <v>0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0.21215132078930901</v>
      </c>
      <c r="BK1623">
        <v>1.8600167371935299E-2</v>
      </c>
      <c r="BL1623">
        <v>0</v>
      </c>
      <c r="BM1623">
        <v>0</v>
      </c>
      <c r="BN1623">
        <v>0</v>
      </c>
      <c r="BO1623">
        <v>0</v>
      </c>
      <c r="BP1623">
        <v>0</v>
      </c>
      <c r="BQ1623">
        <v>1</v>
      </c>
      <c r="BR1623">
        <v>0</v>
      </c>
      <c r="BS1623">
        <v>0</v>
      </c>
      <c r="BT1623">
        <v>0</v>
      </c>
      <c r="BU1623">
        <v>0</v>
      </c>
      <c r="BV1623">
        <v>0</v>
      </c>
      <c r="BW1623">
        <v>1</v>
      </c>
      <c r="BX1623">
        <v>0</v>
      </c>
      <c r="BY1623">
        <v>1</v>
      </c>
      <c r="BZ1623">
        <v>0</v>
      </c>
      <c r="CA1623">
        <v>0</v>
      </c>
      <c r="CB1623">
        <v>0</v>
      </c>
      <c r="CC1623">
        <v>0</v>
      </c>
    </row>
    <row r="1624" spans="1:81" x14ac:dyDescent="0.45">
      <c r="A1624">
        <v>2</v>
      </c>
      <c r="B1624" t="s">
        <v>527</v>
      </c>
      <c r="C1624">
        <v>2031</v>
      </c>
      <c r="D1624" t="s">
        <v>90</v>
      </c>
      <c r="E1624" t="s">
        <v>302</v>
      </c>
      <c r="F1624" t="s">
        <v>86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9.6569654993458598E-3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7.2114436430192304E-3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 s="96" t="s">
        <v>554</v>
      </c>
      <c r="AR1624">
        <v>0</v>
      </c>
      <c r="AS1624">
        <v>0</v>
      </c>
      <c r="AT1624">
        <v>0</v>
      </c>
      <c r="AU1624">
        <v>0</v>
      </c>
      <c r="AV1624">
        <v>0</v>
      </c>
      <c r="AW1624" s="96" t="s">
        <v>555</v>
      </c>
      <c r="AX1624">
        <v>0</v>
      </c>
      <c r="AY1624">
        <v>0</v>
      </c>
      <c r="AZ1624">
        <v>0</v>
      </c>
      <c r="BA1624">
        <v>0</v>
      </c>
      <c r="BB1624">
        <v>0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-9.6762915217311896E-3</v>
      </c>
      <c r="BK1624" s="96" t="s">
        <v>556</v>
      </c>
      <c r="BL1624">
        <v>0</v>
      </c>
      <c r="BM1624">
        <v>0</v>
      </c>
      <c r="BN1624">
        <v>0</v>
      </c>
      <c r="BO1624">
        <v>0</v>
      </c>
      <c r="BP1624">
        <v>0</v>
      </c>
      <c r="BQ1624" s="96" t="s">
        <v>557</v>
      </c>
      <c r="BR1624">
        <v>0</v>
      </c>
      <c r="BS1624">
        <v>0</v>
      </c>
      <c r="BT1624">
        <v>0</v>
      </c>
      <c r="BU1624">
        <v>0</v>
      </c>
      <c r="BV1624">
        <v>0</v>
      </c>
      <c r="BW1624">
        <v>0</v>
      </c>
      <c r="BX1624">
        <v>0</v>
      </c>
      <c r="BY1624" s="1">
        <v>-2.1664871906468302E-6</v>
      </c>
      <c r="BZ1624">
        <v>0</v>
      </c>
      <c r="CA1624">
        <v>0</v>
      </c>
      <c r="CB1624">
        <v>0</v>
      </c>
      <c r="CC1624">
        <v>0</v>
      </c>
    </row>
    <row r="1625" spans="1:81" x14ac:dyDescent="0.45">
      <c r="A1625">
        <v>2</v>
      </c>
      <c r="B1625" t="s">
        <v>527</v>
      </c>
      <c r="C1625">
        <v>2031</v>
      </c>
      <c r="D1625" t="s">
        <v>90</v>
      </c>
      <c r="E1625" t="s">
        <v>302</v>
      </c>
      <c r="F1625" t="s">
        <v>87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9.6569654993458598E-3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9.6569654993458598E-3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9.6541147745428102E-3</v>
      </c>
      <c r="AQ1625" s="96" t="s">
        <v>554</v>
      </c>
      <c r="AR1625">
        <v>0</v>
      </c>
      <c r="AS1625">
        <v>0</v>
      </c>
      <c r="AT1625">
        <v>0</v>
      </c>
      <c r="AU1625">
        <v>0</v>
      </c>
      <c r="AV1625">
        <v>0</v>
      </c>
      <c r="AW1625" s="96" t="s">
        <v>555</v>
      </c>
      <c r="AX1625">
        <v>0</v>
      </c>
      <c r="AY1625">
        <v>0</v>
      </c>
      <c r="AZ1625">
        <v>0</v>
      </c>
      <c r="BA1625">
        <v>0</v>
      </c>
      <c r="BB1625">
        <v>0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-9.6762915217311896E-3</v>
      </c>
      <c r="BK1625" s="96" t="s">
        <v>556</v>
      </c>
      <c r="BL1625">
        <v>0</v>
      </c>
      <c r="BM1625">
        <v>0</v>
      </c>
      <c r="BN1625">
        <v>0</v>
      </c>
      <c r="BO1625">
        <v>0</v>
      </c>
      <c r="BP1625">
        <v>0</v>
      </c>
      <c r="BQ1625">
        <v>0</v>
      </c>
      <c r="BR1625">
        <v>0</v>
      </c>
      <c r="BS1625">
        <v>0</v>
      </c>
      <c r="BT1625">
        <v>0</v>
      </c>
      <c r="BU1625">
        <v>0</v>
      </c>
      <c r="BV1625">
        <v>0</v>
      </c>
      <c r="BW1625">
        <v>0</v>
      </c>
      <c r="BX1625">
        <v>0</v>
      </c>
      <c r="BY1625">
        <v>0</v>
      </c>
      <c r="BZ1625">
        <v>0</v>
      </c>
      <c r="CA1625">
        <v>0</v>
      </c>
      <c r="CB1625">
        <v>0</v>
      </c>
      <c r="CC1625">
        <v>0</v>
      </c>
    </row>
    <row r="1626" spans="1:81" x14ac:dyDescent="0.45">
      <c r="A1626">
        <v>2</v>
      </c>
      <c r="B1626" t="s">
        <v>527</v>
      </c>
      <c r="C1626">
        <v>2031</v>
      </c>
      <c r="D1626" t="s">
        <v>91</v>
      </c>
      <c r="E1626" t="s">
        <v>302</v>
      </c>
      <c r="F1626" t="s">
        <v>84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0.44595389634700799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0.399796758838316</v>
      </c>
      <c r="AG1626">
        <v>0</v>
      </c>
      <c r="AH1626">
        <v>0</v>
      </c>
      <c r="AI1626">
        <v>0</v>
      </c>
      <c r="AJ1626">
        <v>0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0</v>
      </c>
      <c r="AT1626">
        <v>0</v>
      </c>
      <c r="AU1626">
        <v>0</v>
      </c>
      <c r="AV1626">
        <v>0</v>
      </c>
      <c r="AW1626">
        <v>0</v>
      </c>
      <c r="AX1626">
        <v>0</v>
      </c>
      <c r="AY1626">
        <v>0</v>
      </c>
      <c r="AZ1626">
        <v>0</v>
      </c>
      <c r="BA1626">
        <v>0</v>
      </c>
      <c r="BB1626">
        <v>0</v>
      </c>
      <c r="BC1626">
        <v>0</v>
      </c>
      <c r="BD1626">
        <v>0</v>
      </c>
      <c r="BE1626">
        <v>0</v>
      </c>
      <c r="BF1626">
        <v>0</v>
      </c>
      <c r="BG1626">
        <v>0</v>
      </c>
      <c r="BH1626">
        <v>0</v>
      </c>
      <c r="BI1626">
        <v>0</v>
      </c>
      <c r="BJ1626">
        <v>0.54623736428304004</v>
      </c>
      <c r="BK1626">
        <v>7.8087393699523997E-3</v>
      </c>
      <c r="BL1626">
        <v>0</v>
      </c>
      <c r="BM1626">
        <v>0</v>
      </c>
      <c r="BN1626">
        <v>0</v>
      </c>
      <c r="BO1626">
        <v>0</v>
      </c>
      <c r="BP1626">
        <v>0</v>
      </c>
      <c r="BQ1626">
        <v>1</v>
      </c>
      <c r="BR1626">
        <v>0</v>
      </c>
      <c r="BS1626">
        <v>0</v>
      </c>
      <c r="BT1626">
        <v>0</v>
      </c>
      <c r="BU1626">
        <v>0</v>
      </c>
      <c r="BV1626">
        <v>0</v>
      </c>
      <c r="BW1626">
        <v>0.31539819222335103</v>
      </c>
      <c r="BX1626">
        <v>0</v>
      </c>
      <c r="BY1626">
        <v>0</v>
      </c>
      <c r="BZ1626">
        <v>0</v>
      </c>
      <c r="CA1626">
        <v>0</v>
      </c>
      <c r="CB1626">
        <v>0</v>
      </c>
      <c r="CC1626">
        <v>0</v>
      </c>
    </row>
    <row r="1627" spans="1:81" x14ac:dyDescent="0.45">
      <c r="A1627">
        <v>2</v>
      </c>
      <c r="B1627" t="s">
        <v>527</v>
      </c>
      <c r="C1627">
        <v>2031</v>
      </c>
      <c r="D1627" t="s">
        <v>91</v>
      </c>
      <c r="E1627" t="s">
        <v>302</v>
      </c>
      <c r="F1627" t="s">
        <v>85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0.44595389634700799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0.399796758838316</v>
      </c>
      <c r="AG1627">
        <v>0</v>
      </c>
      <c r="AH1627">
        <v>0</v>
      </c>
      <c r="AI1627">
        <v>4.6157137508691201E-2</v>
      </c>
      <c r="AJ1627">
        <v>0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0.44595389634700799</v>
      </c>
      <c r="AQ1627">
        <v>0</v>
      </c>
      <c r="AR1627">
        <v>0</v>
      </c>
      <c r="AS1627">
        <v>0</v>
      </c>
      <c r="AT1627">
        <v>0</v>
      </c>
      <c r="AU1627">
        <v>0</v>
      </c>
      <c r="AV1627">
        <v>0</v>
      </c>
      <c r="AW1627">
        <v>0</v>
      </c>
      <c r="AX1627">
        <v>0</v>
      </c>
      <c r="AY1627">
        <v>0</v>
      </c>
      <c r="AZ1627">
        <v>0</v>
      </c>
      <c r="BA1627">
        <v>0</v>
      </c>
      <c r="BB1627">
        <v>0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>
        <v>0</v>
      </c>
      <c r="BJ1627">
        <v>0.54623736428304004</v>
      </c>
      <c r="BK1627">
        <v>7.8087393699523997E-3</v>
      </c>
      <c r="BL1627">
        <v>0</v>
      </c>
      <c r="BM1627">
        <v>0</v>
      </c>
      <c r="BN1627">
        <v>0</v>
      </c>
      <c r="BO1627">
        <v>0</v>
      </c>
      <c r="BP1627">
        <v>0</v>
      </c>
      <c r="BQ1627">
        <v>1</v>
      </c>
      <c r="BR1627">
        <v>0</v>
      </c>
      <c r="BS1627">
        <v>0</v>
      </c>
      <c r="BT1627">
        <v>0</v>
      </c>
      <c r="BU1627">
        <v>0</v>
      </c>
      <c r="BV1627">
        <v>0</v>
      </c>
      <c r="BW1627">
        <v>1</v>
      </c>
      <c r="BX1627">
        <v>0</v>
      </c>
      <c r="BY1627">
        <v>1</v>
      </c>
      <c r="BZ1627">
        <v>0</v>
      </c>
      <c r="CA1627">
        <v>0</v>
      </c>
      <c r="CB1627">
        <v>0</v>
      </c>
      <c r="CC1627">
        <v>0</v>
      </c>
    </row>
    <row r="1628" spans="1:81" x14ac:dyDescent="0.45">
      <c r="A1628">
        <v>2</v>
      </c>
      <c r="B1628" t="s">
        <v>527</v>
      </c>
      <c r="C1628">
        <v>2031</v>
      </c>
      <c r="D1628" t="s">
        <v>91</v>
      </c>
      <c r="E1628" t="s">
        <v>302</v>
      </c>
      <c r="F1628" t="s">
        <v>86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4.04046111663114E-4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2.4605280494022197E-4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0</v>
      </c>
      <c r="AT1628">
        <v>0</v>
      </c>
      <c r="AU1628">
        <v>0</v>
      </c>
      <c r="AV1628">
        <v>0</v>
      </c>
      <c r="AW1628">
        <v>0</v>
      </c>
      <c r="AX1628">
        <v>0</v>
      </c>
      <c r="AY1628">
        <v>0</v>
      </c>
      <c r="AZ1628">
        <v>0</v>
      </c>
      <c r="BA1628">
        <v>0</v>
      </c>
      <c r="BB1628">
        <v>0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>
        <v>0</v>
      </c>
      <c r="BJ1628">
        <v>-3.5014106569763998E-4</v>
      </c>
      <c r="BK1628" s="1">
        <v>-5.3905045965444897E-5</v>
      </c>
      <c r="BL1628">
        <v>0</v>
      </c>
      <c r="BM1628">
        <v>0</v>
      </c>
      <c r="BN1628">
        <v>0</v>
      </c>
      <c r="BO1628">
        <v>0</v>
      </c>
      <c r="BP1628">
        <v>0</v>
      </c>
      <c r="BQ1628">
        <v>0</v>
      </c>
      <c r="BR1628">
        <v>0</v>
      </c>
      <c r="BS1628">
        <v>0</v>
      </c>
      <c r="BT1628">
        <v>0</v>
      </c>
      <c r="BU1628">
        <v>0</v>
      </c>
      <c r="BV1628">
        <v>0</v>
      </c>
      <c r="BW1628" s="96" t="s">
        <v>558</v>
      </c>
      <c r="BX1628">
        <v>0</v>
      </c>
      <c r="BY1628">
        <v>0</v>
      </c>
      <c r="BZ1628">
        <v>0</v>
      </c>
      <c r="CA1628">
        <v>0</v>
      </c>
      <c r="CB1628">
        <v>0</v>
      </c>
      <c r="CC1628">
        <v>0</v>
      </c>
    </row>
    <row r="1629" spans="1:81" x14ac:dyDescent="0.45">
      <c r="A1629">
        <v>2</v>
      </c>
      <c r="B1629" t="s">
        <v>527</v>
      </c>
      <c r="C1629">
        <v>2031</v>
      </c>
      <c r="D1629" t="s">
        <v>91</v>
      </c>
      <c r="E1629" t="s">
        <v>302</v>
      </c>
      <c r="F1629" t="s">
        <v>87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4.04046111663114E-4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2.4605280494022197E-4</v>
      </c>
      <c r="AG1629">
        <v>0</v>
      </c>
      <c r="AH1629">
        <v>0</v>
      </c>
      <c r="AI1629">
        <v>1.57993306722899E-4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4.04046111663114E-4</v>
      </c>
      <c r="AQ1629">
        <v>0</v>
      </c>
      <c r="AR1629">
        <v>0</v>
      </c>
      <c r="AS1629">
        <v>0</v>
      </c>
      <c r="AT1629">
        <v>0</v>
      </c>
      <c r="AU1629">
        <v>0</v>
      </c>
      <c r="AV1629">
        <v>0</v>
      </c>
      <c r="AW1629">
        <v>0</v>
      </c>
      <c r="AX1629">
        <v>0</v>
      </c>
      <c r="AY1629">
        <v>0</v>
      </c>
      <c r="AZ1629">
        <v>0</v>
      </c>
      <c r="BA1629">
        <v>0</v>
      </c>
      <c r="BB1629">
        <v>0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-3.5014106569763998E-4</v>
      </c>
      <c r="BK1629" s="1">
        <v>-5.3905045965444897E-5</v>
      </c>
      <c r="BL1629">
        <v>0</v>
      </c>
      <c r="BM1629">
        <v>0</v>
      </c>
      <c r="BN1629">
        <v>0</v>
      </c>
      <c r="BO1629">
        <v>0</v>
      </c>
      <c r="BP1629">
        <v>0</v>
      </c>
      <c r="BQ1629">
        <v>0</v>
      </c>
      <c r="BR1629">
        <v>0</v>
      </c>
      <c r="BS1629">
        <v>0</v>
      </c>
      <c r="BT1629">
        <v>0</v>
      </c>
      <c r="BU1629">
        <v>0</v>
      </c>
      <c r="BV1629">
        <v>0</v>
      </c>
      <c r="BW1629">
        <v>0</v>
      </c>
      <c r="BX1629">
        <v>0</v>
      </c>
      <c r="BY1629">
        <v>0</v>
      </c>
      <c r="BZ1629">
        <v>0</v>
      </c>
      <c r="CA1629">
        <v>0</v>
      </c>
      <c r="CB1629">
        <v>0</v>
      </c>
      <c r="CC1629">
        <v>0</v>
      </c>
    </row>
    <row r="1630" spans="1:81" x14ac:dyDescent="0.45">
      <c r="A1630">
        <v>2</v>
      </c>
      <c r="B1630" t="s">
        <v>527</v>
      </c>
      <c r="C1630">
        <v>2031</v>
      </c>
      <c r="D1630" t="s">
        <v>92</v>
      </c>
      <c r="E1630" t="s">
        <v>302</v>
      </c>
      <c r="F1630" t="s">
        <v>84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0.23803121915043801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0.23698288003991499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1.1809345943170299E-2</v>
      </c>
      <c r="AR1630">
        <v>0</v>
      </c>
      <c r="AS1630">
        <v>0</v>
      </c>
      <c r="AT1630">
        <v>0</v>
      </c>
      <c r="AU1630">
        <v>0</v>
      </c>
      <c r="AV1630">
        <v>0</v>
      </c>
      <c r="AW1630">
        <v>0.37794760439953001</v>
      </c>
      <c r="AX1630">
        <v>0</v>
      </c>
      <c r="AY1630">
        <v>0</v>
      </c>
      <c r="AZ1630">
        <v>0</v>
      </c>
      <c r="BA1630">
        <v>0</v>
      </c>
      <c r="BB1630">
        <v>0</v>
      </c>
      <c r="BC1630">
        <v>0</v>
      </c>
      <c r="BD1630">
        <v>0</v>
      </c>
      <c r="BE1630">
        <v>3.8157602254317402E-3</v>
      </c>
      <c r="BF1630">
        <v>0</v>
      </c>
      <c r="BG1630">
        <v>0</v>
      </c>
      <c r="BH1630">
        <v>0</v>
      </c>
      <c r="BI1630">
        <v>0</v>
      </c>
      <c r="BJ1630">
        <v>0.35879114852344302</v>
      </c>
      <c r="BK1630">
        <v>1.7625686637850298E-2</v>
      </c>
      <c r="BL1630">
        <v>0</v>
      </c>
      <c r="BM1630">
        <v>0</v>
      </c>
      <c r="BN1630">
        <v>0</v>
      </c>
      <c r="BO1630">
        <v>0</v>
      </c>
      <c r="BP1630" s="96" t="s">
        <v>559</v>
      </c>
      <c r="BQ1630">
        <v>0.75946053245919998</v>
      </c>
      <c r="BR1630">
        <v>0</v>
      </c>
      <c r="BS1630">
        <v>0</v>
      </c>
      <c r="BT1630">
        <v>0</v>
      </c>
      <c r="BU1630">
        <v>0</v>
      </c>
      <c r="BV1630">
        <v>0</v>
      </c>
      <c r="BW1630">
        <v>0.73100492039902898</v>
      </c>
      <c r="BX1630">
        <v>0</v>
      </c>
      <c r="BY1630">
        <v>0.65670000320325805</v>
      </c>
      <c r="BZ1630">
        <v>0</v>
      </c>
      <c r="CA1630">
        <v>0</v>
      </c>
      <c r="CB1630">
        <v>0</v>
      </c>
      <c r="CC1630">
        <v>0</v>
      </c>
    </row>
    <row r="1631" spans="1:81" x14ac:dyDescent="0.45">
      <c r="A1631">
        <v>2</v>
      </c>
      <c r="B1631" t="s">
        <v>527</v>
      </c>
      <c r="C1631">
        <v>2031</v>
      </c>
      <c r="D1631" t="s">
        <v>92</v>
      </c>
      <c r="E1631" t="s">
        <v>302</v>
      </c>
      <c r="F1631" t="s">
        <v>85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0.241819800213745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0.240982099609688</v>
      </c>
      <c r="AG1631">
        <v>0</v>
      </c>
      <c r="AH1631">
        <v>0</v>
      </c>
      <c r="AI1631">
        <v>8.3770060405687801E-4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0.23001045427057401</v>
      </c>
      <c r="AQ1631">
        <v>1.1809345943170299E-2</v>
      </c>
      <c r="AR1631">
        <v>0</v>
      </c>
      <c r="AS1631">
        <v>0</v>
      </c>
      <c r="AT1631">
        <v>0</v>
      </c>
      <c r="AU1631">
        <v>0</v>
      </c>
      <c r="AV1631">
        <v>0</v>
      </c>
      <c r="AW1631">
        <v>0.37794760439953001</v>
      </c>
      <c r="AX1631">
        <v>0</v>
      </c>
      <c r="AY1631">
        <v>0</v>
      </c>
      <c r="AZ1631">
        <v>0</v>
      </c>
      <c r="BA1631">
        <v>0</v>
      </c>
      <c r="BB1631">
        <v>0</v>
      </c>
      <c r="BC1631">
        <v>0</v>
      </c>
      <c r="BD1631">
        <v>0</v>
      </c>
      <c r="BE1631">
        <v>3.8157602254317402E-3</v>
      </c>
      <c r="BF1631">
        <v>0</v>
      </c>
      <c r="BG1631">
        <v>0</v>
      </c>
      <c r="BH1631">
        <v>0</v>
      </c>
      <c r="BI1631">
        <v>0</v>
      </c>
      <c r="BJ1631">
        <v>0.35879114852344302</v>
      </c>
      <c r="BK1631">
        <v>1.7625686637850298E-2</v>
      </c>
      <c r="BL1631">
        <v>0</v>
      </c>
      <c r="BM1631">
        <v>0</v>
      </c>
      <c r="BN1631">
        <v>0</v>
      </c>
      <c r="BO1631">
        <v>0</v>
      </c>
      <c r="BP1631" s="96" t="s">
        <v>559</v>
      </c>
      <c r="BQ1631">
        <v>0.99995243646628196</v>
      </c>
      <c r="BR1631">
        <v>0</v>
      </c>
      <c r="BS1631">
        <v>0</v>
      </c>
      <c r="BT1631">
        <v>0</v>
      </c>
      <c r="BU1631">
        <v>0</v>
      </c>
      <c r="BV1631">
        <v>0</v>
      </c>
      <c r="BW1631">
        <v>1</v>
      </c>
      <c r="BX1631">
        <v>0</v>
      </c>
      <c r="BY1631">
        <v>0.84096210351183898</v>
      </c>
      <c r="BZ1631">
        <v>0.159037896488161</v>
      </c>
      <c r="CA1631">
        <v>0</v>
      </c>
      <c r="CB1631">
        <v>0</v>
      </c>
      <c r="CC1631">
        <v>0</v>
      </c>
    </row>
    <row r="1632" spans="1:81" x14ac:dyDescent="0.45">
      <c r="A1632">
        <v>2</v>
      </c>
      <c r="B1632" t="s">
        <v>527</v>
      </c>
      <c r="C1632">
        <v>2031</v>
      </c>
      <c r="D1632" t="s">
        <v>92</v>
      </c>
      <c r="E1632" t="s">
        <v>302</v>
      </c>
      <c r="F1632" t="s">
        <v>86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3.4391346931327E-3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-1.7977074376747701E-3</v>
      </c>
      <c r="AG1632">
        <v>0</v>
      </c>
      <c r="AH1632">
        <v>0</v>
      </c>
      <c r="AI1632">
        <v>0</v>
      </c>
      <c r="AJ1632">
        <v>0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 s="96" t="s">
        <v>560</v>
      </c>
      <c r="AR1632">
        <v>0</v>
      </c>
      <c r="AS1632">
        <v>0</v>
      </c>
      <c r="AT1632">
        <v>0</v>
      </c>
      <c r="AU1632">
        <v>0</v>
      </c>
      <c r="AV1632">
        <v>0</v>
      </c>
      <c r="AW1632">
        <v>-4.37778647079556E-4</v>
      </c>
      <c r="AX1632">
        <v>0</v>
      </c>
      <c r="AY1632">
        <v>0</v>
      </c>
      <c r="AZ1632">
        <v>0</v>
      </c>
      <c r="BA1632">
        <v>0</v>
      </c>
      <c r="BB1632">
        <v>0</v>
      </c>
      <c r="BC1632">
        <v>0</v>
      </c>
      <c r="BD1632">
        <v>0</v>
      </c>
      <c r="BE1632">
        <v>-2.1646261263578599E-4</v>
      </c>
      <c r="BF1632">
        <v>0</v>
      </c>
      <c r="BG1632">
        <v>0</v>
      </c>
      <c r="BH1632">
        <v>0</v>
      </c>
      <c r="BI1632">
        <v>0</v>
      </c>
      <c r="BJ1632">
        <v>1.6288083587571701E-3</v>
      </c>
      <c r="BK1632" s="96" t="s">
        <v>561</v>
      </c>
      <c r="BL1632">
        <v>0</v>
      </c>
      <c r="BM1632">
        <v>0</v>
      </c>
      <c r="BN1632">
        <v>0</v>
      </c>
      <c r="BO1632">
        <v>0</v>
      </c>
      <c r="BP1632" s="1">
        <v>-9.7068436159545505E-7</v>
      </c>
      <c r="BQ1632" s="96" t="s">
        <v>562</v>
      </c>
      <c r="BR1632">
        <v>0</v>
      </c>
      <c r="BS1632">
        <v>0</v>
      </c>
      <c r="BT1632">
        <v>0</v>
      </c>
      <c r="BU1632">
        <v>0</v>
      </c>
      <c r="BV1632">
        <v>0</v>
      </c>
      <c r="BW1632" s="1">
        <v>-9.7068436155645109E-7</v>
      </c>
      <c r="BX1632">
        <v>0</v>
      </c>
      <c r="BY1632" s="1">
        <v>-2.9120530847803699E-6</v>
      </c>
      <c r="BZ1632">
        <v>0</v>
      </c>
      <c r="CA1632">
        <v>0</v>
      </c>
      <c r="CB1632">
        <v>0</v>
      </c>
      <c r="CC1632">
        <v>0</v>
      </c>
    </row>
    <row r="1633" spans="1:81" x14ac:dyDescent="0.45">
      <c r="A1633">
        <v>2</v>
      </c>
      <c r="B1633" t="s">
        <v>527</v>
      </c>
      <c r="C1633">
        <v>2031</v>
      </c>
      <c r="D1633" t="s">
        <v>92</v>
      </c>
      <c r="E1633" t="s">
        <v>302</v>
      </c>
      <c r="F1633" t="s">
        <v>87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-9.9592215499694193E-4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-9.9883420808175006E-4</v>
      </c>
      <c r="AG1633">
        <v>0</v>
      </c>
      <c r="AH1633">
        <v>0</v>
      </c>
      <c r="AI1633" s="96" t="s">
        <v>563</v>
      </c>
      <c r="AJ1633">
        <v>0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-9.9689283935855411E-4</v>
      </c>
      <c r="AQ1633" s="96" t="s">
        <v>560</v>
      </c>
      <c r="AR1633">
        <v>0</v>
      </c>
      <c r="AS1633">
        <v>0</v>
      </c>
      <c r="AT1633">
        <v>0</v>
      </c>
      <c r="AU1633">
        <v>0</v>
      </c>
      <c r="AV1633">
        <v>0</v>
      </c>
      <c r="AW1633">
        <v>-4.37778647079556E-4</v>
      </c>
      <c r="AX1633">
        <v>0</v>
      </c>
      <c r="AY1633">
        <v>0</v>
      </c>
      <c r="AZ1633">
        <v>0</v>
      </c>
      <c r="BA1633">
        <v>0</v>
      </c>
      <c r="BB1633">
        <v>0</v>
      </c>
      <c r="BC1633">
        <v>0</v>
      </c>
      <c r="BD1633">
        <v>0</v>
      </c>
      <c r="BE1633">
        <v>-2.1646261263578599E-4</v>
      </c>
      <c r="BF1633">
        <v>0</v>
      </c>
      <c r="BG1633">
        <v>0</v>
      </c>
      <c r="BH1633">
        <v>0</v>
      </c>
      <c r="BI1633">
        <v>0</v>
      </c>
      <c r="BJ1633">
        <v>1.6288083587571701E-3</v>
      </c>
      <c r="BK1633" s="96" t="s">
        <v>561</v>
      </c>
      <c r="BL1633">
        <v>0</v>
      </c>
      <c r="BM1633">
        <v>0</v>
      </c>
      <c r="BN1633">
        <v>0</v>
      </c>
      <c r="BO1633">
        <v>0</v>
      </c>
      <c r="BP1633" s="1">
        <v>-9.7068436159545505E-7</v>
      </c>
      <c r="BQ1633" s="96" t="s">
        <v>562</v>
      </c>
      <c r="BR1633">
        <v>0</v>
      </c>
      <c r="BS1633">
        <v>0</v>
      </c>
      <c r="BT1633">
        <v>0</v>
      </c>
      <c r="BU1633">
        <v>0</v>
      </c>
      <c r="BV1633">
        <v>0</v>
      </c>
      <c r="BW1633">
        <v>0</v>
      </c>
      <c r="BX1633">
        <v>0</v>
      </c>
      <c r="BY1633" s="1">
        <v>-9.7068436155645109E-7</v>
      </c>
      <c r="BZ1633" s="96" t="s">
        <v>564</v>
      </c>
      <c r="CA1633">
        <v>0</v>
      </c>
      <c r="CB1633">
        <v>0</v>
      </c>
      <c r="CC1633">
        <v>0</v>
      </c>
    </row>
    <row r="1634" spans="1:81" x14ac:dyDescent="0.45">
      <c r="A1634">
        <v>2</v>
      </c>
      <c r="B1634" t="s">
        <v>527</v>
      </c>
      <c r="C1634">
        <v>2032</v>
      </c>
      <c r="D1634" t="s">
        <v>82</v>
      </c>
      <c r="E1634" t="s">
        <v>302</v>
      </c>
      <c r="F1634" t="s">
        <v>84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  <c r="AS1634">
        <v>0</v>
      </c>
      <c r="AT1634">
        <v>0</v>
      </c>
      <c r="AU1634">
        <v>0</v>
      </c>
      <c r="AV1634">
        <v>0</v>
      </c>
      <c r="AW1634">
        <v>0.45132409763453002</v>
      </c>
      <c r="AX1634">
        <v>0</v>
      </c>
      <c r="AY1634">
        <v>0</v>
      </c>
      <c r="AZ1634">
        <v>0</v>
      </c>
      <c r="BA1634">
        <v>0</v>
      </c>
      <c r="BB1634">
        <v>0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0.53152389030251601</v>
      </c>
      <c r="BK1634">
        <v>1.7152012062953501E-2</v>
      </c>
      <c r="BL1634">
        <v>0</v>
      </c>
      <c r="BM1634">
        <v>0</v>
      </c>
      <c r="BN1634">
        <v>0</v>
      </c>
      <c r="BO1634">
        <v>0</v>
      </c>
      <c r="BP1634">
        <v>0</v>
      </c>
      <c r="BQ1634">
        <v>1</v>
      </c>
      <c r="BR1634">
        <v>0</v>
      </c>
      <c r="BS1634">
        <v>0</v>
      </c>
      <c r="BT1634">
        <v>0</v>
      </c>
      <c r="BU1634">
        <v>0</v>
      </c>
      <c r="BV1634">
        <v>0</v>
      </c>
      <c r="BW1634">
        <v>0</v>
      </c>
      <c r="BX1634">
        <v>0</v>
      </c>
      <c r="BY1634">
        <v>0</v>
      </c>
      <c r="BZ1634">
        <v>0</v>
      </c>
      <c r="CA1634">
        <v>0</v>
      </c>
      <c r="CB1634">
        <v>0</v>
      </c>
      <c r="CC1634">
        <v>0</v>
      </c>
    </row>
    <row r="1635" spans="1:81" x14ac:dyDescent="0.45">
      <c r="A1635">
        <v>2</v>
      </c>
      <c r="B1635" t="s">
        <v>527</v>
      </c>
      <c r="C1635">
        <v>2032</v>
      </c>
      <c r="D1635" t="s">
        <v>82</v>
      </c>
      <c r="E1635" t="s">
        <v>302</v>
      </c>
      <c r="F1635" t="s">
        <v>85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  <c r="AS1635">
        <v>0</v>
      </c>
      <c r="AT1635">
        <v>0</v>
      </c>
      <c r="AU1635">
        <v>0</v>
      </c>
      <c r="AV1635">
        <v>0</v>
      </c>
      <c r="AW1635">
        <v>0.45132409763453002</v>
      </c>
      <c r="AX1635">
        <v>0</v>
      </c>
      <c r="AY1635">
        <v>0</v>
      </c>
      <c r="AZ1635">
        <v>0</v>
      </c>
      <c r="BA1635">
        <v>0</v>
      </c>
      <c r="BB1635">
        <v>0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0.53152389030251601</v>
      </c>
      <c r="BK1635">
        <v>1.7152012062953501E-2</v>
      </c>
      <c r="BL1635">
        <v>0</v>
      </c>
      <c r="BM1635">
        <v>0</v>
      </c>
      <c r="BN1635">
        <v>0</v>
      </c>
      <c r="BO1635">
        <v>0</v>
      </c>
      <c r="BP1635">
        <v>0</v>
      </c>
      <c r="BQ1635">
        <v>1</v>
      </c>
      <c r="BR1635">
        <v>0</v>
      </c>
      <c r="BS1635">
        <v>0</v>
      </c>
      <c r="BT1635">
        <v>0</v>
      </c>
      <c r="BU1635">
        <v>0</v>
      </c>
      <c r="BV1635">
        <v>0</v>
      </c>
      <c r="BW1635">
        <v>1</v>
      </c>
      <c r="BX1635">
        <v>0</v>
      </c>
      <c r="BY1635">
        <v>1</v>
      </c>
      <c r="BZ1635">
        <v>0</v>
      </c>
      <c r="CA1635">
        <v>0</v>
      </c>
      <c r="CB1635">
        <v>0</v>
      </c>
      <c r="CC1635">
        <v>0</v>
      </c>
    </row>
    <row r="1636" spans="1:81" x14ac:dyDescent="0.45">
      <c r="A1636">
        <v>2</v>
      </c>
      <c r="B1636" t="s">
        <v>527</v>
      </c>
      <c r="C1636">
        <v>2032</v>
      </c>
      <c r="D1636" t="s">
        <v>82</v>
      </c>
      <c r="E1636" t="s">
        <v>302</v>
      </c>
      <c r="F1636" t="s">
        <v>86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  <c r="AS1636">
        <v>0</v>
      </c>
      <c r="AT1636">
        <v>0</v>
      </c>
      <c r="AU1636">
        <v>0</v>
      </c>
      <c r="AV1636">
        <v>0</v>
      </c>
      <c r="AW1636" s="96" t="s">
        <v>565</v>
      </c>
      <c r="AX1636">
        <v>0</v>
      </c>
      <c r="AY1636">
        <v>0</v>
      </c>
      <c r="AZ1636">
        <v>0</v>
      </c>
      <c r="BA1636">
        <v>0</v>
      </c>
      <c r="BB1636">
        <v>0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 s="96" t="s">
        <v>566</v>
      </c>
      <c r="BK1636" s="1">
        <v>-9.3158346972640999E-5</v>
      </c>
      <c r="BL1636">
        <v>0</v>
      </c>
      <c r="BM1636">
        <v>0</v>
      </c>
      <c r="BN1636">
        <v>0</v>
      </c>
      <c r="BO1636">
        <v>0</v>
      </c>
      <c r="BP1636">
        <v>0</v>
      </c>
      <c r="BQ1636">
        <v>0</v>
      </c>
      <c r="BR1636">
        <v>0</v>
      </c>
      <c r="BS1636">
        <v>0</v>
      </c>
      <c r="BT1636">
        <v>0</v>
      </c>
      <c r="BU1636">
        <v>0</v>
      </c>
      <c r="BV1636">
        <v>0</v>
      </c>
      <c r="BW1636">
        <v>0</v>
      </c>
      <c r="BX1636">
        <v>0</v>
      </c>
      <c r="BY1636">
        <v>0</v>
      </c>
      <c r="BZ1636">
        <v>0</v>
      </c>
      <c r="CA1636">
        <v>0</v>
      </c>
      <c r="CB1636">
        <v>0</v>
      </c>
      <c r="CC1636">
        <v>0</v>
      </c>
    </row>
    <row r="1637" spans="1:81" x14ac:dyDescent="0.45">
      <c r="A1637">
        <v>2</v>
      </c>
      <c r="B1637" t="s">
        <v>527</v>
      </c>
      <c r="C1637">
        <v>2032</v>
      </c>
      <c r="D1637" t="s">
        <v>82</v>
      </c>
      <c r="E1637" t="s">
        <v>302</v>
      </c>
      <c r="F1637" t="s">
        <v>87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  <c r="AS1637">
        <v>0</v>
      </c>
      <c r="AT1637">
        <v>0</v>
      </c>
      <c r="AU1637">
        <v>0</v>
      </c>
      <c r="AV1637">
        <v>0</v>
      </c>
      <c r="AW1637" s="96" t="s">
        <v>565</v>
      </c>
      <c r="AX1637">
        <v>0</v>
      </c>
      <c r="AY1637">
        <v>0</v>
      </c>
      <c r="AZ1637">
        <v>0</v>
      </c>
      <c r="BA1637">
        <v>0</v>
      </c>
      <c r="BB1637">
        <v>0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>
        <v>0</v>
      </c>
      <c r="BJ1637" s="96" t="s">
        <v>566</v>
      </c>
      <c r="BK1637" s="1">
        <v>-9.3158346972640999E-5</v>
      </c>
      <c r="BL1637">
        <v>0</v>
      </c>
      <c r="BM1637">
        <v>0</v>
      </c>
      <c r="BN1637">
        <v>0</v>
      </c>
      <c r="BO1637">
        <v>0</v>
      </c>
      <c r="BP1637">
        <v>0</v>
      </c>
      <c r="BQ1637">
        <v>0</v>
      </c>
      <c r="BR1637">
        <v>0</v>
      </c>
      <c r="BS1637">
        <v>0</v>
      </c>
      <c r="BT1637">
        <v>0</v>
      </c>
      <c r="BU1637">
        <v>0</v>
      </c>
      <c r="BV1637">
        <v>0</v>
      </c>
      <c r="BW1637">
        <v>0</v>
      </c>
      <c r="BX1637">
        <v>0</v>
      </c>
      <c r="BY1637">
        <v>0</v>
      </c>
      <c r="BZ1637">
        <v>0</v>
      </c>
      <c r="CA1637">
        <v>0</v>
      </c>
      <c r="CB1637">
        <v>0</v>
      </c>
      <c r="CC1637">
        <v>0</v>
      </c>
    </row>
    <row r="1638" spans="1:81" x14ac:dyDescent="0.45">
      <c r="A1638">
        <v>2</v>
      </c>
      <c r="B1638" t="s">
        <v>527</v>
      </c>
      <c r="C1638">
        <v>2032</v>
      </c>
      <c r="D1638" t="s">
        <v>88</v>
      </c>
      <c r="E1638" t="s">
        <v>302</v>
      </c>
      <c r="F1638" t="s">
        <v>84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1.3191017190553499E-2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  <c r="AS1638">
        <v>0</v>
      </c>
      <c r="AT1638">
        <v>0</v>
      </c>
      <c r="AU1638">
        <v>0</v>
      </c>
      <c r="AV1638">
        <v>0</v>
      </c>
      <c r="AW1638">
        <v>0.46711354377132303</v>
      </c>
      <c r="AX1638">
        <v>0</v>
      </c>
      <c r="AY1638">
        <v>0</v>
      </c>
      <c r="AZ1638">
        <v>0</v>
      </c>
      <c r="BA1638">
        <v>0</v>
      </c>
      <c r="BB1638">
        <v>0</v>
      </c>
      <c r="BC1638">
        <v>0</v>
      </c>
      <c r="BD1638">
        <v>0</v>
      </c>
      <c r="BE1638">
        <v>1.6296247225994501E-2</v>
      </c>
      <c r="BF1638">
        <v>0</v>
      </c>
      <c r="BG1638">
        <v>0</v>
      </c>
      <c r="BH1638">
        <v>0</v>
      </c>
      <c r="BI1638">
        <v>0</v>
      </c>
      <c r="BJ1638">
        <v>0.49846394620913498</v>
      </c>
      <c r="BK1638">
        <v>4.9352456029942704E-3</v>
      </c>
      <c r="BL1638">
        <v>0</v>
      </c>
      <c r="BM1638">
        <v>0</v>
      </c>
      <c r="BN1638">
        <v>0</v>
      </c>
      <c r="BO1638">
        <v>0</v>
      </c>
      <c r="BP1638">
        <v>2.0701533569606801E-4</v>
      </c>
      <c r="BQ1638">
        <v>0.999792984664304</v>
      </c>
      <c r="BR1638">
        <v>0</v>
      </c>
      <c r="BS1638">
        <v>0</v>
      </c>
      <c r="BT1638">
        <v>0</v>
      </c>
      <c r="BU1638">
        <v>0</v>
      </c>
      <c r="BV1638">
        <v>0</v>
      </c>
      <c r="BW1638">
        <v>0.714877778145805</v>
      </c>
      <c r="BX1638">
        <v>0</v>
      </c>
      <c r="BY1638">
        <v>1</v>
      </c>
      <c r="BZ1638">
        <v>0</v>
      </c>
      <c r="CA1638">
        <v>0</v>
      </c>
      <c r="CB1638">
        <v>0</v>
      </c>
      <c r="CC1638">
        <v>0</v>
      </c>
    </row>
    <row r="1639" spans="1:81" x14ac:dyDescent="0.45">
      <c r="A1639">
        <v>2</v>
      </c>
      <c r="B1639" t="s">
        <v>527</v>
      </c>
      <c r="C1639">
        <v>2032</v>
      </c>
      <c r="D1639" t="s">
        <v>88</v>
      </c>
      <c r="E1639" t="s">
        <v>302</v>
      </c>
      <c r="F1639" t="s">
        <v>85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1.3191017190553499E-2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1.3191017190553499E-2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1.3191017190553499E-2</v>
      </c>
      <c r="AQ1639">
        <v>0</v>
      </c>
      <c r="AR1639">
        <v>0</v>
      </c>
      <c r="AS1639">
        <v>0</v>
      </c>
      <c r="AT1639">
        <v>0</v>
      </c>
      <c r="AU1639">
        <v>0</v>
      </c>
      <c r="AV1639">
        <v>0</v>
      </c>
      <c r="AW1639">
        <v>0.46711354377132303</v>
      </c>
      <c r="AX1639">
        <v>0</v>
      </c>
      <c r="AY1639">
        <v>0</v>
      </c>
      <c r="AZ1639">
        <v>0</v>
      </c>
      <c r="BA1639">
        <v>0</v>
      </c>
      <c r="BB1639">
        <v>0</v>
      </c>
      <c r="BC1639">
        <v>0</v>
      </c>
      <c r="BD1639">
        <v>0</v>
      </c>
      <c r="BE1639">
        <v>1.6296247225994501E-2</v>
      </c>
      <c r="BF1639">
        <v>0</v>
      </c>
      <c r="BG1639">
        <v>0</v>
      </c>
      <c r="BH1639">
        <v>0</v>
      </c>
      <c r="BI1639">
        <v>0</v>
      </c>
      <c r="BJ1639">
        <v>0.49846394620913498</v>
      </c>
      <c r="BK1639">
        <v>4.9352456029942704E-3</v>
      </c>
      <c r="BL1639">
        <v>0</v>
      </c>
      <c r="BM1639">
        <v>0</v>
      </c>
      <c r="BN1639">
        <v>0</v>
      </c>
      <c r="BO1639">
        <v>0</v>
      </c>
      <c r="BP1639">
        <v>2.0701533569606801E-4</v>
      </c>
      <c r="BQ1639">
        <v>0.999792984664304</v>
      </c>
      <c r="BR1639">
        <v>0</v>
      </c>
      <c r="BS1639">
        <v>0</v>
      </c>
      <c r="BT1639">
        <v>0</v>
      </c>
      <c r="BU1639">
        <v>0</v>
      </c>
      <c r="BV1639">
        <v>0</v>
      </c>
      <c r="BW1639">
        <v>1</v>
      </c>
      <c r="BX1639">
        <v>0</v>
      </c>
      <c r="BY1639">
        <v>1</v>
      </c>
      <c r="BZ1639">
        <v>0</v>
      </c>
      <c r="CA1639">
        <v>0</v>
      </c>
      <c r="CB1639">
        <v>0</v>
      </c>
      <c r="CC1639">
        <v>0</v>
      </c>
    </row>
    <row r="1640" spans="1:81" x14ac:dyDescent="0.45">
      <c r="A1640">
        <v>2</v>
      </c>
      <c r="B1640" t="s">
        <v>527</v>
      </c>
      <c r="C1640">
        <v>2032</v>
      </c>
      <c r="D1640" t="s">
        <v>88</v>
      </c>
      <c r="E1640" t="s">
        <v>302</v>
      </c>
      <c r="F1640" t="s">
        <v>86</v>
      </c>
      <c r="G1640">
        <v>0</v>
      </c>
      <c r="H1640">
        <v>0</v>
      </c>
      <c r="I1640">
        <v>0</v>
      </c>
      <c r="J1640">
        <v>0</v>
      </c>
      <c r="K1640">
        <v>0</v>
      </c>
      <c r="L1640" s="1">
        <v>-2.0592133340034999E-5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  <c r="AS1640">
        <v>0</v>
      </c>
      <c r="AT1640">
        <v>0</v>
      </c>
      <c r="AU1640">
        <v>0</v>
      </c>
      <c r="AV1640">
        <v>0</v>
      </c>
      <c r="AW1640" s="1">
        <v>-4.41259020600437E-6</v>
      </c>
      <c r="AX1640">
        <v>0</v>
      </c>
      <c r="AY1640">
        <v>0</v>
      </c>
      <c r="AZ1640">
        <v>0</v>
      </c>
      <c r="BA1640">
        <v>0</v>
      </c>
      <c r="BB1640">
        <v>0</v>
      </c>
      <c r="BC1640">
        <v>0</v>
      </c>
      <c r="BD1640">
        <v>0</v>
      </c>
      <c r="BE1640">
        <v>-9.1900553763734499E-4</v>
      </c>
      <c r="BF1640">
        <v>0</v>
      </c>
      <c r="BG1640">
        <v>0</v>
      </c>
      <c r="BH1640">
        <v>0</v>
      </c>
      <c r="BI1640">
        <v>0</v>
      </c>
      <c r="BJ1640">
        <v>9.1912776008123997E-4</v>
      </c>
      <c r="BK1640" s="96" t="s">
        <v>567</v>
      </c>
      <c r="BL1640">
        <v>0</v>
      </c>
      <c r="BM1640">
        <v>0</v>
      </c>
      <c r="BN1640">
        <v>0</v>
      </c>
      <c r="BO1640">
        <v>0</v>
      </c>
      <c r="BP1640" s="1">
        <v>-8.2788306600778797E-6</v>
      </c>
      <c r="BQ1640" s="96" t="s">
        <v>568</v>
      </c>
      <c r="BR1640">
        <v>0</v>
      </c>
      <c r="BS1640">
        <v>0</v>
      </c>
      <c r="BT1640">
        <v>0</v>
      </c>
      <c r="BU1640">
        <v>0</v>
      </c>
      <c r="BV1640">
        <v>0</v>
      </c>
      <c r="BW1640" s="1">
        <v>-1.06415122085313E-5</v>
      </c>
      <c r="BX1640">
        <v>0</v>
      </c>
      <c r="BY1640">
        <v>0</v>
      </c>
      <c r="BZ1640">
        <v>0</v>
      </c>
      <c r="CA1640">
        <v>0</v>
      </c>
      <c r="CB1640">
        <v>0</v>
      </c>
      <c r="CC1640">
        <v>0</v>
      </c>
    </row>
    <row r="1641" spans="1:81" x14ac:dyDescent="0.45">
      <c r="A1641">
        <v>2</v>
      </c>
      <c r="B1641" t="s">
        <v>527</v>
      </c>
      <c r="C1641">
        <v>2032</v>
      </c>
      <c r="D1641" t="s">
        <v>88</v>
      </c>
      <c r="E1641" t="s">
        <v>302</v>
      </c>
      <c r="F1641" t="s">
        <v>87</v>
      </c>
      <c r="G1641">
        <v>0</v>
      </c>
      <c r="H1641">
        <v>0</v>
      </c>
      <c r="I1641">
        <v>0</v>
      </c>
      <c r="J1641">
        <v>0</v>
      </c>
      <c r="K1641">
        <v>0</v>
      </c>
      <c r="L1641" s="1">
        <v>-2.0592133340034999E-5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 s="1">
        <v>-2.0592133340034999E-5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 s="1">
        <v>-2.0592133340034999E-5</v>
      </c>
      <c r="AQ1641">
        <v>0</v>
      </c>
      <c r="AR1641">
        <v>0</v>
      </c>
      <c r="AS1641">
        <v>0</v>
      </c>
      <c r="AT1641">
        <v>0</v>
      </c>
      <c r="AU1641">
        <v>0</v>
      </c>
      <c r="AV1641">
        <v>0</v>
      </c>
      <c r="AW1641" s="1">
        <v>-4.41259020600437E-6</v>
      </c>
      <c r="AX1641">
        <v>0</v>
      </c>
      <c r="AY1641">
        <v>0</v>
      </c>
      <c r="AZ1641">
        <v>0</v>
      </c>
      <c r="BA1641">
        <v>0</v>
      </c>
      <c r="BB1641">
        <v>0</v>
      </c>
      <c r="BC1641">
        <v>0</v>
      </c>
      <c r="BD1641">
        <v>0</v>
      </c>
      <c r="BE1641">
        <v>-9.1900553763734499E-4</v>
      </c>
      <c r="BF1641">
        <v>0</v>
      </c>
      <c r="BG1641">
        <v>0</v>
      </c>
      <c r="BH1641">
        <v>0</v>
      </c>
      <c r="BI1641">
        <v>0</v>
      </c>
      <c r="BJ1641">
        <v>9.1912776008123997E-4</v>
      </c>
      <c r="BK1641" s="96" t="s">
        <v>567</v>
      </c>
      <c r="BL1641">
        <v>0</v>
      </c>
      <c r="BM1641">
        <v>0</v>
      </c>
      <c r="BN1641">
        <v>0</v>
      </c>
      <c r="BO1641">
        <v>0</v>
      </c>
      <c r="BP1641" s="1">
        <v>-8.2788306600778797E-6</v>
      </c>
      <c r="BQ1641" s="96" t="s">
        <v>568</v>
      </c>
      <c r="BR1641">
        <v>0</v>
      </c>
      <c r="BS1641">
        <v>0</v>
      </c>
      <c r="BT1641">
        <v>0</v>
      </c>
      <c r="BU1641">
        <v>0</v>
      </c>
      <c r="BV1641">
        <v>0</v>
      </c>
      <c r="BW1641">
        <v>0</v>
      </c>
      <c r="BX1641">
        <v>0</v>
      </c>
      <c r="BY1641">
        <v>0</v>
      </c>
      <c r="BZ1641">
        <v>0</v>
      </c>
      <c r="CA1641">
        <v>0</v>
      </c>
      <c r="CB1641">
        <v>0</v>
      </c>
      <c r="CC1641">
        <v>0</v>
      </c>
    </row>
    <row r="1642" spans="1:81" x14ac:dyDescent="0.45">
      <c r="A1642">
        <v>2</v>
      </c>
      <c r="B1642" t="s">
        <v>527</v>
      </c>
      <c r="C1642">
        <v>2032</v>
      </c>
      <c r="D1642" t="s">
        <v>89</v>
      </c>
      <c r="E1642" t="s">
        <v>302</v>
      </c>
      <c r="F1642" t="s">
        <v>84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0.310405643738977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0.32013571279108</v>
      </c>
      <c r="AG1642">
        <v>0</v>
      </c>
      <c r="AH1642">
        <v>0</v>
      </c>
      <c r="AI1642">
        <v>0</v>
      </c>
      <c r="AJ1642">
        <v>0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0</v>
      </c>
      <c r="AT1642">
        <v>0</v>
      </c>
      <c r="AU1642">
        <v>0</v>
      </c>
      <c r="AV1642">
        <v>0</v>
      </c>
      <c r="AW1642">
        <v>0.27869697784952002</v>
      </c>
      <c r="AX1642">
        <v>0</v>
      </c>
      <c r="AY1642">
        <v>0</v>
      </c>
      <c r="AZ1642">
        <v>0</v>
      </c>
      <c r="BA1642">
        <v>0</v>
      </c>
      <c r="BB1642">
        <v>0</v>
      </c>
      <c r="BC1642">
        <v>0</v>
      </c>
      <c r="BD1642">
        <v>0</v>
      </c>
      <c r="BE1642">
        <v>0</v>
      </c>
      <c r="BF1642">
        <v>0</v>
      </c>
      <c r="BG1642">
        <v>0</v>
      </c>
      <c r="BH1642">
        <v>0</v>
      </c>
      <c r="BI1642">
        <v>0</v>
      </c>
      <c r="BJ1642">
        <v>0.376132185454219</v>
      </c>
      <c r="BK1642">
        <v>2.5035123905180399E-2</v>
      </c>
      <c r="BL1642">
        <v>0</v>
      </c>
      <c r="BM1642">
        <v>0</v>
      </c>
      <c r="BN1642">
        <v>0</v>
      </c>
      <c r="BO1642">
        <v>0</v>
      </c>
      <c r="BP1642">
        <v>0</v>
      </c>
      <c r="BQ1642">
        <v>1</v>
      </c>
      <c r="BR1642">
        <v>0</v>
      </c>
      <c r="BS1642">
        <v>0</v>
      </c>
      <c r="BT1642">
        <v>0</v>
      </c>
      <c r="BU1642">
        <v>0</v>
      </c>
      <c r="BV1642">
        <v>0</v>
      </c>
      <c r="BW1642">
        <v>0.590968423360137</v>
      </c>
      <c r="BX1642">
        <v>0</v>
      </c>
      <c r="BY1642">
        <v>0.46877210813180697</v>
      </c>
      <c r="BZ1642">
        <v>0</v>
      </c>
      <c r="CA1642">
        <v>0</v>
      </c>
      <c r="CB1642">
        <v>0</v>
      </c>
      <c r="CC1642">
        <v>0</v>
      </c>
    </row>
    <row r="1643" spans="1:81" x14ac:dyDescent="0.45">
      <c r="A1643">
        <v>2</v>
      </c>
      <c r="B1643" t="s">
        <v>527</v>
      </c>
      <c r="C1643">
        <v>2032</v>
      </c>
      <c r="D1643" t="s">
        <v>89</v>
      </c>
      <c r="E1643" t="s">
        <v>302</v>
      </c>
      <c r="F1643" t="s">
        <v>85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0.32013571279108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0.32013571279108</v>
      </c>
      <c r="AG1643">
        <v>0</v>
      </c>
      <c r="AH1643">
        <v>0</v>
      </c>
      <c r="AI1643">
        <v>0</v>
      </c>
      <c r="AJ1643">
        <v>0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0.32013571279108</v>
      </c>
      <c r="AQ1643">
        <v>0</v>
      </c>
      <c r="AR1643">
        <v>0</v>
      </c>
      <c r="AS1643">
        <v>0</v>
      </c>
      <c r="AT1643">
        <v>0</v>
      </c>
      <c r="AU1643">
        <v>0</v>
      </c>
      <c r="AV1643">
        <v>0</v>
      </c>
      <c r="AW1643">
        <v>0.27869697784952002</v>
      </c>
      <c r="AX1643">
        <v>0</v>
      </c>
      <c r="AY1643">
        <v>0</v>
      </c>
      <c r="AZ1643">
        <v>0</v>
      </c>
      <c r="BA1643">
        <v>0</v>
      </c>
      <c r="BB1643">
        <v>0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0.376132185454219</v>
      </c>
      <c r="BK1643">
        <v>2.5035123905180399E-2</v>
      </c>
      <c r="BL1643">
        <v>0</v>
      </c>
      <c r="BM1643">
        <v>0</v>
      </c>
      <c r="BN1643">
        <v>0</v>
      </c>
      <c r="BO1643">
        <v>0</v>
      </c>
      <c r="BP1643">
        <v>0</v>
      </c>
      <c r="BQ1643">
        <v>1</v>
      </c>
      <c r="BR1643">
        <v>0</v>
      </c>
      <c r="BS1643">
        <v>0</v>
      </c>
      <c r="BT1643">
        <v>0</v>
      </c>
      <c r="BU1643">
        <v>0</v>
      </c>
      <c r="BV1643">
        <v>0</v>
      </c>
      <c r="BW1643">
        <v>1</v>
      </c>
      <c r="BX1643">
        <v>0</v>
      </c>
      <c r="BY1643">
        <v>0.590968423360137</v>
      </c>
      <c r="BZ1643">
        <v>0.409031576639863</v>
      </c>
      <c r="CA1643">
        <v>0</v>
      </c>
      <c r="CB1643">
        <v>0</v>
      </c>
      <c r="CC1643">
        <v>0</v>
      </c>
    </row>
    <row r="1644" spans="1:81" x14ac:dyDescent="0.45">
      <c r="A1644">
        <v>2</v>
      </c>
      <c r="B1644" t="s">
        <v>527</v>
      </c>
      <c r="C1644">
        <v>2032</v>
      </c>
      <c r="D1644" t="s">
        <v>89</v>
      </c>
      <c r="E1644" t="s">
        <v>302</v>
      </c>
      <c r="F1644" t="s">
        <v>86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4.59301376347088E-4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-1.09647918996039E-2</v>
      </c>
      <c r="AG1644">
        <v>0</v>
      </c>
      <c r="AH1644">
        <v>0</v>
      </c>
      <c r="AI1644">
        <v>0</v>
      </c>
      <c r="AJ1644">
        <v>0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  <c r="AS1644">
        <v>0</v>
      </c>
      <c r="AT1644">
        <v>0</v>
      </c>
      <c r="AU1644">
        <v>0</v>
      </c>
      <c r="AV1644">
        <v>0</v>
      </c>
      <c r="AW1644">
        <v>-1.14478941483703E-3</v>
      </c>
      <c r="AX1644">
        <v>0</v>
      </c>
      <c r="AY1644">
        <v>0</v>
      </c>
      <c r="AZ1644">
        <v>0</v>
      </c>
      <c r="BA1644">
        <v>0</v>
      </c>
      <c r="BB1644">
        <v>0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1.1703661711835799E-2</v>
      </c>
      <c r="BK1644">
        <v>4.0591960260513401E-4</v>
      </c>
      <c r="BL1644">
        <v>0</v>
      </c>
      <c r="BM1644">
        <v>0</v>
      </c>
      <c r="BN1644">
        <v>0</v>
      </c>
      <c r="BO1644">
        <v>0</v>
      </c>
      <c r="BP1644">
        <v>0</v>
      </c>
      <c r="BQ1644">
        <v>0</v>
      </c>
      <c r="BR1644">
        <v>0</v>
      </c>
      <c r="BS1644">
        <v>0</v>
      </c>
      <c r="BT1644">
        <v>0</v>
      </c>
      <c r="BU1644">
        <v>0</v>
      </c>
      <c r="BV1644">
        <v>0</v>
      </c>
      <c r="BW1644" s="1">
        <v>-4.53217332663236E-7</v>
      </c>
      <c r="BX1644">
        <v>0</v>
      </c>
      <c r="BY1644" s="1">
        <v>-4.8265573326378204E-6</v>
      </c>
      <c r="BZ1644">
        <v>0</v>
      </c>
      <c r="CA1644">
        <v>0</v>
      </c>
      <c r="CB1644">
        <v>0</v>
      </c>
      <c r="CC1644">
        <v>0</v>
      </c>
    </row>
    <row r="1645" spans="1:81" x14ac:dyDescent="0.45">
      <c r="A1645">
        <v>2</v>
      </c>
      <c r="B1645" t="s">
        <v>527</v>
      </c>
      <c r="C1645">
        <v>2032</v>
      </c>
      <c r="D1645" t="s">
        <v>89</v>
      </c>
      <c r="E1645" t="s">
        <v>302</v>
      </c>
      <c r="F1645" t="s">
        <v>87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-1.09647918996039E-2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-1.09647918996039E-2</v>
      </c>
      <c r="AG1645">
        <v>0</v>
      </c>
      <c r="AH1645">
        <v>0</v>
      </c>
      <c r="AI1645">
        <v>0</v>
      </c>
      <c r="AJ1645">
        <v>0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-1.09647918996039E-2</v>
      </c>
      <c r="AQ1645">
        <v>0</v>
      </c>
      <c r="AR1645">
        <v>0</v>
      </c>
      <c r="AS1645">
        <v>0</v>
      </c>
      <c r="AT1645">
        <v>0</v>
      </c>
      <c r="AU1645">
        <v>0</v>
      </c>
      <c r="AV1645">
        <v>0</v>
      </c>
      <c r="AW1645">
        <v>-1.14478941483703E-3</v>
      </c>
      <c r="AX1645">
        <v>0</v>
      </c>
      <c r="AY1645">
        <v>0</v>
      </c>
      <c r="AZ1645">
        <v>0</v>
      </c>
      <c r="BA1645">
        <v>0</v>
      </c>
      <c r="BB1645">
        <v>0</v>
      </c>
      <c r="BC1645">
        <v>0</v>
      </c>
      <c r="BD1645">
        <v>0</v>
      </c>
      <c r="BE1645">
        <v>0</v>
      </c>
      <c r="BF1645">
        <v>0</v>
      </c>
      <c r="BG1645">
        <v>0</v>
      </c>
      <c r="BH1645">
        <v>0</v>
      </c>
      <c r="BI1645">
        <v>0</v>
      </c>
      <c r="BJ1645">
        <v>1.1703661711835799E-2</v>
      </c>
      <c r="BK1645">
        <v>4.0591960260513401E-4</v>
      </c>
      <c r="BL1645">
        <v>0</v>
      </c>
      <c r="BM1645">
        <v>0</v>
      </c>
      <c r="BN1645">
        <v>0</v>
      </c>
      <c r="BO1645">
        <v>0</v>
      </c>
      <c r="BP1645">
        <v>0</v>
      </c>
      <c r="BQ1645">
        <v>0</v>
      </c>
      <c r="BR1645">
        <v>0</v>
      </c>
      <c r="BS1645">
        <v>0</v>
      </c>
      <c r="BT1645">
        <v>0</v>
      </c>
      <c r="BU1645">
        <v>0</v>
      </c>
      <c r="BV1645">
        <v>0</v>
      </c>
      <c r="BW1645">
        <v>0</v>
      </c>
      <c r="BX1645">
        <v>0</v>
      </c>
      <c r="BY1645" s="1">
        <v>-4.53217332663236E-7</v>
      </c>
      <c r="BZ1645" s="96" t="s">
        <v>569</v>
      </c>
      <c r="CA1645">
        <v>0</v>
      </c>
      <c r="CB1645">
        <v>0</v>
      </c>
      <c r="CC1645">
        <v>0</v>
      </c>
    </row>
    <row r="1646" spans="1:81" x14ac:dyDescent="0.45">
      <c r="A1646">
        <v>2</v>
      </c>
      <c r="B1646" t="s">
        <v>527</v>
      </c>
      <c r="C1646">
        <v>2032</v>
      </c>
      <c r="D1646" t="s">
        <v>90</v>
      </c>
      <c r="E1646" t="s">
        <v>302</v>
      </c>
      <c r="F1646" t="s">
        <v>84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0.32325908703310802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0.32050029948335401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3.5976359993744801E-2</v>
      </c>
      <c r="AR1646">
        <v>0</v>
      </c>
      <c r="AS1646">
        <v>0</v>
      </c>
      <c r="AT1646">
        <v>0</v>
      </c>
      <c r="AU1646">
        <v>0</v>
      </c>
      <c r="AV1646">
        <v>0</v>
      </c>
      <c r="AW1646">
        <v>0.44596464621131399</v>
      </c>
      <c r="AX1646">
        <v>0</v>
      </c>
      <c r="AY1646">
        <v>0</v>
      </c>
      <c r="AZ1646">
        <v>0</v>
      </c>
      <c r="BA1646">
        <v>0</v>
      </c>
      <c r="BB1646">
        <v>0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0.21215518843846701</v>
      </c>
      <c r="BK1646">
        <v>1.8621078317110101E-2</v>
      </c>
      <c r="BL1646">
        <v>0</v>
      </c>
      <c r="BM1646">
        <v>0</v>
      </c>
      <c r="BN1646">
        <v>0</v>
      </c>
      <c r="BO1646">
        <v>0</v>
      </c>
      <c r="BP1646">
        <v>0</v>
      </c>
      <c r="BQ1646">
        <v>0.26736044518274399</v>
      </c>
      <c r="BR1646">
        <v>0</v>
      </c>
      <c r="BS1646">
        <v>0</v>
      </c>
      <c r="BT1646">
        <v>0</v>
      </c>
      <c r="BU1646">
        <v>0</v>
      </c>
      <c r="BV1646">
        <v>0</v>
      </c>
      <c r="BW1646">
        <v>1</v>
      </c>
      <c r="BX1646">
        <v>0</v>
      </c>
      <c r="BY1646">
        <v>0.73263955481725596</v>
      </c>
      <c r="BZ1646">
        <v>0</v>
      </c>
      <c r="CA1646">
        <v>0</v>
      </c>
      <c r="CB1646">
        <v>0</v>
      </c>
      <c r="CC1646">
        <v>0</v>
      </c>
    </row>
    <row r="1647" spans="1:81" x14ac:dyDescent="0.45">
      <c r="A1647">
        <v>2</v>
      </c>
      <c r="B1647" t="s">
        <v>527</v>
      </c>
      <c r="C1647">
        <v>2032</v>
      </c>
      <c r="D1647" t="s">
        <v>90</v>
      </c>
      <c r="E1647" t="s">
        <v>302</v>
      </c>
      <c r="F1647" t="s">
        <v>85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0.32325908703310802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0.32325908703310802</v>
      </c>
      <c r="AG1647">
        <v>0</v>
      </c>
      <c r="AH1647">
        <v>0</v>
      </c>
      <c r="AI1647">
        <v>0</v>
      </c>
      <c r="AJ1647">
        <v>0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0.28728272703936403</v>
      </c>
      <c r="AQ1647">
        <v>3.5976359993744801E-2</v>
      </c>
      <c r="AR1647">
        <v>0</v>
      </c>
      <c r="AS1647">
        <v>0</v>
      </c>
      <c r="AT1647">
        <v>0</v>
      </c>
      <c r="AU1647">
        <v>0</v>
      </c>
      <c r="AV1647">
        <v>0</v>
      </c>
      <c r="AW1647">
        <v>0.44596464621131399</v>
      </c>
      <c r="AX1647">
        <v>0</v>
      </c>
      <c r="AY1647">
        <v>0</v>
      </c>
      <c r="AZ1647">
        <v>0</v>
      </c>
      <c r="BA1647">
        <v>0</v>
      </c>
      <c r="BB1647">
        <v>0</v>
      </c>
      <c r="BC1647">
        <v>0</v>
      </c>
      <c r="BD1647">
        <v>0</v>
      </c>
      <c r="BE1647">
        <v>0</v>
      </c>
      <c r="BF1647">
        <v>0</v>
      </c>
      <c r="BG1647">
        <v>0</v>
      </c>
      <c r="BH1647">
        <v>0</v>
      </c>
      <c r="BI1647">
        <v>0</v>
      </c>
      <c r="BJ1647">
        <v>0.21215518843846701</v>
      </c>
      <c r="BK1647">
        <v>1.8621078317110101E-2</v>
      </c>
      <c r="BL1647">
        <v>0</v>
      </c>
      <c r="BM1647">
        <v>0</v>
      </c>
      <c r="BN1647">
        <v>0</v>
      </c>
      <c r="BO1647">
        <v>0</v>
      </c>
      <c r="BP1647">
        <v>0</v>
      </c>
      <c r="BQ1647">
        <v>1</v>
      </c>
      <c r="BR1647">
        <v>0</v>
      </c>
      <c r="BS1647">
        <v>0</v>
      </c>
      <c r="BT1647">
        <v>0</v>
      </c>
      <c r="BU1647">
        <v>0</v>
      </c>
      <c r="BV1647">
        <v>0</v>
      </c>
      <c r="BW1647">
        <v>1</v>
      </c>
      <c r="BX1647">
        <v>0</v>
      </c>
      <c r="BY1647">
        <v>1</v>
      </c>
      <c r="BZ1647">
        <v>0</v>
      </c>
      <c r="CA1647">
        <v>0</v>
      </c>
      <c r="CB1647">
        <v>0</v>
      </c>
      <c r="CC1647">
        <v>0</v>
      </c>
    </row>
    <row r="1648" spans="1:81" x14ac:dyDescent="0.45">
      <c r="A1648">
        <v>2</v>
      </c>
      <c r="B1648" t="s">
        <v>527</v>
      </c>
      <c r="C1648">
        <v>2032</v>
      </c>
      <c r="D1648" t="s">
        <v>90</v>
      </c>
      <c r="E1648" t="s">
        <v>302</v>
      </c>
      <c r="F1648" t="s">
        <v>86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9.6327017340962495E-3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7.1925772158898402E-3</v>
      </c>
      <c r="AG1648">
        <v>0</v>
      </c>
      <c r="AH1648">
        <v>0</v>
      </c>
      <c r="AI1648">
        <v>0</v>
      </c>
      <c r="AJ1648">
        <v>0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 s="96" t="s">
        <v>570</v>
      </c>
      <c r="AR1648">
        <v>0</v>
      </c>
      <c r="AS1648">
        <v>0</v>
      </c>
      <c r="AT1648">
        <v>0</v>
      </c>
      <c r="AU1648">
        <v>0</v>
      </c>
      <c r="AV1648">
        <v>0</v>
      </c>
      <c r="AW1648" s="96" t="s">
        <v>571</v>
      </c>
      <c r="AX1648">
        <v>0</v>
      </c>
      <c r="AY1648">
        <v>0</v>
      </c>
      <c r="AZ1648">
        <v>0</v>
      </c>
      <c r="BA1648">
        <v>0</v>
      </c>
      <c r="BB1648">
        <v>0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>
        <v>0</v>
      </c>
      <c r="BJ1648">
        <v>-9.6549356040683803E-3</v>
      </c>
      <c r="BK1648" s="96" t="s">
        <v>572</v>
      </c>
      <c r="BL1648">
        <v>0</v>
      </c>
      <c r="BM1648">
        <v>0</v>
      </c>
      <c r="BN1648">
        <v>0</v>
      </c>
      <c r="BO1648">
        <v>0</v>
      </c>
      <c r="BP1648">
        <v>0</v>
      </c>
      <c r="BQ1648" s="96" t="s">
        <v>573</v>
      </c>
      <c r="BR1648">
        <v>0</v>
      </c>
      <c r="BS1648">
        <v>0</v>
      </c>
      <c r="BT1648">
        <v>0</v>
      </c>
      <c r="BU1648">
        <v>0</v>
      </c>
      <c r="BV1648">
        <v>0</v>
      </c>
      <c r="BW1648">
        <v>0</v>
      </c>
      <c r="BX1648">
        <v>0</v>
      </c>
      <c r="BY1648" s="1">
        <v>-2.1617142738072901E-6</v>
      </c>
      <c r="BZ1648">
        <v>0</v>
      </c>
      <c r="CA1648">
        <v>0</v>
      </c>
      <c r="CB1648">
        <v>0</v>
      </c>
      <c r="CC1648">
        <v>0</v>
      </c>
    </row>
    <row r="1649" spans="1:81" x14ac:dyDescent="0.45">
      <c r="A1649">
        <v>2</v>
      </c>
      <c r="B1649" t="s">
        <v>527</v>
      </c>
      <c r="C1649">
        <v>2032</v>
      </c>
      <c r="D1649" t="s">
        <v>90</v>
      </c>
      <c r="E1649" t="s">
        <v>302</v>
      </c>
      <c r="F1649" t="s">
        <v>87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9.6327017340962495E-3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9.6327017340962495E-3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9.6298573017295497E-3</v>
      </c>
      <c r="AQ1649" s="96" t="s">
        <v>570</v>
      </c>
      <c r="AR1649">
        <v>0</v>
      </c>
      <c r="AS1649">
        <v>0</v>
      </c>
      <c r="AT1649">
        <v>0</v>
      </c>
      <c r="AU1649">
        <v>0</v>
      </c>
      <c r="AV1649">
        <v>0</v>
      </c>
      <c r="AW1649" s="96" t="s">
        <v>571</v>
      </c>
      <c r="AX1649">
        <v>0</v>
      </c>
      <c r="AY1649">
        <v>0</v>
      </c>
      <c r="AZ1649">
        <v>0</v>
      </c>
      <c r="BA1649">
        <v>0</v>
      </c>
      <c r="BB1649">
        <v>0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-9.6549356040683803E-3</v>
      </c>
      <c r="BK1649" s="96" t="s">
        <v>572</v>
      </c>
      <c r="BL1649">
        <v>0</v>
      </c>
      <c r="BM1649">
        <v>0</v>
      </c>
      <c r="BN1649">
        <v>0</v>
      </c>
      <c r="BO1649">
        <v>0</v>
      </c>
      <c r="BP1649">
        <v>0</v>
      </c>
      <c r="BQ1649">
        <v>0</v>
      </c>
      <c r="BR1649">
        <v>0</v>
      </c>
      <c r="BS1649">
        <v>0</v>
      </c>
      <c r="BT1649">
        <v>0</v>
      </c>
      <c r="BU1649">
        <v>0</v>
      </c>
      <c r="BV1649">
        <v>0</v>
      </c>
      <c r="BW1649">
        <v>0</v>
      </c>
      <c r="BX1649">
        <v>0</v>
      </c>
      <c r="BY1649">
        <v>0</v>
      </c>
      <c r="BZ1649">
        <v>0</v>
      </c>
      <c r="CA1649">
        <v>0</v>
      </c>
      <c r="CB1649">
        <v>0</v>
      </c>
      <c r="CC1649">
        <v>0</v>
      </c>
    </row>
    <row r="1650" spans="1:81" x14ac:dyDescent="0.45">
      <c r="A1650">
        <v>2</v>
      </c>
      <c r="B1650" t="s">
        <v>527</v>
      </c>
      <c r="C1650">
        <v>2032</v>
      </c>
      <c r="D1650" t="s">
        <v>91</v>
      </c>
      <c r="E1650" t="s">
        <v>302</v>
      </c>
      <c r="F1650" t="s">
        <v>84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0.44569568233975598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0.39963708170998602</v>
      </c>
      <c r="AG1650">
        <v>0</v>
      </c>
      <c r="AH1650">
        <v>0</v>
      </c>
      <c r="AI1650">
        <v>0</v>
      </c>
      <c r="AJ1650">
        <v>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  <c r="AS1650">
        <v>0</v>
      </c>
      <c r="AT1650">
        <v>0</v>
      </c>
      <c r="AU1650">
        <v>0</v>
      </c>
      <c r="AV1650">
        <v>0</v>
      </c>
      <c r="AW1650">
        <v>0</v>
      </c>
      <c r="AX1650">
        <v>0</v>
      </c>
      <c r="AY1650">
        <v>0</v>
      </c>
      <c r="AZ1650">
        <v>0</v>
      </c>
      <c r="BA1650">
        <v>0</v>
      </c>
      <c r="BB1650">
        <v>0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0.54635213748198797</v>
      </c>
      <c r="BK1650">
        <v>7.9521801782569193E-3</v>
      </c>
      <c r="BL1650">
        <v>0</v>
      </c>
      <c r="BM1650">
        <v>0</v>
      </c>
      <c r="BN1650">
        <v>0</v>
      </c>
      <c r="BO1650">
        <v>0</v>
      </c>
      <c r="BP1650">
        <v>0</v>
      </c>
      <c r="BQ1650">
        <v>1</v>
      </c>
      <c r="BR1650">
        <v>0</v>
      </c>
      <c r="BS1650">
        <v>0</v>
      </c>
      <c r="BT1650">
        <v>0</v>
      </c>
      <c r="BU1650">
        <v>0</v>
      </c>
      <c r="BV1650">
        <v>0</v>
      </c>
      <c r="BW1650">
        <v>0.31547206062870298</v>
      </c>
      <c r="BX1650">
        <v>0</v>
      </c>
      <c r="BY1650">
        <v>0</v>
      </c>
      <c r="BZ1650">
        <v>0</v>
      </c>
      <c r="CA1650">
        <v>0</v>
      </c>
      <c r="CB1650">
        <v>0</v>
      </c>
      <c r="CC1650">
        <v>0</v>
      </c>
    </row>
    <row r="1651" spans="1:81" x14ac:dyDescent="0.45">
      <c r="A1651">
        <v>2</v>
      </c>
      <c r="B1651" t="s">
        <v>527</v>
      </c>
      <c r="C1651">
        <v>2032</v>
      </c>
      <c r="D1651" t="s">
        <v>91</v>
      </c>
      <c r="E1651" t="s">
        <v>302</v>
      </c>
      <c r="F1651" t="s">
        <v>85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0.44569568233975598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0.39963708170998602</v>
      </c>
      <c r="AG1651">
        <v>0</v>
      </c>
      <c r="AH1651">
        <v>0</v>
      </c>
      <c r="AI1651">
        <v>4.6058600629769998E-2</v>
      </c>
      <c r="AJ1651">
        <v>0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0.44569568233975598</v>
      </c>
      <c r="AQ1651">
        <v>0</v>
      </c>
      <c r="AR1651">
        <v>0</v>
      </c>
      <c r="AS1651">
        <v>0</v>
      </c>
      <c r="AT1651">
        <v>0</v>
      </c>
      <c r="AU1651">
        <v>0</v>
      </c>
      <c r="AV1651">
        <v>0</v>
      </c>
      <c r="AW1651">
        <v>0</v>
      </c>
      <c r="AX1651">
        <v>0</v>
      </c>
      <c r="AY1651">
        <v>0</v>
      </c>
      <c r="AZ1651">
        <v>0</v>
      </c>
      <c r="BA1651">
        <v>0</v>
      </c>
      <c r="BB1651">
        <v>0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0.54635213748198797</v>
      </c>
      <c r="BK1651">
        <v>7.9521801782569193E-3</v>
      </c>
      <c r="BL1651">
        <v>0</v>
      </c>
      <c r="BM1651">
        <v>0</v>
      </c>
      <c r="BN1651">
        <v>0</v>
      </c>
      <c r="BO1651">
        <v>0</v>
      </c>
      <c r="BP1651">
        <v>0</v>
      </c>
      <c r="BQ1651">
        <v>1</v>
      </c>
      <c r="BR1651">
        <v>0</v>
      </c>
      <c r="BS1651">
        <v>0</v>
      </c>
      <c r="BT1651">
        <v>0</v>
      </c>
      <c r="BU1651">
        <v>0</v>
      </c>
      <c r="BV1651">
        <v>0</v>
      </c>
      <c r="BW1651">
        <v>1</v>
      </c>
      <c r="BX1651">
        <v>0</v>
      </c>
      <c r="BY1651">
        <v>1</v>
      </c>
      <c r="BZ1651">
        <v>0</v>
      </c>
      <c r="CA1651">
        <v>0</v>
      </c>
      <c r="CB1651">
        <v>0</v>
      </c>
      <c r="CC1651">
        <v>0</v>
      </c>
    </row>
    <row r="1652" spans="1:81" x14ac:dyDescent="0.45">
      <c r="A1652">
        <v>2</v>
      </c>
      <c r="B1652" t="s">
        <v>527</v>
      </c>
      <c r="C1652">
        <v>2032</v>
      </c>
      <c r="D1652" t="s">
        <v>91</v>
      </c>
      <c r="E1652" t="s">
        <v>302</v>
      </c>
      <c r="F1652" t="s">
        <v>86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4.0319728424742502E-4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2.4553602253896102E-4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  <c r="AS1652">
        <v>0</v>
      </c>
      <c r="AT1652">
        <v>0</v>
      </c>
      <c r="AU1652">
        <v>0</v>
      </c>
      <c r="AV1652">
        <v>0</v>
      </c>
      <c r="AW1652">
        <v>0</v>
      </c>
      <c r="AX1652">
        <v>0</v>
      </c>
      <c r="AY1652">
        <v>0</v>
      </c>
      <c r="AZ1652">
        <v>0</v>
      </c>
      <c r="BA1652">
        <v>0</v>
      </c>
      <c r="BB1652">
        <v>0</v>
      </c>
      <c r="BC1652">
        <v>0</v>
      </c>
      <c r="BD1652">
        <v>0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-3.4939966574942799E-4</v>
      </c>
      <c r="BK1652" s="1">
        <v>-5.3797618497984999E-5</v>
      </c>
      <c r="BL1652">
        <v>0</v>
      </c>
      <c r="BM1652">
        <v>0</v>
      </c>
      <c r="BN1652">
        <v>0</v>
      </c>
      <c r="BO1652">
        <v>0</v>
      </c>
      <c r="BP1652">
        <v>0</v>
      </c>
      <c r="BQ1652">
        <v>0</v>
      </c>
      <c r="BR1652">
        <v>0</v>
      </c>
      <c r="BS1652">
        <v>0</v>
      </c>
      <c r="BT1652">
        <v>0</v>
      </c>
      <c r="BU1652">
        <v>0</v>
      </c>
      <c r="BV1652">
        <v>0</v>
      </c>
      <c r="BW1652" s="96" t="s">
        <v>574</v>
      </c>
      <c r="BX1652">
        <v>0</v>
      </c>
      <c r="BY1652">
        <v>0</v>
      </c>
      <c r="BZ1652">
        <v>0</v>
      </c>
      <c r="CA1652">
        <v>0</v>
      </c>
      <c r="CB1652">
        <v>0</v>
      </c>
      <c r="CC1652">
        <v>0</v>
      </c>
    </row>
    <row r="1653" spans="1:81" x14ac:dyDescent="0.45">
      <c r="A1653">
        <v>2</v>
      </c>
      <c r="B1653" t="s">
        <v>527</v>
      </c>
      <c r="C1653">
        <v>2032</v>
      </c>
      <c r="D1653" t="s">
        <v>91</v>
      </c>
      <c r="E1653" t="s">
        <v>302</v>
      </c>
      <c r="F1653" t="s">
        <v>87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4.0319728424742502E-4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2.4553602253896102E-4</v>
      </c>
      <c r="AG1653">
        <v>0</v>
      </c>
      <c r="AH1653">
        <v>0</v>
      </c>
      <c r="AI1653">
        <v>1.5766126170848501E-4</v>
      </c>
      <c r="AJ1653">
        <v>0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4.0319728424742502E-4</v>
      </c>
      <c r="AQ1653">
        <v>0</v>
      </c>
      <c r="AR1653">
        <v>0</v>
      </c>
      <c r="AS1653">
        <v>0</v>
      </c>
      <c r="AT1653">
        <v>0</v>
      </c>
      <c r="AU1653">
        <v>0</v>
      </c>
      <c r="AV1653">
        <v>0</v>
      </c>
      <c r="AW1653">
        <v>0</v>
      </c>
      <c r="AX1653">
        <v>0</v>
      </c>
      <c r="AY1653">
        <v>0</v>
      </c>
      <c r="AZ1653">
        <v>0</v>
      </c>
      <c r="BA1653">
        <v>0</v>
      </c>
      <c r="BB1653">
        <v>0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-3.4939966574942799E-4</v>
      </c>
      <c r="BK1653" s="1">
        <v>-5.3797618497984999E-5</v>
      </c>
      <c r="BL1653">
        <v>0</v>
      </c>
      <c r="BM1653">
        <v>0</v>
      </c>
      <c r="BN1653">
        <v>0</v>
      </c>
      <c r="BO1653">
        <v>0</v>
      </c>
      <c r="BP1653">
        <v>0</v>
      </c>
      <c r="BQ1653">
        <v>0</v>
      </c>
      <c r="BR1653">
        <v>0</v>
      </c>
      <c r="BS1653">
        <v>0</v>
      </c>
      <c r="BT1653">
        <v>0</v>
      </c>
      <c r="BU1653">
        <v>0</v>
      </c>
      <c r="BV1653">
        <v>0</v>
      </c>
      <c r="BW1653">
        <v>0</v>
      </c>
      <c r="BX1653">
        <v>0</v>
      </c>
      <c r="BY1653">
        <v>0</v>
      </c>
      <c r="BZ1653">
        <v>0</v>
      </c>
      <c r="CA1653">
        <v>0</v>
      </c>
      <c r="CB1653">
        <v>0</v>
      </c>
      <c r="CC1653">
        <v>0</v>
      </c>
    </row>
    <row r="1654" spans="1:81" x14ac:dyDescent="0.45">
      <c r="A1654">
        <v>2</v>
      </c>
      <c r="B1654" t="s">
        <v>527</v>
      </c>
      <c r="C1654">
        <v>2032</v>
      </c>
      <c r="D1654" t="s">
        <v>92</v>
      </c>
      <c r="E1654" t="s">
        <v>302</v>
      </c>
      <c r="F1654" t="s">
        <v>84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0.23798030124432101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0.23693618389637899</v>
      </c>
      <c r="AG1654">
        <v>0</v>
      </c>
      <c r="AH1654">
        <v>0</v>
      </c>
      <c r="AI1654">
        <v>0</v>
      </c>
      <c r="AJ1654">
        <v>0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1.1809761431777401E-2</v>
      </c>
      <c r="AR1654">
        <v>0</v>
      </c>
      <c r="AS1654">
        <v>0</v>
      </c>
      <c r="AT1654">
        <v>0</v>
      </c>
      <c r="AU1654">
        <v>0</v>
      </c>
      <c r="AV1654">
        <v>0</v>
      </c>
      <c r="AW1654">
        <v>0.37794723429973898</v>
      </c>
      <c r="AX1654">
        <v>0</v>
      </c>
      <c r="AY1654">
        <v>0</v>
      </c>
      <c r="AZ1654">
        <v>0</v>
      </c>
      <c r="BA1654">
        <v>0</v>
      </c>
      <c r="BB1654">
        <v>0</v>
      </c>
      <c r="BC1654">
        <v>0</v>
      </c>
      <c r="BD1654">
        <v>0</v>
      </c>
      <c r="BE1654">
        <v>3.8122874596469999E-3</v>
      </c>
      <c r="BF1654">
        <v>0</v>
      </c>
      <c r="BG1654">
        <v>0</v>
      </c>
      <c r="BH1654">
        <v>0</v>
      </c>
      <c r="BI1654">
        <v>0</v>
      </c>
      <c r="BJ1654">
        <v>0.35880250007022102</v>
      </c>
      <c r="BK1654">
        <v>1.7674446535477201E-2</v>
      </c>
      <c r="BL1654">
        <v>0</v>
      </c>
      <c r="BM1654">
        <v>0</v>
      </c>
      <c r="BN1654">
        <v>0</v>
      </c>
      <c r="BO1654">
        <v>0</v>
      </c>
      <c r="BP1654" s="96" t="s">
        <v>575</v>
      </c>
      <c r="BQ1654">
        <v>0.75945202242043497</v>
      </c>
      <c r="BR1654">
        <v>0</v>
      </c>
      <c r="BS1654">
        <v>0</v>
      </c>
      <c r="BT1654">
        <v>0</v>
      </c>
      <c r="BU1654">
        <v>0</v>
      </c>
      <c r="BV1654">
        <v>0</v>
      </c>
      <c r="BW1654">
        <v>0.73100515181834302</v>
      </c>
      <c r="BX1654">
        <v>0</v>
      </c>
      <c r="BY1654">
        <v>0.65670332054499403</v>
      </c>
      <c r="BZ1654">
        <v>0</v>
      </c>
      <c r="CA1654">
        <v>0</v>
      </c>
      <c r="CB1654">
        <v>0</v>
      </c>
      <c r="CC1654">
        <v>0</v>
      </c>
    </row>
    <row r="1655" spans="1:81" x14ac:dyDescent="0.45">
      <c r="A1655">
        <v>2</v>
      </c>
      <c r="B1655" t="s">
        <v>527</v>
      </c>
      <c r="C1655">
        <v>2032</v>
      </c>
      <c r="D1655" t="s">
        <v>92</v>
      </c>
      <c r="E1655" t="s">
        <v>302</v>
      </c>
      <c r="F1655" t="s">
        <v>85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0.24176353163491501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0.24092765661518101</v>
      </c>
      <c r="AG1655">
        <v>0</v>
      </c>
      <c r="AH1655">
        <v>0</v>
      </c>
      <c r="AI1655">
        <v>8.35875019734593E-4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0.22995377020313801</v>
      </c>
      <c r="AQ1655">
        <v>1.1809761431777401E-2</v>
      </c>
      <c r="AR1655">
        <v>0</v>
      </c>
      <c r="AS1655">
        <v>0</v>
      </c>
      <c r="AT1655">
        <v>0</v>
      </c>
      <c r="AU1655">
        <v>0</v>
      </c>
      <c r="AV1655">
        <v>0</v>
      </c>
      <c r="AW1655">
        <v>0.37794723429973898</v>
      </c>
      <c r="AX1655">
        <v>0</v>
      </c>
      <c r="AY1655">
        <v>0</v>
      </c>
      <c r="AZ1655">
        <v>0</v>
      </c>
      <c r="BA1655">
        <v>0</v>
      </c>
      <c r="BB1655">
        <v>0</v>
      </c>
      <c r="BC1655">
        <v>0</v>
      </c>
      <c r="BD1655">
        <v>0</v>
      </c>
      <c r="BE1655">
        <v>3.8122874596469999E-3</v>
      </c>
      <c r="BF1655">
        <v>0</v>
      </c>
      <c r="BG1655">
        <v>0</v>
      </c>
      <c r="BH1655">
        <v>0</v>
      </c>
      <c r="BI1655">
        <v>0</v>
      </c>
      <c r="BJ1655">
        <v>0.35880250007022102</v>
      </c>
      <c r="BK1655">
        <v>1.7674446535477201E-2</v>
      </c>
      <c r="BL1655">
        <v>0</v>
      </c>
      <c r="BM1655">
        <v>0</v>
      </c>
      <c r="BN1655">
        <v>0</v>
      </c>
      <c r="BO1655">
        <v>0</v>
      </c>
      <c r="BP1655" s="96" t="s">
        <v>575</v>
      </c>
      <c r="BQ1655">
        <v>0.99995157155157999</v>
      </c>
      <c r="BR1655">
        <v>0</v>
      </c>
      <c r="BS1655">
        <v>0</v>
      </c>
      <c r="BT1655">
        <v>0</v>
      </c>
      <c r="BU1655">
        <v>0</v>
      </c>
      <c r="BV1655">
        <v>0</v>
      </c>
      <c r="BW1655">
        <v>1</v>
      </c>
      <c r="BX1655">
        <v>0</v>
      </c>
      <c r="BY1655">
        <v>0.84096097538769399</v>
      </c>
      <c r="BZ1655">
        <v>0.15903902461230601</v>
      </c>
      <c r="CA1655">
        <v>0</v>
      </c>
      <c r="CB1655">
        <v>0</v>
      </c>
      <c r="CC1655">
        <v>0</v>
      </c>
    </row>
    <row r="1656" spans="1:81" x14ac:dyDescent="0.45">
      <c r="A1656">
        <v>2</v>
      </c>
      <c r="B1656" t="s">
        <v>527</v>
      </c>
      <c r="C1656">
        <v>2032</v>
      </c>
      <c r="D1656" t="s">
        <v>92</v>
      </c>
      <c r="E1656" t="s">
        <v>302</v>
      </c>
      <c r="F1656" t="s">
        <v>86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3.3444686479067701E-3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-1.8964580401394399E-3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 s="96" t="s">
        <v>576</v>
      </c>
      <c r="AR1656">
        <v>0</v>
      </c>
      <c r="AS1656">
        <v>0</v>
      </c>
      <c r="AT1656">
        <v>0</v>
      </c>
      <c r="AU1656">
        <v>0</v>
      </c>
      <c r="AV1656">
        <v>0</v>
      </c>
      <c r="AW1656">
        <v>-4.4457315649848499E-4</v>
      </c>
      <c r="AX1656">
        <v>0</v>
      </c>
      <c r="AY1656">
        <v>0</v>
      </c>
      <c r="AZ1656">
        <v>0</v>
      </c>
      <c r="BA1656">
        <v>0</v>
      </c>
      <c r="BB1656">
        <v>0</v>
      </c>
      <c r="BC1656">
        <v>0</v>
      </c>
      <c r="BD1656">
        <v>0</v>
      </c>
      <c r="BE1656">
        <v>-2.1502231098618701E-4</v>
      </c>
      <c r="BF1656">
        <v>0</v>
      </c>
      <c r="BG1656">
        <v>0</v>
      </c>
      <c r="BH1656">
        <v>0</v>
      </c>
      <c r="BI1656">
        <v>0</v>
      </c>
      <c r="BJ1656">
        <v>1.59039024612306E-3</v>
      </c>
      <c r="BK1656">
        <v>1.6659386256587599E-4</v>
      </c>
      <c r="BL1656">
        <v>0</v>
      </c>
      <c r="BM1656">
        <v>0</v>
      </c>
      <c r="BN1656">
        <v>0</v>
      </c>
      <c r="BO1656">
        <v>0</v>
      </c>
      <c r="BP1656" s="1">
        <v>-1.9371379368124999E-6</v>
      </c>
      <c r="BQ1656" s="96" t="s">
        <v>577</v>
      </c>
      <c r="BR1656">
        <v>0</v>
      </c>
      <c r="BS1656">
        <v>0</v>
      </c>
      <c r="BT1656">
        <v>0</v>
      </c>
      <c r="BU1656">
        <v>0</v>
      </c>
      <c r="BV1656">
        <v>0</v>
      </c>
      <c r="BW1656" s="1">
        <v>-9.68568968473527E-7</v>
      </c>
      <c r="BX1656">
        <v>0</v>
      </c>
      <c r="BY1656" s="1">
        <v>-2.9057069051985398E-6</v>
      </c>
      <c r="BZ1656">
        <v>0</v>
      </c>
      <c r="CA1656">
        <v>0</v>
      </c>
      <c r="CB1656">
        <v>0</v>
      </c>
      <c r="CC1656">
        <v>0</v>
      </c>
    </row>
    <row r="1657" spans="1:81" x14ac:dyDescent="0.45">
      <c r="A1657">
        <v>2</v>
      </c>
      <c r="B1657" t="s">
        <v>527</v>
      </c>
      <c r="C1657">
        <v>2032</v>
      </c>
      <c r="D1657" t="s">
        <v>92</v>
      </c>
      <c r="E1657" t="s">
        <v>302</v>
      </c>
      <c r="F1657" t="s">
        <v>87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-1.09738864120426E-3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-1.1002943481095201E-3</v>
      </c>
      <c r="AG1657">
        <v>0</v>
      </c>
      <c r="AH1657">
        <v>0</v>
      </c>
      <c r="AI1657" s="96" t="s">
        <v>578</v>
      </c>
      <c r="AJ1657">
        <v>0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-1.0983572101726799E-3</v>
      </c>
      <c r="AQ1657" s="96" t="s">
        <v>576</v>
      </c>
      <c r="AR1657">
        <v>0</v>
      </c>
      <c r="AS1657">
        <v>0</v>
      </c>
      <c r="AT1657">
        <v>0</v>
      </c>
      <c r="AU1657">
        <v>0</v>
      </c>
      <c r="AV1657">
        <v>0</v>
      </c>
      <c r="AW1657">
        <v>-4.4457315649848499E-4</v>
      </c>
      <c r="AX1657">
        <v>0</v>
      </c>
      <c r="AY1657">
        <v>0</v>
      </c>
      <c r="AZ1657">
        <v>0</v>
      </c>
      <c r="BA1657">
        <v>0</v>
      </c>
      <c r="BB1657">
        <v>0</v>
      </c>
      <c r="BC1657">
        <v>0</v>
      </c>
      <c r="BD1657">
        <v>0</v>
      </c>
      <c r="BE1657">
        <v>-2.1502231098618701E-4</v>
      </c>
      <c r="BF1657">
        <v>0</v>
      </c>
      <c r="BG1657">
        <v>0</v>
      </c>
      <c r="BH1657">
        <v>0</v>
      </c>
      <c r="BI1657">
        <v>0</v>
      </c>
      <c r="BJ1657">
        <v>1.59039024612306E-3</v>
      </c>
      <c r="BK1657">
        <v>1.6659386256587599E-4</v>
      </c>
      <c r="BL1657">
        <v>0</v>
      </c>
      <c r="BM1657">
        <v>0</v>
      </c>
      <c r="BN1657">
        <v>0</v>
      </c>
      <c r="BO1657">
        <v>0</v>
      </c>
      <c r="BP1657" s="1">
        <v>-1.9371379368124999E-6</v>
      </c>
      <c r="BQ1657" s="96" t="s">
        <v>579</v>
      </c>
      <c r="BR1657">
        <v>0</v>
      </c>
      <c r="BS1657">
        <v>0</v>
      </c>
      <c r="BT1657">
        <v>0</v>
      </c>
      <c r="BU1657">
        <v>0</v>
      </c>
      <c r="BV1657">
        <v>0</v>
      </c>
      <c r="BW1657">
        <v>0</v>
      </c>
      <c r="BX1657">
        <v>0</v>
      </c>
      <c r="BY1657" s="1">
        <v>-9.6856896836250407E-7</v>
      </c>
      <c r="BZ1657" s="96" t="s">
        <v>580</v>
      </c>
      <c r="CA1657">
        <v>0</v>
      </c>
      <c r="CB1657">
        <v>0</v>
      </c>
      <c r="CC1657">
        <v>0</v>
      </c>
    </row>
    <row r="1658" spans="1:81" x14ac:dyDescent="0.45">
      <c r="A1658">
        <v>2</v>
      </c>
      <c r="B1658" t="s">
        <v>527</v>
      </c>
      <c r="C1658">
        <v>2033</v>
      </c>
      <c r="D1658" t="s">
        <v>82</v>
      </c>
      <c r="E1658" t="s">
        <v>302</v>
      </c>
      <c r="F1658" t="s">
        <v>84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0</v>
      </c>
      <c r="AT1658">
        <v>0</v>
      </c>
      <c r="AU1658">
        <v>0</v>
      </c>
      <c r="AV1658">
        <v>0</v>
      </c>
      <c r="AW1658">
        <v>0.45119884509163899</v>
      </c>
      <c r="AX1658">
        <v>0</v>
      </c>
      <c r="AY1658">
        <v>0</v>
      </c>
      <c r="AZ1658">
        <v>0</v>
      </c>
      <c r="BA1658">
        <v>0</v>
      </c>
      <c r="BB1658">
        <v>0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>
        <v>0</v>
      </c>
      <c r="BJ1658">
        <v>0.53154029625910104</v>
      </c>
      <c r="BK1658">
        <v>1.72608586492594E-2</v>
      </c>
      <c r="BL1658">
        <v>0</v>
      </c>
      <c r="BM1658">
        <v>0</v>
      </c>
      <c r="BN1658">
        <v>0</v>
      </c>
      <c r="BO1658">
        <v>0</v>
      </c>
      <c r="BP1658">
        <v>0</v>
      </c>
      <c r="BQ1658">
        <v>1</v>
      </c>
      <c r="BR1658">
        <v>0</v>
      </c>
      <c r="BS1658">
        <v>0</v>
      </c>
      <c r="BT1658">
        <v>0</v>
      </c>
      <c r="BU1658">
        <v>0</v>
      </c>
      <c r="BV1658">
        <v>0</v>
      </c>
      <c r="BW1658">
        <v>0</v>
      </c>
      <c r="BX1658">
        <v>0</v>
      </c>
      <c r="BY1658">
        <v>0</v>
      </c>
      <c r="BZ1658">
        <v>0</v>
      </c>
      <c r="CA1658">
        <v>0</v>
      </c>
      <c r="CB1658">
        <v>0</v>
      </c>
      <c r="CC1658">
        <v>0</v>
      </c>
    </row>
    <row r="1659" spans="1:81" x14ac:dyDescent="0.45">
      <c r="A1659">
        <v>2</v>
      </c>
      <c r="B1659" t="s">
        <v>527</v>
      </c>
      <c r="C1659">
        <v>2033</v>
      </c>
      <c r="D1659" t="s">
        <v>82</v>
      </c>
      <c r="E1659" t="s">
        <v>302</v>
      </c>
      <c r="F1659" t="s">
        <v>85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  <c r="AS1659">
        <v>0</v>
      </c>
      <c r="AT1659">
        <v>0</v>
      </c>
      <c r="AU1659">
        <v>0</v>
      </c>
      <c r="AV1659">
        <v>0</v>
      </c>
      <c r="AW1659">
        <v>0.45119884509163899</v>
      </c>
      <c r="AX1659">
        <v>0</v>
      </c>
      <c r="AY1659">
        <v>0</v>
      </c>
      <c r="AZ1659">
        <v>0</v>
      </c>
      <c r="BA1659">
        <v>0</v>
      </c>
      <c r="BB1659">
        <v>0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0</v>
      </c>
      <c r="BI1659">
        <v>0</v>
      </c>
      <c r="BJ1659">
        <v>0.53154029625910104</v>
      </c>
      <c r="BK1659">
        <v>1.72608586492594E-2</v>
      </c>
      <c r="BL1659">
        <v>0</v>
      </c>
      <c r="BM1659">
        <v>0</v>
      </c>
      <c r="BN1659">
        <v>0</v>
      </c>
      <c r="BO1659">
        <v>0</v>
      </c>
      <c r="BP1659">
        <v>0</v>
      </c>
      <c r="BQ1659">
        <v>1</v>
      </c>
      <c r="BR1659">
        <v>0</v>
      </c>
      <c r="BS1659">
        <v>0</v>
      </c>
      <c r="BT1659">
        <v>0</v>
      </c>
      <c r="BU1659">
        <v>0</v>
      </c>
      <c r="BV1659">
        <v>0</v>
      </c>
      <c r="BW1659">
        <v>1</v>
      </c>
      <c r="BX1659">
        <v>0</v>
      </c>
      <c r="BY1659">
        <v>1</v>
      </c>
      <c r="BZ1659">
        <v>0</v>
      </c>
      <c r="CA1659">
        <v>0</v>
      </c>
      <c r="CB1659">
        <v>0</v>
      </c>
      <c r="CC1659">
        <v>0</v>
      </c>
    </row>
    <row r="1660" spans="1:81" x14ac:dyDescent="0.45">
      <c r="A1660">
        <v>2</v>
      </c>
      <c r="B1660" t="s">
        <v>527</v>
      </c>
      <c r="C1660">
        <v>2033</v>
      </c>
      <c r="D1660" t="s">
        <v>82</v>
      </c>
      <c r="E1660" t="s">
        <v>302</v>
      </c>
      <c r="F1660" t="s">
        <v>86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0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  <c r="AS1660">
        <v>0</v>
      </c>
      <c r="AT1660">
        <v>0</v>
      </c>
      <c r="AU1660">
        <v>0</v>
      </c>
      <c r="AV1660">
        <v>0</v>
      </c>
      <c r="AW1660" s="1">
        <v>-2.028441537405E-5</v>
      </c>
      <c r="AX1660">
        <v>0</v>
      </c>
      <c r="AY1660">
        <v>0</v>
      </c>
      <c r="AZ1660">
        <v>0</v>
      </c>
      <c r="BA1660">
        <v>0</v>
      </c>
      <c r="BB1660">
        <v>0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 s="96" t="s">
        <v>581</v>
      </c>
      <c r="BK1660" s="1">
        <v>-2.97554656557633E-5</v>
      </c>
      <c r="BL1660">
        <v>0</v>
      </c>
      <c r="BM1660">
        <v>0</v>
      </c>
      <c r="BN1660">
        <v>0</v>
      </c>
      <c r="BO1660">
        <v>0</v>
      </c>
      <c r="BP1660">
        <v>0</v>
      </c>
      <c r="BQ1660">
        <v>0</v>
      </c>
      <c r="BR1660">
        <v>0</v>
      </c>
      <c r="BS1660">
        <v>0</v>
      </c>
      <c r="BT1660">
        <v>0</v>
      </c>
      <c r="BU1660">
        <v>0</v>
      </c>
      <c r="BV1660">
        <v>0</v>
      </c>
      <c r="BW1660">
        <v>0</v>
      </c>
      <c r="BX1660">
        <v>0</v>
      </c>
      <c r="BY1660">
        <v>0</v>
      </c>
      <c r="BZ1660">
        <v>0</v>
      </c>
      <c r="CA1660">
        <v>0</v>
      </c>
      <c r="CB1660">
        <v>0</v>
      </c>
      <c r="CC1660">
        <v>0</v>
      </c>
    </row>
    <row r="1661" spans="1:81" x14ac:dyDescent="0.45">
      <c r="A1661">
        <v>2</v>
      </c>
      <c r="B1661" t="s">
        <v>527</v>
      </c>
      <c r="C1661">
        <v>2033</v>
      </c>
      <c r="D1661" t="s">
        <v>82</v>
      </c>
      <c r="E1661" t="s">
        <v>302</v>
      </c>
      <c r="F1661" t="s">
        <v>87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  <c r="AS1661">
        <v>0</v>
      </c>
      <c r="AT1661">
        <v>0</v>
      </c>
      <c r="AU1661">
        <v>0</v>
      </c>
      <c r="AV1661">
        <v>0</v>
      </c>
      <c r="AW1661" s="1">
        <v>-2.028441537405E-5</v>
      </c>
      <c r="AX1661">
        <v>0</v>
      </c>
      <c r="AY1661">
        <v>0</v>
      </c>
      <c r="AZ1661">
        <v>0</v>
      </c>
      <c r="BA1661">
        <v>0</v>
      </c>
      <c r="BB1661">
        <v>0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 s="96" t="s">
        <v>581</v>
      </c>
      <c r="BK1661" s="1">
        <v>-2.97554656557633E-5</v>
      </c>
      <c r="BL1661">
        <v>0</v>
      </c>
      <c r="BM1661">
        <v>0</v>
      </c>
      <c r="BN1661">
        <v>0</v>
      </c>
      <c r="BO1661">
        <v>0</v>
      </c>
      <c r="BP1661">
        <v>0</v>
      </c>
      <c r="BQ1661">
        <v>0</v>
      </c>
      <c r="BR1661">
        <v>0</v>
      </c>
      <c r="BS1661">
        <v>0</v>
      </c>
      <c r="BT1661">
        <v>0</v>
      </c>
      <c r="BU1661">
        <v>0</v>
      </c>
      <c r="BV1661">
        <v>0</v>
      </c>
      <c r="BW1661">
        <v>0</v>
      </c>
      <c r="BX1661">
        <v>0</v>
      </c>
      <c r="BY1661">
        <v>0</v>
      </c>
      <c r="BZ1661">
        <v>0</v>
      </c>
      <c r="CA1661">
        <v>0</v>
      </c>
      <c r="CB1661">
        <v>0</v>
      </c>
      <c r="CC1661">
        <v>0</v>
      </c>
    </row>
    <row r="1662" spans="1:81" x14ac:dyDescent="0.45">
      <c r="A1662">
        <v>2</v>
      </c>
      <c r="B1662" t="s">
        <v>527</v>
      </c>
      <c r="C1662">
        <v>2033</v>
      </c>
      <c r="D1662" t="s">
        <v>88</v>
      </c>
      <c r="E1662" t="s">
        <v>302</v>
      </c>
      <c r="F1662" t="s">
        <v>84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1.3177268591281301E-2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  <c r="AS1662">
        <v>0</v>
      </c>
      <c r="AT1662">
        <v>0</v>
      </c>
      <c r="AU1662">
        <v>0</v>
      </c>
      <c r="AV1662">
        <v>0</v>
      </c>
      <c r="AW1662">
        <v>0.467123004384151</v>
      </c>
      <c r="AX1662">
        <v>0</v>
      </c>
      <c r="AY1662">
        <v>0</v>
      </c>
      <c r="AZ1662">
        <v>0</v>
      </c>
      <c r="BA1662">
        <v>0</v>
      </c>
      <c r="BB1662">
        <v>0</v>
      </c>
      <c r="BC1662">
        <v>0</v>
      </c>
      <c r="BD1662">
        <v>0</v>
      </c>
      <c r="BE1662">
        <v>1.62792621391348E-2</v>
      </c>
      <c r="BF1662">
        <v>0</v>
      </c>
      <c r="BG1662">
        <v>0</v>
      </c>
      <c r="BH1662">
        <v>0</v>
      </c>
      <c r="BI1662">
        <v>0</v>
      </c>
      <c r="BJ1662">
        <v>0.49848209115725001</v>
      </c>
      <c r="BK1662">
        <v>4.9383737281826498E-3</v>
      </c>
      <c r="BL1662">
        <v>0</v>
      </c>
      <c r="BM1662">
        <v>0</v>
      </c>
      <c r="BN1662">
        <v>0</v>
      </c>
      <c r="BO1662">
        <v>0</v>
      </c>
      <c r="BP1662">
        <v>0</v>
      </c>
      <c r="BQ1662">
        <v>1</v>
      </c>
      <c r="BR1662">
        <v>0</v>
      </c>
      <c r="BS1662">
        <v>0</v>
      </c>
      <c r="BT1662">
        <v>0</v>
      </c>
      <c r="BU1662">
        <v>0</v>
      </c>
      <c r="BV1662">
        <v>0</v>
      </c>
      <c r="BW1662">
        <v>0.71487302506410799</v>
      </c>
      <c r="BX1662">
        <v>0</v>
      </c>
      <c r="BY1662">
        <v>1</v>
      </c>
      <c r="BZ1662">
        <v>0</v>
      </c>
      <c r="CA1662">
        <v>0</v>
      </c>
      <c r="CB1662">
        <v>0</v>
      </c>
      <c r="CC1662">
        <v>0</v>
      </c>
    </row>
    <row r="1663" spans="1:81" x14ac:dyDescent="0.45">
      <c r="A1663">
        <v>2</v>
      </c>
      <c r="B1663" t="s">
        <v>527</v>
      </c>
      <c r="C1663">
        <v>2033</v>
      </c>
      <c r="D1663" t="s">
        <v>88</v>
      </c>
      <c r="E1663" t="s">
        <v>302</v>
      </c>
      <c r="F1663" t="s">
        <v>85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1.3177268591281301E-2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1.3177268591281301E-2</v>
      </c>
      <c r="AG1663">
        <v>0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1.3177268591281301E-2</v>
      </c>
      <c r="AQ1663">
        <v>0</v>
      </c>
      <c r="AR1663">
        <v>0</v>
      </c>
      <c r="AS1663">
        <v>0</v>
      </c>
      <c r="AT1663">
        <v>0</v>
      </c>
      <c r="AU1663">
        <v>0</v>
      </c>
      <c r="AV1663">
        <v>0</v>
      </c>
      <c r="AW1663">
        <v>0.467123004384151</v>
      </c>
      <c r="AX1663">
        <v>0</v>
      </c>
      <c r="AY1663">
        <v>0</v>
      </c>
      <c r="AZ1663">
        <v>0</v>
      </c>
      <c r="BA1663">
        <v>0</v>
      </c>
      <c r="BB1663">
        <v>0</v>
      </c>
      <c r="BC1663">
        <v>0</v>
      </c>
      <c r="BD1663">
        <v>0</v>
      </c>
      <c r="BE1663">
        <v>1.62792621391348E-2</v>
      </c>
      <c r="BF1663">
        <v>0</v>
      </c>
      <c r="BG1663">
        <v>0</v>
      </c>
      <c r="BH1663">
        <v>0</v>
      </c>
      <c r="BI1663">
        <v>0</v>
      </c>
      <c r="BJ1663">
        <v>0.49848209115725001</v>
      </c>
      <c r="BK1663">
        <v>4.9383737281826498E-3</v>
      </c>
      <c r="BL1663">
        <v>0</v>
      </c>
      <c r="BM1663">
        <v>0</v>
      </c>
      <c r="BN1663">
        <v>0</v>
      </c>
      <c r="BO1663">
        <v>0</v>
      </c>
      <c r="BP1663">
        <v>0</v>
      </c>
      <c r="BQ1663">
        <v>1</v>
      </c>
      <c r="BR1663">
        <v>0</v>
      </c>
      <c r="BS1663">
        <v>0</v>
      </c>
      <c r="BT1663">
        <v>0</v>
      </c>
      <c r="BU1663">
        <v>0</v>
      </c>
      <c r="BV1663">
        <v>0</v>
      </c>
      <c r="BW1663">
        <v>1</v>
      </c>
      <c r="BX1663">
        <v>0</v>
      </c>
      <c r="BY1663">
        <v>1</v>
      </c>
      <c r="BZ1663">
        <v>0</v>
      </c>
      <c r="CA1663">
        <v>0</v>
      </c>
      <c r="CB1663">
        <v>0</v>
      </c>
      <c r="CC1663">
        <v>0</v>
      </c>
    </row>
    <row r="1664" spans="1:81" x14ac:dyDescent="0.45">
      <c r="A1664">
        <v>2</v>
      </c>
      <c r="B1664" t="s">
        <v>527</v>
      </c>
      <c r="C1664">
        <v>2033</v>
      </c>
      <c r="D1664" t="s">
        <v>88</v>
      </c>
      <c r="E1664" t="s">
        <v>302</v>
      </c>
      <c r="F1664" t="s">
        <v>86</v>
      </c>
      <c r="G1664">
        <v>0</v>
      </c>
      <c r="H1664">
        <v>0</v>
      </c>
      <c r="I1664">
        <v>0</v>
      </c>
      <c r="J1664">
        <v>0</v>
      </c>
      <c r="K1664">
        <v>0</v>
      </c>
      <c r="L1664" s="1">
        <v>-2.4215334919397101E-5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0</v>
      </c>
      <c r="AT1664">
        <v>0</v>
      </c>
      <c r="AU1664">
        <v>0</v>
      </c>
      <c r="AV1664">
        <v>0</v>
      </c>
      <c r="AW1664" s="1">
        <v>-3.5636022505669602E-6</v>
      </c>
      <c r="AX1664">
        <v>0</v>
      </c>
      <c r="AY1664">
        <v>0</v>
      </c>
      <c r="AZ1664">
        <v>0</v>
      </c>
      <c r="BA1664">
        <v>0</v>
      </c>
      <c r="BB1664">
        <v>0</v>
      </c>
      <c r="BC1664">
        <v>0</v>
      </c>
      <c r="BD1664">
        <v>0</v>
      </c>
      <c r="BE1664">
        <v>-9.1740771210040498E-4</v>
      </c>
      <c r="BF1664">
        <v>0</v>
      </c>
      <c r="BG1664">
        <v>0</v>
      </c>
      <c r="BH1664">
        <v>0</v>
      </c>
      <c r="BI1664">
        <v>0</v>
      </c>
      <c r="BJ1664">
        <v>9.2841877076788005E-4</v>
      </c>
      <c r="BK1664" s="96" t="s">
        <v>582</v>
      </c>
      <c r="BL1664">
        <v>0</v>
      </c>
      <c r="BM1664">
        <v>0</v>
      </c>
      <c r="BN1664">
        <v>0</v>
      </c>
      <c r="BO1664">
        <v>0</v>
      </c>
      <c r="BP1664">
        <v>0</v>
      </c>
      <c r="BQ1664">
        <v>0</v>
      </c>
      <c r="BR1664">
        <v>0</v>
      </c>
      <c r="BS1664">
        <v>0</v>
      </c>
      <c r="BT1664">
        <v>0</v>
      </c>
      <c r="BU1664">
        <v>0</v>
      </c>
      <c r="BV1664">
        <v>0</v>
      </c>
      <c r="BW1664" s="1">
        <v>-4.6999132485847597E-6</v>
      </c>
      <c r="BX1664">
        <v>0</v>
      </c>
      <c r="BY1664">
        <v>0</v>
      </c>
      <c r="BZ1664">
        <v>0</v>
      </c>
      <c r="CA1664">
        <v>0</v>
      </c>
      <c r="CB1664">
        <v>0</v>
      </c>
      <c r="CC1664">
        <v>0</v>
      </c>
    </row>
    <row r="1665" spans="1:81" x14ac:dyDescent="0.45">
      <c r="A1665">
        <v>2</v>
      </c>
      <c r="B1665" t="s">
        <v>527</v>
      </c>
      <c r="C1665">
        <v>2033</v>
      </c>
      <c r="D1665" t="s">
        <v>88</v>
      </c>
      <c r="E1665" t="s">
        <v>302</v>
      </c>
      <c r="F1665" t="s">
        <v>87</v>
      </c>
      <c r="G1665">
        <v>0</v>
      </c>
      <c r="H1665">
        <v>0</v>
      </c>
      <c r="I1665">
        <v>0</v>
      </c>
      <c r="J1665">
        <v>0</v>
      </c>
      <c r="K1665">
        <v>0</v>
      </c>
      <c r="L1665" s="1">
        <v>-2.4215334919397101E-5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 s="1">
        <v>-2.4215334919397101E-5</v>
      </c>
      <c r="AG1665">
        <v>0</v>
      </c>
      <c r="AH1665">
        <v>0</v>
      </c>
      <c r="AI1665">
        <v>0</v>
      </c>
      <c r="AJ1665">
        <v>0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 s="1">
        <v>-2.4215334919397101E-5</v>
      </c>
      <c r="AQ1665">
        <v>0</v>
      </c>
      <c r="AR1665">
        <v>0</v>
      </c>
      <c r="AS1665">
        <v>0</v>
      </c>
      <c r="AT1665">
        <v>0</v>
      </c>
      <c r="AU1665">
        <v>0</v>
      </c>
      <c r="AV1665">
        <v>0</v>
      </c>
      <c r="AW1665" s="1">
        <v>-3.5636022505669602E-6</v>
      </c>
      <c r="AX1665">
        <v>0</v>
      </c>
      <c r="AY1665">
        <v>0</v>
      </c>
      <c r="AZ1665">
        <v>0</v>
      </c>
      <c r="BA1665">
        <v>0</v>
      </c>
      <c r="BB1665">
        <v>0</v>
      </c>
      <c r="BC1665">
        <v>0</v>
      </c>
      <c r="BD1665">
        <v>0</v>
      </c>
      <c r="BE1665">
        <v>-9.1740771210040498E-4</v>
      </c>
      <c r="BF1665">
        <v>0</v>
      </c>
      <c r="BG1665">
        <v>0</v>
      </c>
      <c r="BH1665">
        <v>0</v>
      </c>
      <c r="BI1665">
        <v>0</v>
      </c>
      <c r="BJ1665">
        <v>9.2841877076788005E-4</v>
      </c>
      <c r="BK1665" s="96" t="s">
        <v>582</v>
      </c>
      <c r="BL1665">
        <v>0</v>
      </c>
      <c r="BM1665">
        <v>0</v>
      </c>
      <c r="BN1665">
        <v>0</v>
      </c>
      <c r="BO1665">
        <v>0</v>
      </c>
      <c r="BP1665">
        <v>0</v>
      </c>
      <c r="BQ1665">
        <v>0</v>
      </c>
      <c r="BR1665">
        <v>0</v>
      </c>
      <c r="BS1665">
        <v>0</v>
      </c>
      <c r="BT1665">
        <v>0</v>
      </c>
      <c r="BU1665">
        <v>0</v>
      </c>
      <c r="BV1665">
        <v>0</v>
      </c>
      <c r="BW1665">
        <v>0</v>
      </c>
      <c r="BX1665">
        <v>0</v>
      </c>
      <c r="BY1665">
        <v>0</v>
      </c>
      <c r="BZ1665">
        <v>0</v>
      </c>
      <c r="CA1665">
        <v>0</v>
      </c>
      <c r="CB1665">
        <v>0</v>
      </c>
      <c r="CC1665">
        <v>0</v>
      </c>
    </row>
    <row r="1666" spans="1:81" x14ac:dyDescent="0.45">
      <c r="A1666">
        <v>2</v>
      </c>
      <c r="B1666" t="s">
        <v>527</v>
      </c>
      <c r="C1666">
        <v>2033</v>
      </c>
      <c r="D1666" t="s">
        <v>89</v>
      </c>
      <c r="E1666" t="s">
        <v>302</v>
      </c>
      <c r="F1666" t="s">
        <v>84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0.30796356668242802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0.31768658387875498</v>
      </c>
      <c r="AG1666">
        <v>0</v>
      </c>
      <c r="AH1666">
        <v>0</v>
      </c>
      <c r="AI1666">
        <v>0</v>
      </c>
      <c r="AJ1666">
        <v>0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  <c r="AS1666">
        <v>0</v>
      </c>
      <c r="AT1666">
        <v>0</v>
      </c>
      <c r="AU1666">
        <v>0</v>
      </c>
      <c r="AV1666">
        <v>0</v>
      </c>
      <c r="AW1666">
        <v>0.27870243635368203</v>
      </c>
      <c r="AX1666">
        <v>0</v>
      </c>
      <c r="AY1666">
        <v>0</v>
      </c>
      <c r="AZ1666">
        <v>0</v>
      </c>
      <c r="BA1666">
        <v>0</v>
      </c>
      <c r="BB1666">
        <v>0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0</v>
      </c>
      <c r="BI1666">
        <v>0</v>
      </c>
      <c r="BJ1666">
        <v>0.37856058532215098</v>
      </c>
      <c r="BK1666">
        <v>2.50503944454122E-2</v>
      </c>
      <c r="BL1666">
        <v>0</v>
      </c>
      <c r="BM1666">
        <v>0</v>
      </c>
      <c r="BN1666">
        <v>0</v>
      </c>
      <c r="BO1666">
        <v>0</v>
      </c>
      <c r="BP1666">
        <v>0</v>
      </c>
      <c r="BQ1666">
        <v>1</v>
      </c>
      <c r="BR1666">
        <v>0</v>
      </c>
      <c r="BS1666">
        <v>0</v>
      </c>
      <c r="BT1666">
        <v>0</v>
      </c>
      <c r="BU1666">
        <v>0</v>
      </c>
      <c r="BV1666">
        <v>0</v>
      </c>
      <c r="BW1666">
        <v>0.59097379488838597</v>
      </c>
      <c r="BX1666">
        <v>0</v>
      </c>
      <c r="BY1666">
        <v>0.46877286414653002</v>
      </c>
      <c r="BZ1666">
        <v>0</v>
      </c>
      <c r="CA1666">
        <v>0</v>
      </c>
      <c r="CB1666">
        <v>0</v>
      </c>
      <c r="CC1666">
        <v>0</v>
      </c>
    </row>
    <row r="1667" spans="1:81" x14ac:dyDescent="0.45">
      <c r="A1667">
        <v>2</v>
      </c>
      <c r="B1667" t="s">
        <v>527</v>
      </c>
      <c r="C1667">
        <v>2033</v>
      </c>
      <c r="D1667" t="s">
        <v>89</v>
      </c>
      <c r="E1667" t="s">
        <v>302</v>
      </c>
      <c r="F1667" t="s">
        <v>85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0.31768658387875498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0.31768658387875498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0.31768658387875498</v>
      </c>
      <c r="AQ1667">
        <v>0</v>
      </c>
      <c r="AR1667">
        <v>0</v>
      </c>
      <c r="AS1667">
        <v>0</v>
      </c>
      <c r="AT1667">
        <v>0</v>
      </c>
      <c r="AU1667">
        <v>0</v>
      </c>
      <c r="AV1667">
        <v>0</v>
      </c>
      <c r="AW1667">
        <v>0.27870243635368203</v>
      </c>
      <c r="AX1667">
        <v>0</v>
      </c>
      <c r="AY1667">
        <v>0</v>
      </c>
      <c r="AZ1667">
        <v>0</v>
      </c>
      <c r="BA1667">
        <v>0</v>
      </c>
      <c r="BB1667">
        <v>0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0.37856058532215098</v>
      </c>
      <c r="BK1667">
        <v>2.50503944454122E-2</v>
      </c>
      <c r="BL1667">
        <v>0</v>
      </c>
      <c r="BM1667">
        <v>0</v>
      </c>
      <c r="BN1667">
        <v>0</v>
      </c>
      <c r="BO1667">
        <v>0</v>
      </c>
      <c r="BP1667">
        <v>0</v>
      </c>
      <c r="BQ1667">
        <v>1</v>
      </c>
      <c r="BR1667">
        <v>0</v>
      </c>
      <c r="BS1667">
        <v>0</v>
      </c>
      <c r="BT1667">
        <v>0</v>
      </c>
      <c r="BU1667">
        <v>0</v>
      </c>
      <c r="BV1667">
        <v>0</v>
      </c>
      <c r="BW1667">
        <v>1</v>
      </c>
      <c r="BX1667">
        <v>0</v>
      </c>
      <c r="BY1667">
        <v>0.59097379488838597</v>
      </c>
      <c r="BZ1667">
        <v>0.40902620511161403</v>
      </c>
      <c r="CA1667">
        <v>0</v>
      </c>
      <c r="CB1667">
        <v>0</v>
      </c>
      <c r="CC1667">
        <v>0</v>
      </c>
    </row>
    <row r="1668" spans="1:81" x14ac:dyDescent="0.45">
      <c r="A1668">
        <v>2</v>
      </c>
      <c r="B1668" t="s">
        <v>527</v>
      </c>
      <c r="C1668">
        <v>2033</v>
      </c>
      <c r="D1668" t="s">
        <v>89</v>
      </c>
      <c r="E1668" t="s">
        <v>302</v>
      </c>
      <c r="F1668" t="s">
        <v>86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3.9740883929556499E-4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-1.1032166276779099E-2</v>
      </c>
      <c r="AG1668">
        <v>0</v>
      </c>
      <c r="AH1668">
        <v>0</v>
      </c>
      <c r="AI1668">
        <v>0</v>
      </c>
      <c r="AJ1668">
        <v>0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  <c r="AS1668">
        <v>0</v>
      </c>
      <c r="AT1668">
        <v>0</v>
      </c>
      <c r="AU1668">
        <v>0</v>
      </c>
      <c r="AV1668">
        <v>0</v>
      </c>
      <c r="AW1668">
        <v>-1.15382556020466E-3</v>
      </c>
      <c r="AX1668">
        <v>0</v>
      </c>
      <c r="AY1668">
        <v>0</v>
      </c>
      <c r="AZ1668">
        <v>0</v>
      </c>
      <c r="BA1668">
        <v>0</v>
      </c>
      <c r="BB1668">
        <v>0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0</v>
      </c>
      <c r="BJ1668">
        <v>1.1667627393413E-2</v>
      </c>
      <c r="BK1668">
        <v>5.18364443570719E-4</v>
      </c>
      <c r="BL1668">
        <v>0</v>
      </c>
      <c r="BM1668">
        <v>0</v>
      </c>
      <c r="BN1668">
        <v>0</v>
      </c>
      <c r="BO1668">
        <v>0</v>
      </c>
      <c r="BP1668">
        <v>0</v>
      </c>
      <c r="BQ1668">
        <v>0</v>
      </c>
      <c r="BR1668">
        <v>0</v>
      </c>
      <c r="BS1668">
        <v>0</v>
      </c>
      <c r="BT1668">
        <v>0</v>
      </c>
      <c r="BU1668">
        <v>0</v>
      </c>
      <c r="BV1668">
        <v>0</v>
      </c>
      <c r="BW1668" s="1">
        <v>-2.2603771167029099E-6</v>
      </c>
      <c r="BX1668">
        <v>0</v>
      </c>
      <c r="BY1668" s="1">
        <v>-5.9096003658942699E-6</v>
      </c>
      <c r="BZ1668">
        <v>0</v>
      </c>
      <c r="CA1668">
        <v>0</v>
      </c>
      <c r="CB1668">
        <v>0</v>
      </c>
      <c r="CC1668">
        <v>0</v>
      </c>
    </row>
    <row r="1669" spans="1:81" x14ac:dyDescent="0.45">
      <c r="A1669">
        <v>2</v>
      </c>
      <c r="B1669" t="s">
        <v>527</v>
      </c>
      <c r="C1669">
        <v>2033</v>
      </c>
      <c r="D1669" t="s">
        <v>89</v>
      </c>
      <c r="E1669" t="s">
        <v>302</v>
      </c>
      <c r="F1669" t="s">
        <v>87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-1.1032166276779099E-2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-1.1032166276779099E-2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-1.1032166276779099E-2</v>
      </c>
      <c r="AQ1669">
        <v>0</v>
      </c>
      <c r="AR1669">
        <v>0</v>
      </c>
      <c r="AS1669">
        <v>0</v>
      </c>
      <c r="AT1669">
        <v>0</v>
      </c>
      <c r="AU1669">
        <v>0</v>
      </c>
      <c r="AV1669">
        <v>0</v>
      </c>
      <c r="AW1669">
        <v>-1.15382556020466E-3</v>
      </c>
      <c r="AX1669">
        <v>0</v>
      </c>
      <c r="AY1669">
        <v>0</v>
      </c>
      <c r="AZ1669">
        <v>0</v>
      </c>
      <c r="BA1669">
        <v>0</v>
      </c>
      <c r="BB1669">
        <v>0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1.1667627393413E-2</v>
      </c>
      <c r="BK1669">
        <v>5.18364443570719E-4</v>
      </c>
      <c r="BL1669">
        <v>0</v>
      </c>
      <c r="BM1669">
        <v>0</v>
      </c>
      <c r="BN1669">
        <v>0</v>
      </c>
      <c r="BO1669">
        <v>0</v>
      </c>
      <c r="BP1669">
        <v>0</v>
      </c>
      <c r="BQ1669">
        <v>0</v>
      </c>
      <c r="BR1669">
        <v>0</v>
      </c>
      <c r="BS1669">
        <v>0</v>
      </c>
      <c r="BT1669">
        <v>0</v>
      </c>
      <c r="BU1669">
        <v>0</v>
      </c>
      <c r="BV1669">
        <v>0</v>
      </c>
      <c r="BW1669">
        <v>0</v>
      </c>
      <c r="BX1669">
        <v>0</v>
      </c>
      <c r="BY1669" s="1">
        <v>-2.2603771167029099E-6</v>
      </c>
      <c r="BZ1669" s="96" t="s">
        <v>583</v>
      </c>
      <c r="CA1669">
        <v>0</v>
      </c>
      <c r="CB1669">
        <v>0</v>
      </c>
      <c r="CC1669">
        <v>0</v>
      </c>
    </row>
    <row r="1670" spans="1:81" x14ac:dyDescent="0.45">
      <c r="A1670">
        <v>2</v>
      </c>
      <c r="B1670" t="s">
        <v>527</v>
      </c>
      <c r="C1670">
        <v>2033</v>
      </c>
      <c r="D1670" t="s">
        <v>90</v>
      </c>
      <c r="E1670" t="s">
        <v>302</v>
      </c>
      <c r="F1670" t="s">
        <v>84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0.32322026504433099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0.32046429918883201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3.5971986417656997E-2</v>
      </c>
      <c r="AR1670">
        <v>0</v>
      </c>
      <c r="AS1670">
        <v>0</v>
      </c>
      <c r="AT1670">
        <v>0</v>
      </c>
      <c r="AU1670">
        <v>0</v>
      </c>
      <c r="AV1670">
        <v>0</v>
      </c>
      <c r="AW1670">
        <v>0.44598012167515599</v>
      </c>
      <c r="AX1670">
        <v>0</v>
      </c>
      <c r="AY1670">
        <v>0</v>
      </c>
      <c r="AZ1670">
        <v>0</v>
      </c>
      <c r="BA1670">
        <v>0</v>
      </c>
      <c r="BB1670">
        <v>0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0.21215926240332</v>
      </c>
      <c r="BK1670">
        <v>1.8640350877192999E-2</v>
      </c>
      <c r="BL1670">
        <v>0</v>
      </c>
      <c r="BM1670">
        <v>0</v>
      </c>
      <c r="BN1670">
        <v>0</v>
      </c>
      <c r="BO1670">
        <v>0</v>
      </c>
      <c r="BP1670">
        <v>0</v>
      </c>
      <c r="BQ1670">
        <v>0.26736405866817597</v>
      </c>
      <c r="BR1670">
        <v>0</v>
      </c>
      <c r="BS1670">
        <v>0</v>
      </c>
      <c r="BT1670">
        <v>0</v>
      </c>
      <c r="BU1670">
        <v>0</v>
      </c>
      <c r="BV1670">
        <v>0</v>
      </c>
      <c r="BW1670">
        <v>1</v>
      </c>
      <c r="BX1670">
        <v>0</v>
      </c>
      <c r="BY1670">
        <v>0.73263594133182397</v>
      </c>
      <c r="BZ1670">
        <v>0</v>
      </c>
      <c r="CA1670">
        <v>0</v>
      </c>
      <c r="CB1670">
        <v>0</v>
      </c>
      <c r="CC1670">
        <v>0</v>
      </c>
    </row>
    <row r="1671" spans="1:81" x14ac:dyDescent="0.45">
      <c r="A1671">
        <v>2</v>
      </c>
      <c r="B1671" t="s">
        <v>527</v>
      </c>
      <c r="C1671">
        <v>2033</v>
      </c>
      <c r="D1671" t="s">
        <v>90</v>
      </c>
      <c r="E1671" t="s">
        <v>302</v>
      </c>
      <c r="F1671" t="s">
        <v>85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0.32322026504433099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0.32322026504433099</v>
      </c>
      <c r="AG1671">
        <v>0</v>
      </c>
      <c r="AH1671">
        <v>0</v>
      </c>
      <c r="AI1671">
        <v>0</v>
      </c>
      <c r="AJ1671">
        <v>0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0.28724827862667401</v>
      </c>
      <c r="AQ1671">
        <v>3.5971986417656997E-2</v>
      </c>
      <c r="AR1671">
        <v>0</v>
      </c>
      <c r="AS1671">
        <v>0</v>
      </c>
      <c r="AT1671">
        <v>0</v>
      </c>
      <c r="AU1671">
        <v>0</v>
      </c>
      <c r="AV1671">
        <v>0</v>
      </c>
      <c r="AW1671">
        <v>0.44598012167515599</v>
      </c>
      <c r="AX1671">
        <v>0</v>
      </c>
      <c r="AY1671">
        <v>0</v>
      </c>
      <c r="AZ1671">
        <v>0</v>
      </c>
      <c r="BA1671">
        <v>0</v>
      </c>
      <c r="BB1671">
        <v>0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>
        <v>0</v>
      </c>
      <c r="BJ1671">
        <v>0.21215926240332</v>
      </c>
      <c r="BK1671">
        <v>1.8640350877192999E-2</v>
      </c>
      <c r="BL1671">
        <v>0</v>
      </c>
      <c r="BM1671">
        <v>0</v>
      </c>
      <c r="BN1671">
        <v>0</v>
      </c>
      <c r="BO1671">
        <v>0</v>
      </c>
      <c r="BP1671">
        <v>0</v>
      </c>
      <c r="BQ1671">
        <v>1</v>
      </c>
      <c r="BR1671">
        <v>0</v>
      </c>
      <c r="BS1671">
        <v>0</v>
      </c>
      <c r="BT1671">
        <v>0</v>
      </c>
      <c r="BU1671">
        <v>0</v>
      </c>
      <c r="BV1671">
        <v>0</v>
      </c>
      <c r="BW1671">
        <v>1</v>
      </c>
      <c r="BX1671">
        <v>0</v>
      </c>
      <c r="BY1671">
        <v>1</v>
      </c>
      <c r="BZ1671">
        <v>0</v>
      </c>
      <c r="CA1671">
        <v>0</v>
      </c>
      <c r="CB1671">
        <v>0</v>
      </c>
      <c r="CC1671">
        <v>0</v>
      </c>
    </row>
    <row r="1672" spans="1:81" x14ac:dyDescent="0.45">
      <c r="A1672">
        <v>2</v>
      </c>
      <c r="B1672" t="s">
        <v>527</v>
      </c>
      <c r="C1672">
        <v>2033</v>
      </c>
      <c r="D1672" t="s">
        <v>90</v>
      </c>
      <c r="E1672" t="s">
        <v>302</v>
      </c>
      <c r="F1672" t="s">
        <v>86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9.6221514196904705E-3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7.18451140606019E-3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 s="96" t="s">
        <v>584</v>
      </c>
      <c r="AR1672">
        <v>0</v>
      </c>
      <c r="AS1672">
        <v>0</v>
      </c>
      <c r="AT1672">
        <v>0</v>
      </c>
      <c r="AU1672">
        <v>0</v>
      </c>
      <c r="AV1672">
        <v>0</v>
      </c>
      <c r="AW1672" s="96" t="s">
        <v>585</v>
      </c>
      <c r="AX1672">
        <v>0</v>
      </c>
      <c r="AY1672">
        <v>0</v>
      </c>
      <c r="AZ1672">
        <v>0</v>
      </c>
      <c r="BA1672">
        <v>0</v>
      </c>
      <c r="BB1672">
        <v>0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-9.64900522618398E-3</v>
      </c>
      <c r="BK1672" s="96" t="s">
        <v>586</v>
      </c>
      <c r="BL1672">
        <v>0</v>
      </c>
      <c r="BM1672">
        <v>0</v>
      </c>
      <c r="BN1672">
        <v>0</v>
      </c>
      <c r="BO1672">
        <v>0</v>
      </c>
      <c r="BP1672">
        <v>0</v>
      </c>
      <c r="BQ1672" s="1">
        <v>-1.7388653644756499E-7</v>
      </c>
      <c r="BR1672">
        <v>0</v>
      </c>
      <c r="BS1672">
        <v>0</v>
      </c>
      <c r="BT1672">
        <v>0</v>
      </c>
      <c r="BU1672">
        <v>0</v>
      </c>
      <c r="BV1672">
        <v>0</v>
      </c>
      <c r="BW1672">
        <v>0</v>
      </c>
      <c r="BX1672">
        <v>0</v>
      </c>
      <c r="BY1672" s="96" t="s">
        <v>587</v>
      </c>
      <c r="BZ1672">
        <v>0</v>
      </c>
      <c r="CA1672">
        <v>0</v>
      </c>
      <c r="CB1672">
        <v>0</v>
      </c>
      <c r="CC1672">
        <v>0</v>
      </c>
    </row>
    <row r="1673" spans="1:81" x14ac:dyDescent="0.45">
      <c r="A1673">
        <v>2</v>
      </c>
      <c r="B1673" t="s">
        <v>527</v>
      </c>
      <c r="C1673">
        <v>2033</v>
      </c>
      <c r="D1673" t="s">
        <v>90</v>
      </c>
      <c r="E1673" t="s">
        <v>302</v>
      </c>
      <c r="F1673" t="s">
        <v>87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9.6221514196904705E-3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9.6221514196904705E-3</v>
      </c>
      <c r="AG1673">
        <v>0</v>
      </c>
      <c r="AH1673">
        <v>0</v>
      </c>
      <c r="AI1673">
        <v>0</v>
      </c>
      <c r="AJ1673">
        <v>0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9.6180376716967202E-3</v>
      </c>
      <c r="AQ1673" s="96" t="s">
        <v>584</v>
      </c>
      <c r="AR1673">
        <v>0</v>
      </c>
      <c r="AS1673">
        <v>0</v>
      </c>
      <c r="AT1673">
        <v>0</v>
      </c>
      <c r="AU1673">
        <v>0</v>
      </c>
      <c r="AV1673">
        <v>0</v>
      </c>
      <c r="AW1673" s="96" t="s">
        <v>585</v>
      </c>
      <c r="AX1673">
        <v>0</v>
      </c>
      <c r="AY1673">
        <v>0</v>
      </c>
      <c r="AZ1673">
        <v>0</v>
      </c>
      <c r="BA1673">
        <v>0</v>
      </c>
      <c r="BB1673">
        <v>0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-9.64900522618398E-3</v>
      </c>
      <c r="BK1673" s="96" t="s">
        <v>586</v>
      </c>
      <c r="BL1673">
        <v>0</v>
      </c>
      <c r="BM1673">
        <v>0</v>
      </c>
      <c r="BN1673">
        <v>0</v>
      </c>
      <c r="BO1673">
        <v>0</v>
      </c>
      <c r="BP1673">
        <v>0</v>
      </c>
      <c r="BQ1673">
        <v>0</v>
      </c>
      <c r="BR1673">
        <v>0</v>
      </c>
      <c r="BS1673">
        <v>0</v>
      </c>
      <c r="BT1673">
        <v>0</v>
      </c>
      <c r="BU1673">
        <v>0</v>
      </c>
      <c r="BV1673">
        <v>0</v>
      </c>
      <c r="BW1673">
        <v>0</v>
      </c>
      <c r="BX1673">
        <v>0</v>
      </c>
      <c r="BY1673">
        <v>0</v>
      </c>
      <c r="BZ1673">
        <v>0</v>
      </c>
      <c r="CA1673">
        <v>0</v>
      </c>
      <c r="CB1673">
        <v>0</v>
      </c>
      <c r="CC1673">
        <v>0</v>
      </c>
    </row>
    <row r="1674" spans="1:81" x14ac:dyDescent="0.45">
      <c r="A1674">
        <v>2</v>
      </c>
      <c r="B1674" t="s">
        <v>527</v>
      </c>
      <c r="C1674">
        <v>2033</v>
      </c>
      <c r="D1674" t="s">
        <v>91</v>
      </c>
      <c r="E1674" t="s">
        <v>302</v>
      </c>
      <c r="F1674" t="s">
        <v>84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0.44568868980963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0.39966938623153597</v>
      </c>
      <c r="AG1674">
        <v>0</v>
      </c>
      <c r="AH1674">
        <v>0</v>
      </c>
      <c r="AI1674">
        <v>0</v>
      </c>
      <c r="AJ1674">
        <v>0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0</v>
      </c>
      <c r="AT1674">
        <v>0</v>
      </c>
      <c r="AU1674">
        <v>0</v>
      </c>
      <c r="AV1674">
        <v>0</v>
      </c>
      <c r="AW1674">
        <v>0</v>
      </c>
      <c r="AX1674">
        <v>0</v>
      </c>
      <c r="AY1674">
        <v>0</v>
      </c>
      <c r="AZ1674">
        <v>0</v>
      </c>
      <c r="BA1674">
        <v>0</v>
      </c>
      <c r="BB1674">
        <v>0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0.54631258998560195</v>
      </c>
      <c r="BK1674">
        <v>7.9987202047672405E-3</v>
      </c>
      <c r="BL1674">
        <v>0</v>
      </c>
      <c r="BM1674">
        <v>0</v>
      </c>
      <c r="BN1674">
        <v>0</v>
      </c>
      <c r="BO1674">
        <v>0</v>
      </c>
      <c r="BP1674">
        <v>0</v>
      </c>
      <c r="BQ1674">
        <v>1</v>
      </c>
      <c r="BR1674">
        <v>0</v>
      </c>
      <c r="BS1674">
        <v>0</v>
      </c>
      <c r="BT1674">
        <v>0</v>
      </c>
      <c r="BU1674">
        <v>0</v>
      </c>
      <c r="BV1674">
        <v>0</v>
      </c>
      <c r="BW1674">
        <v>0.31541620007465498</v>
      </c>
      <c r="BX1674">
        <v>0</v>
      </c>
      <c r="BY1674">
        <v>0</v>
      </c>
      <c r="BZ1674">
        <v>0</v>
      </c>
      <c r="CA1674">
        <v>0</v>
      </c>
      <c r="CB1674">
        <v>0</v>
      </c>
      <c r="CC1674">
        <v>0</v>
      </c>
    </row>
    <row r="1675" spans="1:81" x14ac:dyDescent="0.45">
      <c r="A1675">
        <v>2</v>
      </c>
      <c r="B1675" t="s">
        <v>527</v>
      </c>
      <c r="C1675">
        <v>2033</v>
      </c>
      <c r="D1675" t="s">
        <v>91</v>
      </c>
      <c r="E1675" t="s">
        <v>302</v>
      </c>
      <c r="F1675" t="s">
        <v>85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0.44568868980963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0.39966938623153597</v>
      </c>
      <c r="AG1675">
        <v>0</v>
      </c>
      <c r="AH1675">
        <v>0</v>
      </c>
      <c r="AI1675">
        <v>4.6019303578094202E-2</v>
      </c>
      <c r="AJ1675">
        <v>0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0.44568868980963</v>
      </c>
      <c r="AQ1675">
        <v>0</v>
      </c>
      <c r="AR1675">
        <v>0</v>
      </c>
      <c r="AS1675">
        <v>0</v>
      </c>
      <c r="AT1675">
        <v>0</v>
      </c>
      <c r="AU1675">
        <v>0</v>
      </c>
      <c r="AV1675">
        <v>0</v>
      </c>
      <c r="AW1675">
        <v>0</v>
      </c>
      <c r="AX1675">
        <v>0</v>
      </c>
      <c r="AY1675">
        <v>0</v>
      </c>
      <c r="AZ1675">
        <v>0</v>
      </c>
      <c r="BA1675">
        <v>0</v>
      </c>
      <c r="BB1675">
        <v>0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0</v>
      </c>
      <c r="BI1675">
        <v>0</v>
      </c>
      <c r="BJ1675">
        <v>0.54631258998560195</v>
      </c>
      <c r="BK1675">
        <v>7.9987202047672405E-3</v>
      </c>
      <c r="BL1675">
        <v>0</v>
      </c>
      <c r="BM1675">
        <v>0</v>
      </c>
      <c r="BN1675">
        <v>0</v>
      </c>
      <c r="BO1675">
        <v>0</v>
      </c>
      <c r="BP1675">
        <v>0</v>
      </c>
      <c r="BQ1675">
        <v>1</v>
      </c>
      <c r="BR1675">
        <v>0</v>
      </c>
      <c r="BS1675">
        <v>0</v>
      </c>
      <c r="BT1675">
        <v>0</v>
      </c>
      <c r="BU1675">
        <v>0</v>
      </c>
      <c r="BV1675">
        <v>0</v>
      </c>
      <c r="BW1675">
        <v>1</v>
      </c>
      <c r="BX1675">
        <v>0</v>
      </c>
      <c r="BY1675">
        <v>1</v>
      </c>
      <c r="BZ1675">
        <v>0</v>
      </c>
      <c r="CA1675">
        <v>0</v>
      </c>
      <c r="CB1675">
        <v>0</v>
      </c>
      <c r="CC1675">
        <v>0</v>
      </c>
    </row>
    <row r="1676" spans="1:81" x14ac:dyDescent="0.45">
      <c r="A1676">
        <v>2</v>
      </c>
      <c r="B1676" t="s">
        <v>527</v>
      </c>
      <c r="C1676">
        <v>2033</v>
      </c>
      <c r="D1676" t="s">
        <v>91</v>
      </c>
      <c r="E1676" t="s">
        <v>302</v>
      </c>
      <c r="F1676" t="s">
        <v>86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4.5618127720725699E-4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2.9865244314042399E-4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  <c r="AT1676">
        <v>0</v>
      </c>
      <c r="AU1676">
        <v>0</v>
      </c>
      <c r="AV1676">
        <v>0</v>
      </c>
      <c r="AW1676">
        <v>0</v>
      </c>
      <c r="AX1676">
        <v>0</v>
      </c>
      <c r="AY1676">
        <v>0</v>
      </c>
      <c r="AZ1676">
        <v>0</v>
      </c>
      <c r="BA1676">
        <v>0</v>
      </c>
      <c r="BB1676">
        <v>0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-4.0242707924409399E-4</v>
      </c>
      <c r="BK1676" s="1">
        <v>-5.3754197963138497E-5</v>
      </c>
      <c r="BL1676">
        <v>0</v>
      </c>
      <c r="BM1676">
        <v>0</v>
      </c>
      <c r="BN1676">
        <v>0</v>
      </c>
      <c r="BO1676">
        <v>0</v>
      </c>
      <c r="BP1676">
        <v>0</v>
      </c>
      <c r="BQ1676">
        <v>0</v>
      </c>
      <c r="BR1676">
        <v>0</v>
      </c>
      <c r="BS1676">
        <v>0</v>
      </c>
      <c r="BT1676">
        <v>0</v>
      </c>
      <c r="BU1676">
        <v>0</v>
      </c>
      <c r="BV1676">
        <v>0</v>
      </c>
      <c r="BW1676" s="96" t="s">
        <v>588</v>
      </c>
      <c r="BX1676">
        <v>0</v>
      </c>
      <c r="BY1676">
        <v>0</v>
      </c>
      <c r="BZ1676">
        <v>0</v>
      </c>
      <c r="CA1676">
        <v>0</v>
      </c>
      <c r="CB1676">
        <v>0</v>
      </c>
      <c r="CC1676">
        <v>0</v>
      </c>
    </row>
    <row r="1677" spans="1:81" x14ac:dyDescent="0.45">
      <c r="A1677">
        <v>2</v>
      </c>
      <c r="B1677" t="s">
        <v>527</v>
      </c>
      <c r="C1677">
        <v>2033</v>
      </c>
      <c r="D1677" t="s">
        <v>91</v>
      </c>
      <c r="E1677" t="s">
        <v>302</v>
      </c>
      <c r="F1677" t="s">
        <v>87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4.5618127720725699E-4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2.9865244314042399E-4</v>
      </c>
      <c r="AG1677">
        <v>0</v>
      </c>
      <c r="AH1677">
        <v>0</v>
      </c>
      <c r="AI1677">
        <v>1.5752883406686799E-4</v>
      </c>
      <c r="AJ1677">
        <v>0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4.5618127720725699E-4</v>
      </c>
      <c r="AQ1677">
        <v>0</v>
      </c>
      <c r="AR1677">
        <v>0</v>
      </c>
      <c r="AS1677">
        <v>0</v>
      </c>
      <c r="AT1677">
        <v>0</v>
      </c>
      <c r="AU1677">
        <v>0</v>
      </c>
      <c r="AV1677">
        <v>0</v>
      </c>
      <c r="AW1677">
        <v>0</v>
      </c>
      <c r="AX1677">
        <v>0</v>
      </c>
      <c r="AY1677">
        <v>0</v>
      </c>
      <c r="AZ1677">
        <v>0</v>
      </c>
      <c r="BA1677">
        <v>0</v>
      </c>
      <c r="BB1677">
        <v>0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>
        <v>0</v>
      </c>
      <c r="BJ1677">
        <v>-4.0242707924409399E-4</v>
      </c>
      <c r="BK1677" s="1">
        <v>-5.3754197963138497E-5</v>
      </c>
      <c r="BL1677">
        <v>0</v>
      </c>
      <c r="BM1677">
        <v>0</v>
      </c>
      <c r="BN1677">
        <v>0</v>
      </c>
      <c r="BO1677">
        <v>0</v>
      </c>
      <c r="BP1677">
        <v>0</v>
      </c>
      <c r="BQ1677">
        <v>0</v>
      </c>
      <c r="BR1677">
        <v>0</v>
      </c>
      <c r="BS1677">
        <v>0</v>
      </c>
      <c r="BT1677">
        <v>0</v>
      </c>
      <c r="BU1677">
        <v>0</v>
      </c>
      <c r="BV1677">
        <v>0</v>
      </c>
      <c r="BW1677">
        <v>0</v>
      </c>
      <c r="BX1677">
        <v>0</v>
      </c>
      <c r="BY1677">
        <v>0</v>
      </c>
      <c r="BZ1677">
        <v>0</v>
      </c>
      <c r="CA1677">
        <v>0</v>
      </c>
      <c r="CB1677">
        <v>0</v>
      </c>
      <c r="CC1677">
        <v>0</v>
      </c>
    </row>
    <row r="1678" spans="1:81" x14ac:dyDescent="0.45">
      <c r="A1678">
        <v>2</v>
      </c>
      <c r="B1678" t="s">
        <v>527</v>
      </c>
      <c r="C1678">
        <v>2033</v>
      </c>
      <c r="D1678" t="s">
        <v>92</v>
      </c>
      <c r="E1678" t="s">
        <v>302</v>
      </c>
      <c r="F1678" t="s">
        <v>84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0.23701222361878299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0.23597012455841401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1.18085208289187E-2</v>
      </c>
      <c r="AR1678">
        <v>0</v>
      </c>
      <c r="AS1678">
        <v>0</v>
      </c>
      <c r="AT1678">
        <v>0</v>
      </c>
      <c r="AU1678">
        <v>0</v>
      </c>
      <c r="AV1678">
        <v>0</v>
      </c>
      <c r="AW1678">
        <v>0.37795587963513999</v>
      </c>
      <c r="AX1678">
        <v>0</v>
      </c>
      <c r="AY1678">
        <v>0</v>
      </c>
      <c r="AZ1678">
        <v>0</v>
      </c>
      <c r="BA1678">
        <v>0</v>
      </c>
      <c r="BB1678">
        <v>0</v>
      </c>
      <c r="BC1678">
        <v>0</v>
      </c>
      <c r="BD1678">
        <v>0</v>
      </c>
      <c r="BE1678">
        <v>3.80845116212913E-3</v>
      </c>
      <c r="BF1678">
        <v>0</v>
      </c>
      <c r="BG1678">
        <v>0</v>
      </c>
      <c r="BH1678">
        <v>0</v>
      </c>
      <c r="BI1678">
        <v>0</v>
      </c>
      <c r="BJ1678">
        <v>0.35975156048770601</v>
      </c>
      <c r="BK1678">
        <v>1.7691494168792999E-2</v>
      </c>
      <c r="BL1678">
        <v>0</v>
      </c>
      <c r="BM1678">
        <v>0</v>
      </c>
      <c r="BN1678">
        <v>0</v>
      </c>
      <c r="BO1678">
        <v>0</v>
      </c>
      <c r="BP1678">
        <v>0</v>
      </c>
      <c r="BQ1678">
        <v>0.75949766374356398</v>
      </c>
      <c r="BR1678">
        <v>0</v>
      </c>
      <c r="BS1678">
        <v>0</v>
      </c>
      <c r="BT1678">
        <v>0</v>
      </c>
      <c r="BU1678">
        <v>0</v>
      </c>
      <c r="BV1678">
        <v>0</v>
      </c>
      <c r="BW1678">
        <v>0.73100975238294297</v>
      </c>
      <c r="BX1678">
        <v>0</v>
      </c>
      <c r="BY1678">
        <v>0.65671012132664897</v>
      </c>
      <c r="BZ1678">
        <v>0</v>
      </c>
      <c r="CA1678">
        <v>0</v>
      </c>
      <c r="CB1678">
        <v>0</v>
      </c>
      <c r="CC1678">
        <v>0</v>
      </c>
    </row>
    <row r="1679" spans="1:81" x14ac:dyDescent="0.45">
      <c r="A1679">
        <v>2</v>
      </c>
      <c r="B1679" t="s">
        <v>527</v>
      </c>
      <c r="C1679">
        <v>2033</v>
      </c>
      <c r="D1679" t="s">
        <v>92</v>
      </c>
      <c r="E1679" t="s">
        <v>302</v>
      </c>
      <c r="F1679" t="s">
        <v>85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0.24079261454623199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0.23995758066591799</v>
      </c>
      <c r="AG1679">
        <v>0</v>
      </c>
      <c r="AH1679">
        <v>0</v>
      </c>
      <c r="AI1679">
        <v>8.3503388031439104E-4</v>
      </c>
      <c r="AJ1679">
        <v>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0.22898409371731299</v>
      </c>
      <c r="AQ1679">
        <v>1.18085208289187E-2</v>
      </c>
      <c r="AR1679">
        <v>0</v>
      </c>
      <c r="AS1679">
        <v>0</v>
      </c>
      <c r="AT1679">
        <v>0</v>
      </c>
      <c r="AU1679">
        <v>0</v>
      </c>
      <c r="AV1679">
        <v>0</v>
      </c>
      <c r="AW1679">
        <v>0.37795587963513999</v>
      </c>
      <c r="AX1679">
        <v>0</v>
      </c>
      <c r="AY1679">
        <v>0</v>
      </c>
      <c r="AZ1679">
        <v>0</v>
      </c>
      <c r="BA1679">
        <v>0</v>
      </c>
      <c r="BB1679">
        <v>0</v>
      </c>
      <c r="BC1679">
        <v>0</v>
      </c>
      <c r="BD1679">
        <v>0</v>
      </c>
      <c r="BE1679">
        <v>3.80845116212913E-3</v>
      </c>
      <c r="BF1679">
        <v>0</v>
      </c>
      <c r="BG1679">
        <v>0</v>
      </c>
      <c r="BH1679">
        <v>0</v>
      </c>
      <c r="BI1679">
        <v>0</v>
      </c>
      <c r="BJ1679">
        <v>0.35975156048770601</v>
      </c>
      <c r="BK1679">
        <v>1.7691494168792999E-2</v>
      </c>
      <c r="BL1679">
        <v>0</v>
      </c>
      <c r="BM1679">
        <v>0</v>
      </c>
      <c r="BN1679">
        <v>0</v>
      </c>
      <c r="BO1679">
        <v>0</v>
      </c>
      <c r="BP1679">
        <v>0</v>
      </c>
      <c r="BQ1679">
        <v>1</v>
      </c>
      <c r="BR1679">
        <v>0</v>
      </c>
      <c r="BS1679">
        <v>0</v>
      </c>
      <c r="BT1679">
        <v>0</v>
      </c>
      <c r="BU1679">
        <v>0</v>
      </c>
      <c r="BV1679">
        <v>0</v>
      </c>
      <c r="BW1679">
        <v>1</v>
      </c>
      <c r="BX1679">
        <v>0</v>
      </c>
      <c r="BY1679">
        <v>0.84096716855783005</v>
      </c>
      <c r="BZ1679">
        <v>0.15903283144217001</v>
      </c>
      <c r="CA1679">
        <v>0</v>
      </c>
      <c r="CB1679">
        <v>0</v>
      </c>
      <c r="CC1679">
        <v>0</v>
      </c>
    </row>
    <row r="1680" spans="1:81" x14ac:dyDescent="0.45">
      <c r="A1680">
        <v>2</v>
      </c>
      <c r="B1680" t="s">
        <v>527</v>
      </c>
      <c r="C1680">
        <v>2033</v>
      </c>
      <c r="D1680" t="s">
        <v>92</v>
      </c>
      <c r="E1680" t="s">
        <v>302</v>
      </c>
      <c r="F1680" t="s">
        <v>86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3.3173128907616999E-3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-1.92399915581876E-3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 s="96" t="s">
        <v>589</v>
      </c>
      <c r="AR1680">
        <v>0</v>
      </c>
      <c r="AS1680">
        <v>0</v>
      </c>
      <c r="AT1680">
        <v>0</v>
      </c>
      <c r="AU1680">
        <v>0</v>
      </c>
      <c r="AV1680">
        <v>0</v>
      </c>
      <c r="AW1680">
        <v>-4.5029649765621099E-4</v>
      </c>
      <c r="AX1680">
        <v>0</v>
      </c>
      <c r="AY1680">
        <v>0</v>
      </c>
      <c r="AZ1680">
        <v>0</v>
      </c>
      <c r="BA1680">
        <v>0</v>
      </c>
      <c r="BB1680">
        <v>0</v>
      </c>
      <c r="BC1680">
        <v>0</v>
      </c>
      <c r="BD1680">
        <v>0</v>
      </c>
      <c r="BE1680">
        <v>-2.1466579562813901E-4</v>
      </c>
      <c r="BF1680">
        <v>0</v>
      </c>
      <c r="BG1680">
        <v>0</v>
      </c>
      <c r="BH1680">
        <v>0</v>
      </c>
      <c r="BI1680">
        <v>0</v>
      </c>
      <c r="BJ1680">
        <v>1.5799790969926999E-3</v>
      </c>
      <c r="BK1680">
        <v>2.1154444324151701E-4</v>
      </c>
      <c r="BL1680">
        <v>0</v>
      </c>
      <c r="BM1680">
        <v>0</v>
      </c>
      <c r="BN1680">
        <v>0</v>
      </c>
      <c r="BO1680">
        <v>0</v>
      </c>
      <c r="BP1680">
        <v>0</v>
      </c>
      <c r="BQ1680" s="1">
        <v>-6.3673624894899895E-7</v>
      </c>
      <c r="BR1680">
        <v>0</v>
      </c>
      <c r="BS1680">
        <v>0</v>
      </c>
      <c r="BT1680">
        <v>0</v>
      </c>
      <c r="BU1680">
        <v>0</v>
      </c>
      <c r="BV1680">
        <v>0</v>
      </c>
      <c r="BW1680" s="1">
        <v>-6.6147175081798803E-7</v>
      </c>
      <c r="BX1680">
        <v>0</v>
      </c>
      <c r="BY1680" s="1">
        <v>-3.24948998164931E-6</v>
      </c>
      <c r="BZ1680">
        <v>0</v>
      </c>
      <c r="CA1680">
        <v>0</v>
      </c>
      <c r="CB1680">
        <v>0</v>
      </c>
      <c r="CC1680">
        <v>0</v>
      </c>
    </row>
    <row r="1681" spans="1:81" x14ac:dyDescent="0.45">
      <c r="A1681">
        <v>2</v>
      </c>
      <c r="B1681" t="s">
        <v>527</v>
      </c>
      <c r="C1681">
        <v>2033</v>
      </c>
      <c r="D1681" t="s">
        <v>92</v>
      </c>
      <c r="E1681" t="s">
        <v>302</v>
      </c>
      <c r="F1681" t="s">
        <v>87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-1.12656124694985E-3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-1.1294930147892101E-3</v>
      </c>
      <c r="AG1681">
        <v>0</v>
      </c>
      <c r="AH1681">
        <v>0</v>
      </c>
      <c r="AI1681" s="96" t="s">
        <v>590</v>
      </c>
      <c r="AJ1681">
        <v>0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-1.1279401240859601E-3</v>
      </c>
      <c r="AQ1681" s="96" t="s">
        <v>589</v>
      </c>
      <c r="AR1681">
        <v>0</v>
      </c>
      <c r="AS1681">
        <v>0</v>
      </c>
      <c r="AT1681">
        <v>0</v>
      </c>
      <c r="AU1681">
        <v>0</v>
      </c>
      <c r="AV1681">
        <v>0</v>
      </c>
      <c r="AW1681">
        <v>-4.5029649765621099E-4</v>
      </c>
      <c r="AX1681">
        <v>0</v>
      </c>
      <c r="AY1681">
        <v>0</v>
      </c>
      <c r="AZ1681">
        <v>0</v>
      </c>
      <c r="BA1681">
        <v>0</v>
      </c>
      <c r="BB1681">
        <v>0</v>
      </c>
      <c r="BC1681">
        <v>0</v>
      </c>
      <c r="BD1681">
        <v>0</v>
      </c>
      <c r="BE1681">
        <v>-2.1466579562813901E-4</v>
      </c>
      <c r="BF1681">
        <v>0</v>
      </c>
      <c r="BG1681">
        <v>0</v>
      </c>
      <c r="BH1681">
        <v>0</v>
      </c>
      <c r="BI1681">
        <v>0</v>
      </c>
      <c r="BJ1681">
        <v>1.5799790969926999E-3</v>
      </c>
      <c r="BK1681">
        <v>2.1154444324151701E-4</v>
      </c>
      <c r="BL1681">
        <v>0</v>
      </c>
      <c r="BM1681">
        <v>0</v>
      </c>
      <c r="BN1681">
        <v>0</v>
      </c>
      <c r="BO1681">
        <v>0</v>
      </c>
      <c r="BP1681">
        <v>0</v>
      </c>
      <c r="BQ1681">
        <v>0</v>
      </c>
      <c r="BR1681">
        <v>0</v>
      </c>
      <c r="BS1681">
        <v>0</v>
      </c>
      <c r="BT1681">
        <v>0</v>
      </c>
      <c r="BU1681">
        <v>0</v>
      </c>
      <c r="BV1681">
        <v>0</v>
      </c>
      <c r="BW1681">
        <v>0</v>
      </c>
      <c r="BX1681">
        <v>0</v>
      </c>
      <c r="BY1681" s="1">
        <v>-1.6692180581090501E-6</v>
      </c>
      <c r="BZ1681" s="96" t="s">
        <v>591</v>
      </c>
      <c r="CA1681">
        <v>0</v>
      </c>
      <c r="CB1681">
        <v>0</v>
      </c>
      <c r="CC1681">
        <v>0</v>
      </c>
    </row>
    <row r="1682" spans="1:81" x14ac:dyDescent="0.45">
      <c r="A1682">
        <v>2</v>
      </c>
      <c r="B1682" t="s">
        <v>527</v>
      </c>
      <c r="C1682">
        <v>2034</v>
      </c>
      <c r="D1682" t="s">
        <v>82</v>
      </c>
      <c r="E1682" t="s">
        <v>302</v>
      </c>
      <c r="F1682" t="s">
        <v>84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  <c r="AT1682">
        <v>0</v>
      </c>
      <c r="AU1682">
        <v>0</v>
      </c>
      <c r="AV1682">
        <v>0</v>
      </c>
      <c r="AW1682">
        <v>0.450796626054358</v>
      </c>
      <c r="AX1682">
        <v>0</v>
      </c>
      <c r="AY1682">
        <v>0</v>
      </c>
      <c r="AZ1682">
        <v>0</v>
      </c>
      <c r="BA1682">
        <v>0</v>
      </c>
      <c r="BB1682">
        <v>0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0</v>
      </c>
      <c r="BJ1682">
        <v>0.531833801936895</v>
      </c>
      <c r="BK1682">
        <v>1.7369572008747301E-2</v>
      </c>
      <c r="BL1682">
        <v>0</v>
      </c>
      <c r="BM1682">
        <v>0</v>
      </c>
      <c r="BN1682">
        <v>0</v>
      </c>
      <c r="BO1682">
        <v>0</v>
      </c>
      <c r="BP1682">
        <v>0</v>
      </c>
      <c r="BQ1682">
        <v>1</v>
      </c>
      <c r="BR1682">
        <v>0</v>
      </c>
      <c r="BS1682">
        <v>0</v>
      </c>
      <c r="BT1682">
        <v>0</v>
      </c>
      <c r="BU1682">
        <v>0</v>
      </c>
      <c r="BV1682">
        <v>0</v>
      </c>
      <c r="BW1682">
        <v>0</v>
      </c>
      <c r="BX1682">
        <v>0</v>
      </c>
      <c r="BY1682">
        <v>0</v>
      </c>
      <c r="BZ1682">
        <v>0</v>
      </c>
      <c r="CA1682">
        <v>0</v>
      </c>
      <c r="CB1682">
        <v>0</v>
      </c>
      <c r="CC1682">
        <v>0</v>
      </c>
    </row>
    <row r="1683" spans="1:81" x14ac:dyDescent="0.45">
      <c r="A1683">
        <v>2</v>
      </c>
      <c r="B1683" t="s">
        <v>527</v>
      </c>
      <c r="C1683">
        <v>2034</v>
      </c>
      <c r="D1683" t="s">
        <v>82</v>
      </c>
      <c r="E1683" t="s">
        <v>302</v>
      </c>
      <c r="F1683" t="s">
        <v>85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  <c r="AS1683">
        <v>0</v>
      </c>
      <c r="AT1683">
        <v>0</v>
      </c>
      <c r="AU1683">
        <v>0</v>
      </c>
      <c r="AV1683">
        <v>0</v>
      </c>
      <c r="AW1683">
        <v>0.450796626054358</v>
      </c>
      <c r="AX1683">
        <v>0</v>
      </c>
      <c r="AY1683">
        <v>0</v>
      </c>
      <c r="AZ1683">
        <v>0</v>
      </c>
      <c r="BA1683">
        <v>0</v>
      </c>
      <c r="BB1683">
        <v>0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0.531833801936895</v>
      </c>
      <c r="BK1683">
        <v>1.7369572008747301E-2</v>
      </c>
      <c r="BL1683">
        <v>0</v>
      </c>
      <c r="BM1683">
        <v>0</v>
      </c>
      <c r="BN1683">
        <v>0</v>
      </c>
      <c r="BO1683">
        <v>0</v>
      </c>
      <c r="BP1683">
        <v>0</v>
      </c>
      <c r="BQ1683">
        <v>1</v>
      </c>
      <c r="BR1683">
        <v>0</v>
      </c>
      <c r="BS1683">
        <v>0</v>
      </c>
      <c r="BT1683">
        <v>0</v>
      </c>
      <c r="BU1683">
        <v>0</v>
      </c>
      <c r="BV1683">
        <v>0</v>
      </c>
      <c r="BW1683">
        <v>1</v>
      </c>
      <c r="BX1683">
        <v>0</v>
      </c>
      <c r="BY1683">
        <v>1</v>
      </c>
      <c r="BZ1683">
        <v>0</v>
      </c>
      <c r="CA1683">
        <v>0</v>
      </c>
      <c r="CB1683">
        <v>0</v>
      </c>
      <c r="CC1683">
        <v>0</v>
      </c>
    </row>
    <row r="1684" spans="1:81" x14ac:dyDescent="0.45">
      <c r="A1684">
        <v>2</v>
      </c>
      <c r="B1684" t="s">
        <v>527</v>
      </c>
      <c r="C1684">
        <v>2034</v>
      </c>
      <c r="D1684" t="s">
        <v>82</v>
      </c>
      <c r="E1684" t="s">
        <v>302</v>
      </c>
      <c r="F1684" t="s">
        <v>86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0</v>
      </c>
      <c r="AT1684">
        <v>0</v>
      </c>
      <c r="AU1684">
        <v>0</v>
      </c>
      <c r="AV1684">
        <v>0</v>
      </c>
      <c r="AW1684">
        <v>-3.6384000630485002E-4</v>
      </c>
      <c r="AX1684">
        <v>0</v>
      </c>
      <c r="AY1684">
        <v>0</v>
      </c>
      <c r="AZ1684">
        <v>0</v>
      </c>
      <c r="BA1684">
        <v>0</v>
      </c>
      <c r="BB1684">
        <v>0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2.3726303082527401E-4</v>
      </c>
      <c r="BK1684">
        <v>1.2657697547953001E-4</v>
      </c>
      <c r="BL1684">
        <v>0</v>
      </c>
      <c r="BM1684">
        <v>0</v>
      </c>
      <c r="BN1684">
        <v>0</v>
      </c>
      <c r="BO1684">
        <v>0</v>
      </c>
      <c r="BP1684">
        <v>0</v>
      </c>
      <c r="BQ1684">
        <v>0</v>
      </c>
      <c r="BR1684">
        <v>0</v>
      </c>
      <c r="BS1684">
        <v>0</v>
      </c>
      <c r="BT1684">
        <v>0</v>
      </c>
      <c r="BU1684">
        <v>0</v>
      </c>
      <c r="BV1684">
        <v>0</v>
      </c>
      <c r="BW1684">
        <v>0</v>
      </c>
      <c r="BX1684">
        <v>0</v>
      </c>
      <c r="BY1684">
        <v>0</v>
      </c>
      <c r="BZ1684">
        <v>0</v>
      </c>
      <c r="CA1684">
        <v>0</v>
      </c>
      <c r="CB1684">
        <v>0</v>
      </c>
      <c r="CC1684">
        <v>0</v>
      </c>
    </row>
    <row r="1685" spans="1:81" x14ac:dyDescent="0.45">
      <c r="A1685">
        <v>2</v>
      </c>
      <c r="B1685" t="s">
        <v>527</v>
      </c>
      <c r="C1685">
        <v>2034</v>
      </c>
      <c r="D1685" t="s">
        <v>82</v>
      </c>
      <c r="E1685" t="s">
        <v>302</v>
      </c>
      <c r="F1685" t="s">
        <v>87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  <c r="AJ1685">
        <v>0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  <c r="AS1685">
        <v>0</v>
      </c>
      <c r="AT1685">
        <v>0</v>
      </c>
      <c r="AU1685">
        <v>0</v>
      </c>
      <c r="AV1685">
        <v>0</v>
      </c>
      <c r="AW1685">
        <v>-3.6384000630485002E-4</v>
      </c>
      <c r="AX1685">
        <v>0</v>
      </c>
      <c r="AY1685">
        <v>0</v>
      </c>
      <c r="AZ1685">
        <v>0</v>
      </c>
      <c r="BA1685">
        <v>0</v>
      </c>
      <c r="BB1685">
        <v>0</v>
      </c>
      <c r="BC1685">
        <v>0</v>
      </c>
      <c r="BD1685">
        <v>0</v>
      </c>
      <c r="BE1685">
        <v>0</v>
      </c>
      <c r="BF1685">
        <v>0</v>
      </c>
      <c r="BG1685">
        <v>0</v>
      </c>
      <c r="BH1685">
        <v>0</v>
      </c>
      <c r="BI1685">
        <v>0</v>
      </c>
      <c r="BJ1685">
        <v>2.3726303082527401E-4</v>
      </c>
      <c r="BK1685">
        <v>1.2657697547953001E-4</v>
      </c>
      <c r="BL1685">
        <v>0</v>
      </c>
      <c r="BM1685">
        <v>0</v>
      </c>
      <c r="BN1685">
        <v>0</v>
      </c>
      <c r="BO1685">
        <v>0</v>
      </c>
      <c r="BP1685">
        <v>0</v>
      </c>
      <c r="BQ1685">
        <v>0</v>
      </c>
      <c r="BR1685">
        <v>0</v>
      </c>
      <c r="BS1685">
        <v>0</v>
      </c>
      <c r="BT1685">
        <v>0</v>
      </c>
      <c r="BU1685">
        <v>0</v>
      </c>
      <c r="BV1685">
        <v>0</v>
      </c>
      <c r="BW1685">
        <v>0</v>
      </c>
      <c r="BX1685">
        <v>0</v>
      </c>
      <c r="BY1685">
        <v>0</v>
      </c>
      <c r="BZ1685">
        <v>0</v>
      </c>
      <c r="CA1685">
        <v>0</v>
      </c>
      <c r="CB1685">
        <v>0</v>
      </c>
      <c r="CC1685">
        <v>0</v>
      </c>
    </row>
    <row r="1686" spans="1:81" x14ac:dyDescent="0.45">
      <c r="A1686">
        <v>2</v>
      </c>
      <c r="B1686" t="s">
        <v>527</v>
      </c>
      <c r="C1686">
        <v>2034</v>
      </c>
      <c r="D1686" t="s">
        <v>88</v>
      </c>
      <c r="E1686" t="s">
        <v>302</v>
      </c>
      <c r="F1686" t="s">
        <v>84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1.3149498351166499E-2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  <c r="AS1686">
        <v>0</v>
      </c>
      <c r="AT1686">
        <v>0</v>
      </c>
      <c r="AU1686">
        <v>0</v>
      </c>
      <c r="AV1686">
        <v>0</v>
      </c>
      <c r="AW1686">
        <v>0.46712007871584499</v>
      </c>
      <c r="AX1686">
        <v>0</v>
      </c>
      <c r="AY1686">
        <v>0</v>
      </c>
      <c r="AZ1686">
        <v>0</v>
      </c>
      <c r="BA1686">
        <v>0</v>
      </c>
      <c r="BB1686">
        <v>0</v>
      </c>
      <c r="BC1686">
        <v>0</v>
      </c>
      <c r="BD1686">
        <v>0</v>
      </c>
      <c r="BE1686">
        <v>1.62495522830477E-2</v>
      </c>
      <c r="BF1686">
        <v>0</v>
      </c>
      <c r="BG1686">
        <v>0</v>
      </c>
      <c r="BH1686">
        <v>0</v>
      </c>
      <c r="BI1686">
        <v>0</v>
      </c>
      <c r="BJ1686">
        <v>0.49851584403394</v>
      </c>
      <c r="BK1686">
        <v>4.96502661600089E-3</v>
      </c>
      <c r="BL1686">
        <v>0</v>
      </c>
      <c r="BM1686">
        <v>0</v>
      </c>
      <c r="BN1686">
        <v>0</v>
      </c>
      <c r="BO1686">
        <v>0</v>
      </c>
      <c r="BP1686">
        <v>0</v>
      </c>
      <c r="BQ1686">
        <v>1</v>
      </c>
      <c r="BR1686">
        <v>0</v>
      </c>
      <c r="BS1686">
        <v>0</v>
      </c>
      <c r="BT1686">
        <v>0</v>
      </c>
      <c r="BU1686">
        <v>0</v>
      </c>
      <c r="BV1686">
        <v>0</v>
      </c>
      <c r="BW1686">
        <v>0.71486502620430703</v>
      </c>
      <c r="BX1686">
        <v>0</v>
      </c>
      <c r="BY1686">
        <v>1</v>
      </c>
      <c r="BZ1686">
        <v>0</v>
      </c>
      <c r="CA1686">
        <v>0</v>
      </c>
      <c r="CB1686">
        <v>0</v>
      </c>
      <c r="CC1686">
        <v>0</v>
      </c>
    </row>
    <row r="1687" spans="1:81" x14ac:dyDescent="0.45">
      <c r="A1687">
        <v>2</v>
      </c>
      <c r="B1687" t="s">
        <v>527</v>
      </c>
      <c r="C1687">
        <v>2034</v>
      </c>
      <c r="D1687" t="s">
        <v>88</v>
      </c>
      <c r="E1687" t="s">
        <v>302</v>
      </c>
      <c r="F1687" t="s">
        <v>85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1.3149498351166499E-2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1.3149498351166499E-2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1.3149498351166499E-2</v>
      </c>
      <c r="AQ1687">
        <v>0</v>
      </c>
      <c r="AR1687">
        <v>0</v>
      </c>
      <c r="AS1687">
        <v>0</v>
      </c>
      <c r="AT1687">
        <v>0</v>
      </c>
      <c r="AU1687">
        <v>0</v>
      </c>
      <c r="AV1687">
        <v>0</v>
      </c>
      <c r="AW1687">
        <v>0.46712007871584499</v>
      </c>
      <c r="AX1687">
        <v>0</v>
      </c>
      <c r="AY1687">
        <v>0</v>
      </c>
      <c r="AZ1687">
        <v>0</v>
      </c>
      <c r="BA1687">
        <v>0</v>
      </c>
      <c r="BB1687">
        <v>0</v>
      </c>
      <c r="BC1687">
        <v>0</v>
      </c>
      <c r="BD1687">
        <v>0</v>
      </c>
      <c r="BE1687">
        <v>1.62495522830477E-2</v>
      </c>
      <c r="BF1687">
        <v>0</v>
      </c>
      <c r="BG1687">
        <v>0</v>
      </c>
      <c r="BH1687">
        <v>0</v>
      </c>
      <c r="BI1687">
        <v>0</v>
      </c>
      <c r="BJ1687">
        <v>0.49851584403394</v>
      </c>
      <c r="BK1687">
        <v>4.96502661600089E-3</v>
      </c>
      <c r="BL1687">
        <v>0</v>
      </c>
      <c r="BM1687">
        <v>0</v>
      </c>
      <c r="BN1687">
        <v>0</v>
      </c>
      <c r="BO1687">
        <v>0</v>
      </c>
      <c r="BP1687">
        <v>0</v>
      </c>
      <c r="BQ1687">
        <v>1</v>
      </c>
      <c r="BR1687">
        <v>0</v>
      </c>
      <c r="BS1687">
        <v>0</v>
      </c>
      <c r="BT1687">
        <v>0</v>
      </c>
      <c r="BU1687">
        <v>0</v>
      </c>
      <c r="BV1687">
        <v>0</v>
      </c>
      <c r="BW1687">
        <v>1</v>
      </c>
      <c r="BX1687">
        <v>0</v>
      </c>
      <c r="BY1687">
        <v>1</v>
      </c>
      <c r="BZ1687">
        <v>0</v>
      </c>
      <c r="CA1687">
        <v>0</v>
      </c>
      <c r="CB1687">
        <v>0</v>
      </c>
      <c r="CC1687">
        <v>0</v>
      </c>
    </row>
    <row r="1688" spans="1:81" x14ac:dyDescent="0.45">
      <c r="A1688">
        <v>2</v>
      </c>
      <c r="B1688" t="s">
        <v>527</v>
      </c>
      <c r="C1688">
        <v>2034</v>
      </c>
      <c r="D1688" t="s">
        <v>88</v>
      </c>
      <c r="E1688" t="s">
        <v>302</v>
      </c>
      <c r="F1688" t="s">
        <v>86</v>
      </c>
      <c r="G1688">
        <v>0</v>
      </c>
      <c r="H1688">
        <v>0</v>
      </c>
      <c r="I1688">
        <v>0</v>
      </c>
      <c r="J1688">
        <v>0</v>
      </c>
      <c r="K1688">
        <v>0</v>
      </c>
      <c r="L1688" s="1">
        <v>-3.6563861687715798E-5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  <c r="AS1688">
        <v>0</v>
      </c>
      <c r="AT1688">
        <v>0</v>
      </c>
      <c r="AU1688">
        <v>0</v>
      </c>
      <c r="AV1688">
        <v>0</v>
      </c>
      <c r="AW1688" s="1">
        <v>-3.2766285653629302E-6</v>
      </c>
      <c r="AX1688">
        <v>0</v>
      </c>
      <c r="AY1688">
        <v>0</v>
      </c>
      <c r="AZ1688">
        <v>0</v>
      </c>
      <c r="BA1688">
        <v>0</v>
      </c>
      <c r="BB1688">
        <v>0</v>
      </c>
      <c r="BC1688">
        <v>0</v>
      </c>
      <c r="BD1688">
        <v>0</v>
      </c>
      <c r="BE1688">
        <v>-9.2155776684774799E-4</v>
      </c>
      <c r="BF1688">
        <v>0</v>
      </c>
      <c r="BG1688">
        <v>0</v>
      </c>
      <c r="BH1688">
        <v>0</v>
      </c>
      <c r="BI1688">
        <v>0</v>
      </c>
      <c r="BJ1688">
        <v>9.2828001793399096E-4</v>
      </c>
      <c r="BK1688" s="96" t="s">
        <v>592</v>
      </c>
      <c r="BL1688">
        <v>0</v>
      </c>
      <c r="BM1688">
        <v>0</v>
      </c>
      <c r="BN1688">
        <v>0</v>
      </c>
      <c r="BO1688">
        <v>0</v>
      </c>
      <c r="BP1688">
        <v>0</v>
      </c>
      <c r="BQ1688">
        <v>0</v>
      </c>
      <c r="BR1688">
        <v>0</v>
      </c>
      <c r="BS1688">
        <v>0</v>
      </c>
      <c r="BT1688">
        <v>0</v>
      </c>
      <c r="BU1688">
        <v>0</v>
      </c>
      <c r="BV1688">
        <v>0</v>
      </c>
      <c r="BW1688" s="1">
        <v>-6.4477693784148496E-6</v>
      </c>
      <c r="BX1688">
        <v>0</v>
      </c>
      <c r="BY1688">
        <v>0</v>
      </c>
      <c r="BZ1688">
        <v>0</v>
      </c>
      <c r="CA1688">
        <v>0</v>
      </c>
      <c r="CB1688">
        <v>0</v>
      </c>
      <c r="CC1688">
        <v>0</v>
      </c>
    </row>
    <row r="1689" spans="1:81" x14ac:dyDescent="0.45">
      <c r="A1689">
        <v>2</v>
      </c>
      <c r="B1689" t="s">
        <v>527</v>
      </c>
      <c r="C1689">
        <v>2034</v>
      </c>
      <c r="D1689" t="s">
        <v>88</v>
      </c>
      <c r="E1689" t="s">
        <v>302</v>
      </c>
      <c r="F1689" t="s">
        <v>87</v>
      </c>
      <c r="G1689">
        <v>0</v>
      </c>
      <c r="H1689">
        <v>0</v>
      </c>
      <c r="I1689">
        <v>0</v>
      </c>
      <c r="J1689">
        <v>0</v>
      </c>
      <c r="K1689">
        <v>0</v>
      </c>
      <c r="L1689" s="1">
        <v>-3.6563861687715798E-5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 s="1">
        <v>-3.6563861687715798E-5</v>
      </c>
      <c r="AG1689">
        <v>0</v>
      </c>
      <c r="AH1689">
        <v>0</v>
      </c>
      <c r="AI1689">
        <v>0</v>
      </c>
      <c r="AJ1689">
        <v>0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 s="1">
        <v>-3.6563861687715798E-5</v>
      </c>
      <c r="AQ1689">
        <v>0</v>
      </c>
      <c r="AR1689">
        <v>0</v>
      </c>
      <c r="AS1689">
        <v>0</v>
      </c>
      <c r="AT1689">
        <v>0</v>
      </c>
      <c r="AU1689">
        <v>0</v>
      </c>
      <c r="AV1689">
        <v>0</v>
      </c>
      <c r="AW1689" s="1">
        <v>-3.2766285653629302E-6</v>
      </c>
      <c r="AX1689">
        <v>0</v>
      </c>
      <c r="AY1689">
        <v>0</v>
      </c>
      <c r="AZ1689">
        <v>0</v>
      </c>
      <c r="BA1689">
        <v>0</v>
      </c>
      <c r="BB1689">
        <v>0</v>
      </c>
      <c r="BC1689">
        <v>0</v>
      </c>
      <c r="BD1689">
        <v>0</v>
      </c>
      <c r="BE1689">
        <v>-9.2155776684774799E-4</v>
      </c>
      <c r="BF1689">
        <v>0</v>
      </c>
      <c r="BG1689">
        <v>0</v>
      </c>
      <c r="BH1689">
        <v>0</v>
      </c>
      <c r="BI1689">
        <v>0</v>
      </c>
      <c r="BJ1689">
        <v>9.2828001793399096E-4</v>
      </c>
      <c r="BK1689" s="96" t="s">
        <v>592</v>
      </c>
      <c r="BL1689">
        <v>0</v>
      </c>
      <c r="BM1689">
        <v>0</v>
      </c>
      <c r="BN1689">
        <v>0</v>
      </c>
      <c r="BO1689">
        <v>0</v>
      </c>
      <c r="BP1689">
        <v>0</v>
      </c>
      <c r="BQ1689">
        <v>0</v>
      </c>
      <c r="BR1689">
        <v>0</v>
      </c>
      <c r="BS1689">
        <v>0</v>
      </c>
      <c r="BT1689">
        <v>0</v>
      </c>
      <c r="BU1689">
        <v>0</v>
      </c>
      <c r="BV1689">
        <v>0</v>
      </c>
      <c r="BW1689">
        <v>0</v>
      </c>
      <c r="BX1689">
        <v>0</v>
      </c>
      <c r="BY1689">
        <v>0</v>
      </c>
      <c r="BZ1689">
        <v>0</v>
      </c>
      <c r="CA1689">
        <v>0</v>
      </c>
      <c r="CB1689">
        <v>0</v>
      </c>
      <c r="CC1689">
        <v>0</v>
      </c>
    </row>
    <row r="1690" spans="1:81" x14ac:dyDescent="0.45">
      <c r="A1690">
        <v>2</v>
      </c>
      <c r="B1690" t="s">
        <v>527</v>
      </c>
      <c r="C1690">
        <v>2034</v>
      </c>
      <c r="D1690" t="s">
        <v>89</v>
      </c>
      <c r="E1690" t="s">
        <v>302</v>
      </c>
      <c r="F1690" t="s">
        <v>84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0.30786801338793601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0.31757451436527501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  <c r="AS1690">
        <v>0</v>
      </c>
      <c r="AT1690">
        <v>0</v>
      </c>
      <c r="AU1690">
        <v>0</v>
      </c>
      <c r="AV1690">
        <v>0</v>
      </c>
      <c r="AW1690">
        <v>0.27871134927300301</v>
      </c>
      <c r="AX1690">
        <v>0</v>
      </c>
      <c r="AY1690">
        <v>0</v>
      </c>
      <c r="AZ1690">
        <v>0</v>
      </c>
      <c r="BA1690">
        <v>0</v>
      </c>
      <c r="BB1690">
        <v>0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>
        <v>0</v>
      </c>
      <c r="BJ1690">
        <v>0.378565925177197</v>
      </c>
      <c r="BK1690">
        <v>2.51482111845251E-2</v>
      </c>
      <c r="BL1690">
        <v>0</v>
      </c>
      <c r="BM1690">
        <v>0</v>
      </c>
      <c r="BN1690">
        <v>0</v>
      </c>
      <c r="BO1690">
        <v>0</v>
      </c>
      <c r="BP1690">
        <v>0</v>
      </c>
      <c r="BQ1690">
        <v>1</v>
      </c>
      <c r="BR1690">
        <v>0</v>
      </c>
      <c r="BS1690">
        <v>0</v>
      </c>
      <c r="BT1690">
        <v>0</v>
      </c>
      <c r="BU1690">
        <v>0</v>
      </c>
      <c r="BV1690">
        <v>0</v>
      </c>
      <c r="BW1690">
        <v>0.59096685965707696</v>
      </c>
      <c r="BX1690">
        <v>0</v>
      </c>
      <c r="BY1690">
        <v>0.46875611611135498</v>
      </c>
      <c r="BZ1690">
        <v>0</v>
      </c>
      <c r="CA1690">
        <v>0</v>
      </c>
      <c r="CB1690">
        <v>0</v>
      </c>
      <c r="CC1690">
        <v>0</v>
      </c>
    </row>
    <row r="1691" spans="1:81" x14ac:dyDescent="0.45">
      <c r="A1691">
        <v>2</v>
      </c>
      <c r="B1691" t="s">
        <v>527</v>
      </c>
      <c r="C1691">
        <v>2034</v>
      </c>
      <c r="D1691" t="s">
        <v>89</v>
      </c>
      <c r="E1691" t="s">
        <v>302</v>
      </c>
      <c r="F1691" t="s">
        <v>85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0.31757451436527501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0.31757451436527501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0.31757451436527501</v>
      </c>
      <c r="AQ1691">
        <v>0</v>
      </c>
      <c r="AR1691">
        <v>0</v>
      </c>
      <c r="AS1691">
        <v>0</v>
      </c>
      <c r="AT1691">
        <v>0</v>
      </c>
      <c r="AU1691">
        <v>0</v>
      </c>
      <c r="AV1691">
        <v>0</v>
      </c>
      <c r="AW1691">
        <v>0.27871134927300301</v>
      </c>
      <c r="AX1691">
        <v>0</v>
      </c>
      <c r="AY1691">
        <v>0</v>
      </c>
      <c r="AZ1691">
        <v>0</v>
      </c>
      <c r="BA1691">
        <v>0</v>
      </c>
      <c r="BB1691">
        <v>0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0.378565925177197</v>
      </c>
      <c r="BK1691">
        <v>2.51482111845251E-2</v>
      </c>
      <c r="BL1691">
        <v>0</v>
      </c>
      <c r="BM1691">
        <v>0</v>
      </c>
      <c r="BN1691">
        <v>0</v>
      </c>
      <c r="BO1691">
        <v>0</v>
      </c>
      <c r="BP1691">
        <v>0</v>
      </c>
      <c r="BQ1691">
        <v>1</v>
      </c>
      <c r="BR1691">
        <v>0</v>
      </c>
      <c r="BS1691">
        <v>0</v>
      </c>
      <c r="BT1691">
        <v>0</v>
      </c>
      <c r="BU1691">
        <v>0</v>
      </c>
      <c r="BV1691">
        <v>0</v>
      </c>
      <c r="BW1691">
        <v>1</v>
      </c>
      <c r="BX1691">
        <v>0</v>
      </c>
      <c r="BY1691">
        <v>0.59096685965707696</v>
      </c>
      <c r="BZ1691">
        <v>0.40903314034292299</v>
      </c>
      <c r="CA1691">
        <v>0</v>
      </c>
      <c r="CB1691">
        <v>0</v>
      </c>
      <c r="CC1691">
        <v>0</v>
      </c>
    </row>
    <row r="1692" spans="1:81" x14ac:dyDescent="0.45">
      <c r="A1692">
        <v>2</v>
      </c>
      <c r="B1692" t="s">
        <v>527</v>
      </c>
      <c r="C1692">
        <v>2034</v>
      </c>
      <c r="D1692" t="s">
        <v>89</v>
      </c>
      <c r="E1692" t="s">
        <v>302</v>
      </c>
      <c r="F1692" t="s">
        <v>86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3.5617162167911299E-4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-1.10890011033422E-2</v>
      </c>
      <c r="AG1692">
        <v>0</v>
      </c>
      <c r="AH1692">
        <v>0</v>
      </c>
      <c r="AI1692">
        <v>0</v>
      </c>
      <c r="AJ1692">
        <v>0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  <c r="AS1692">
        <v>0</v>
      </c>
      <c r="AT1692">
        <v>0</v>
      </c>
      <c r="AU1692">
        <v>0</v>
      </c>
      <c r="AV1692">
        <v>0</v>
      </c>
      <c r="AW1692">
        <v>-1.15071149160806E-3</v>
      </c>
      <c r="AX1692">
        <v>0</v>
      </c>
      <c r="AY1692">
        <v>0</v>
      </c>
      <c r="AZ1692">
        <v>0</v>
      </c>
      <c r="BA1692">
        <v>0</v>
      </c>
      <c r="BB1692">
        <v>0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1.1659450357053E-2</v>
      </c>
      <c r="BK1692">
        <v>5.8026223789727296E-4</v>
      </c>
      <c r="BL1692">
        <v>0</v>
      </c>
      <c r="BM1692">
        <v>0</v>
      </c>
      <c r="BN1692">
        <v>0</v>
      </c>
      <c r="BO1692">
        <v>0</v>
      </c>
      <c r="BP1692">
        <v>0</v>
      </c>
      <c r="BQ1692">
        <v>0</v>
      </c>
      <c r="BR1692">
        <v>0</v>
      </c>
      <c r="BS1692">
        <v>0</v>
      </c>
      <c r="BT1692">
        <v>0</v>
      </c>
      <c r="BU1692">
        <v>0</v>
      </c>
      <c r="BV1692">
        <v>0</v>
      </c>
      <c r="BW1692" s="1">
        <v>-1.6878189921243301E-6</v>
      </c>
      <c r="BX1692">
        <v>0</v>
      </c>
      <c r="BY1692" s="1">
        <v>-4.4126557142698496E-6</v>
      </c>
      <c r="BZ1692">
        <v>0</v>
      </c>
      <c r="CA1692">
        <v>0</v>
      </c>
      <c r="CB1692">
        <v>0</v>
      </c>
      <c r="CC1692">
        <v>0</v>
      </c>
    </row>
    <row r="1693" spans="1:81" x14ac:dyDescent="0.45">
      <c r="A1693">
        <v>2</v>
      </c>
      <c r="B1693" t="s">
        <v>527</v>
      </c>
      <c r="C1693">
        <v>2034</v>
      </c>
      <c r="D1693" t="s">
        <v>89</v>
      </c>
      <c r="E1693" t="s">
        <v>302</v>
      </c>
      <c r="F1693" t="s">
        <v>87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-1.10890011033422E-2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-1.10890011033422E-2</v>
      </c>
      <c r="AG1693">
        <v>0</v>
      </c>
      <c r="AH1693">
        <v>0</v>
      </c>
      <c r="AI1693">
        <v>0</v>
      </c>
      <c r="AJ1693">
        <v>0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-1.10890011033422E-2</v>
      </c>
      <c r="AQ1693">
        <v>0</v>
      </c>
      <c r="AR1693">
        <v>0</v>
      </c>
      <c r="AS1693">
        <v>0</v>
      </c>
      <c r="AT1693">
        <v>0</v>
      </c>
      <c r="AU1693">
        <v>0</v>
      </c>
      <c r="AV1693">
        <v>0</v>
      </c>
      <c r="AW1693">
        <v>-1.15071149160806E-3</v>
      </c>
      <c r="AX1693">
        <v>0</v>
      </c>
      <c r="AY1693">
        <v>0</v>
      </c>
      <c r="AZ1693">
        <v>0</v>
      </c>
      <c r="BA1693">
        <v>0</v>
      </c>
      <c r="BB1693">
        <v>0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1.1659450357053E-2</v>
      </c>
      <c r="BK1693">
        <v>5.8026223789727296E-4</v>
      </c>
      <c r="BL1693">
        <v>0</v>
      </c>
      <c r="BM1693">
        <v>0</v>
      </c>
      <c r="BN1693">
        <v>0</v>
      </c>
      <c r="BO1693">
        <v>0</v>
      </c>
      <c r="BP1693">
        <v>0</v>
      </c>
      <c r="BQ1693">
        <v>0</v>
      </c>
      <c r="BR1693">
        <v>0</v>
      </c>
      <c r="BS1693">
        <v>0</v>
      </c>
      <c r="BT1693">
        <v>0</v>
      </c>
      <c r="BU1693">
        <v>0</v>
      </c>
      <c r="BV1693">
        <v>0</v>
      </c>
      <c r="BW1693">
        <v>0</v>
      </c>
      <c r="BX1693">
        <v>0</v>
      </c>
      <c r="BY1693" s="1">
        <v>-1.6878189921243301E-6</v>
      </c>
      <c r="BZ1693" s="96" t="s">
        <v>593</v>
      </c>
      <c r="CA1693">
        <v>0</v>
      </c>
      <c r="CB1693">
        <v>0</v>
      </c>
      <c r="CC1693">
        <v>0</v>
      </c>
    </row>
    <row r="1694" spans="1:81" x14ac:dyDescent="0.45">
      <c r="A1694">
        <v>2</v>
      </c>
      <c r="B1694" t="s">
        <v>527</v>
      </c>
      <c r="C1694">
        <v>2034</v>
      </c>
      <c r="D1694" t="s">
        <v>90</v>
      </c>
      <c r="E1694" t="s">
        <v>302</v>
      </c>
      <c r="F1694" t="s">
        <v>84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0.32319035757143699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0.32043822819201501</v>
      </c>
      <c r="AG1694">
        <v>0</v>
      </c>
      <c r="AH1694">
        <v>0</v>
      </c>
      <c r="AI1694">
        <v>0</v>
      </c>
      <c r="AJ1694">
        <v>0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3.59654604828843E-2</v>
      </c>
      <c r="AR1694">
        <v>0</v>
      </c>
      <c r="AS1694">
        <v>0</v>
      </c>
      <c r="AT1694">
        <v>0</v>
      </c>
      <c r="AU1694">
        <v>0</v>
      </c>
      <c r="AV1694">
        <v>0</v>
      </c>
      <c r="AW1694">
        <v>0.44599459549859599</v>
      </c>
      <c r="AX1694">
        <v>0</v>
      </c>
      <c r="AY1694">
        <v>0</v>
      </c>
      <c r="AZ1694">
        <v>0</v>
      </c>
      <c r="BA1694">
        <v>0</v>
      </c>
      <c r="BB1694">
        <v>0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0.21215748752299601</v>
      </c>
      <c r="BK1694">
        <v>1.8657559406971901E-2</v>
      </c>
      <c r="BL1694">
        <v>0</v>
      </c>
      <c r="BM1694">
        <v>0</v>
      </c>
      <c r="BN1694">
        <v>0</v>
      </c>
      <c r="BO1694">
        <v>0</v>
      </c>
      <c r="BP1694">
        <v>0</v>
      </c>
      <c r="BQ1694">
        <v>0.26736438134302698</v>
      </c>
      <c r="BR1694">
        <v>0</v>
      </c>
      <c r="BS1694">
        <v>0</v>
      </c>
      <c r="BT1694">
        <v>0</v>
      </c>
      <c r="BU1694">
        <v>0</v>
      </c>
      <c r="BV1694">
        <v>0</v>
      </c>
      <c r="BW1694">
        <v>1</v>
      </c>
      <c r="BX1694">
        <v>0</v>
      </c>
      <c r="BY1694">
        <v>0.73263561865697302</v>
      </c>
      <c r="BZ1694">
        <v>0</v>
      </c>
      <c r="CA1694">
        <v>0</v>
      </c>
      <c r="CB1694">
        <v>0</v>
      </c>
      <c r="CC1694">
        <v>0</v>
      </c>
    </row>
    <row r="1695" spans="1:81" x14ac:dyDescent="0.45">
      <c r="A1695">
        <v>2</v>
      </c>
      <c r="B1695" t="s">
        <v>527</v>
      </c>
      <c r="C1695">
        <v>2034</v>
      </c>
      <c r="D1695" t="s">
        <v>90</v>
      </c>
      <c r="E1695" t="s">
        <v>302</v>
      </c>
      <c r="F1695" t="s">
        <v>85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0.32319035757143699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0.32319035757143699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0.28722489708855198</v>
      </c>
      <c r="AQ1695">
        <v>3.59654604828843E-2</v>
      </c>
      <c r="AR1695">
        <v>0</v>
      </c>
      <c r="AS1695">
        <v>0</v>
      </c>
      <c r="AT1695">
        <v>0</v>
      </c>
      <c r="AU1695">
        <v>0</v>
      </c>
      <c r="AV1695">
        <v>0</v>
      </c>
      <c r="AW1695">
        <v>0.44599459549859599</v>
      </c>
      <c r="AX1695">
        <v>0</v>
      </c>
      <c r="AY1695">
        <v>0</v>
      </c>
      <c r="AZ1695">
        <v>0</v>
      </c>
      <c r="BA1695">
        <v>0</v>
      </c>
      <c r="BB1695">
        <v>0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0.21215748752299601</v>
      </c>
      <c r="BK1695">
        <v>1.8657559406971901E-2</v>
      </c>
      <c r="BL1695">
        <v>0</v>
      </c>
      <c r="BM1695">
        <v>0</v>
      </c>
      <c r="BN1695">
        <v>0</v>
      </c>
      <c r="BO1695">
        <v>0</v>
      </c>
      <c r="BP1695">
        <v>0</v>
      </c>
      <c r="BQ1695">
        <v>1</v>
      </c>
      <c r="BR1695">
        <v>0</v>
      </c>
      <c r="BS1695">
        <v>0</v>
      </c>
      <c r="BT1695">
        <v>0</v>
      </c>
      <c r="BU1695">
        <v>0</v>
      </c>
      <c r="BV1695">
        <v>0</v>
      </c>
      <c r="BW1695">
        <v>1</v>
      </c>
      <c r="BX1695">
        <v>0</v>
      </c>
      <c r="BY1695">
        <v>1</v>
      </c>
      <c r="BZ1695">
        <v>0</v>
      </c>
      <c r="CA1695">
        <v>0</v>
      </c>
      <c r="CB1695">
        <v>0</v>
      </c>
      <c r="CC1695">
        <v>0</v>
      </c>
    </row>
    <row r="1696" spans="1:81" x14ac:dyDescent="0.45">
      <c r="A1696">
        <v>2</v>
      </c>
      <c r="B1696" t="s">
        <v>527</v>
      </c>
      <c r="C1696">
        <v>2034</v>
      </c>
      <c r="D1696" t="s">
        <v>90</v>
      </c>
      <c r="E1696" t="s">
        <v>302</v>
      </c>
      <c r="F1696" t="s">
        <v>86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9.6123129342639592E-3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7.1770505616524103E-3</v>
      </c>
      <c r="AG1696">
        <v>0</v>
      </c>
      <c r="AH1696">
        <v>0</v>
      </c>
      <c r="AI1696">
        <v>0</v>
      </c>
      <c r="AJ1696">
        <v>0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 s="96" t="s">
        <v>594</v>
      </c>
      <c r="AR1696">
        <v>0</v>
      </c>
      <c r="AS1696">
        <v>0</v>
      </c>
      <c r="AT1696">
        <v>0</v>
      </c>
      <c r="AU1696">
        <v>0</v>
      </c>
      <c r="AV1696">
        <v>0</v>
      </c>
      <c r="AW1696" s="96" t="s">
        <v>595</v>
      </c>
      <c r="AX1696">
        <v>0</v>
      </c>
      <c r="AY1696">
        <v>0</v>
      </c>
      <c r="AZ1696">
        <v>0</v>
      </c>
      <c r="BA1696">
        <v>0</v>
      </c>
      <c r="BB1696">
        <v>0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-9.6464832900324E-3</v>
      </c>
      <c r="BK1696" s="96" t="s">
        <v>596</v>
      </c>
      <c r="BL1696">
        <v>0</v>
      </c>
      <c r="BM1696">
        <v>0</v>
      </c>
      <c r="BN1696">
        <v>0</v>
      </c>
      <c r="BO1696">
        <v>0</v>
      </c>
      <c r="BP1696">
        <v>0</v>
      </c>
      <c r="BQ1696" s="1">
        <v>-9.5751396284038393E-7</v>
      </c>
      <c r="BR1696">
        <v>0</v>
      </c>
      <c r="BS1696">
        <v>0</v>
      </c>
      <c r="BT1696">
        <v>0</v>
      </c>
      <c r="BU1696">
        <v>0</v>
      </c>
      <c r="BV1696">
        <v>0</v>
      </c>
      <c r="BW1696">
        <v>0</v>
      </c>
      <c r="BX1696">
        <v>0</v>
      </c>
      <c r="BY1696" s="96" t="s">
        <v>597</v>
      </c>
      <c r="BZ1696">
        <v>0</v>
      </c>
      <c r="CA1696">
        <v>0</v>
      </c>
      <c r="CB1696">
        <v>0</v>
      </c>
      <c r="CC1696">
        <v>0</v>
      </c>
    </row>
    <row r="1697" spans="1:81" x14ac:dyDescent="0.45">
      <c r="A1697">
        <v>2</v>
      </c>
      <c r="B1697" t="s">
        <v>527</v>
      </c>
      <c r="C1697">
        <v>2034</v>
      </c>
      <c r="D1697" t="s">
        <v>90</v>
      </c>
      <c r="E1697" t="s">
        <v>302</v>
      </c>
      <c r="F1697" t="s">
        <v>87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9.6123129342639592E-3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9.6123129342639592E-3</v>
      </c>
      <c r="AG1697">
        <v>0</v>
      </c>
      <c r="AH1697">
        <v>0</v>
      </c>
      <c r="AI1697">
        <v>0</v>
      </c>
      <c r="AJ1697">
        <v>0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9.6083237705146297E-3</v>
      </c>
      <c r="AQ1697" s="96" t="s">
        <v>594</v>
      </c>
      <c r="AR1697">
        <v>0</v>
      </c>
      <c r="AS1697">
        <v>0</v>
      </c>
      <c r="AT1697">
        <v>0</v>
      </c>
      <c r="AU1697">
        <v>0</v>
      </c>
      <c r="AV1697">
        <v>0</v>
      </c>
      <c r="AW1697" s="96" t="s">
        <v>595</v>
      </c>
      <c r="AX1697">
        <v>0</v>
      </c>
      <c r="AY1697">
        <v>0</v>
      </c>
      <c r="AZ1697">
        <v>0</v>
      </c>
      <c r="BA1697">
        <v>0</v>
      </c>
      <c r="BB1697">
        <v>0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-9.6464832900324E-3</v>
      </c>
      <c r="BK1697" s="96" t="s">
        <v>596</v>
      </c>
      <c r="BL1697">
        <v>0</v>
      </c>
      <c r="BM1697">
        <v>0</v>
      </c>
      <c r="BN1697">
        <v>0</v>
      </c>
      <c r="BO1697">
        <v>0</v>
      </c>
      <c r="BP1697">
        <v>0</v>
      </c>
      <c r="BQ1697">
        <v>0</v>
      </c>
      <c r="BR1697">
        <v>0</v>
      </c>
      <c r="BS1697">
        <v>0</v>
      </c>
      <c r="BT1697">
        <v>0</v>
      </c>
      <c r="BU1697">
        <v>0</v>
      </c>
      <c r="BV1697">
        <v>0</v>
      </c>
      <c r="BW1697">
        <v>0</v>
      </c>
      <c r="BX1697">
        <v>0</v>
      </c>
      <c r="BY1697">
        <v>0</v>
      </c>
      <c r="BZ1697">
        <v>0</v>
      </c>
      <c r="CA1697">
        <v>0</v>
      </c>
      <c r="CB1697">
        <v>0</v>
      </c>
      <c r="CC1697">
        <v>0</v>
      </c>
    </row>
    <row r="1698" spans="1:81" x14ac:dyDescent="0.45">
      <c r="A1698">
        <v>2</v>
      </c>
      <c r="B1698" t="s">
        <v>527</v>
      </c>
      <c r="C1698">
        <v>2034</v>
      </c>
      <c r="D1698" t="s">
        <v>91</v>
      </c>
      <c r="E1698" t="s">
        <v>302</v>
      </c>
      <c r="F1698" t="s">
        <v>84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0.39956470962947199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0.39956470962947199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  <c r="AS1698">
        <v>0</v>
      </c>
      <c r="AT1698">
        <v>0</v>
      </c>
      <c r="AU1698">
        <v>0</v>
      </c>
      <c r="AV1698">
        <v>0</v>
      </c>
      <c r="AW1698">
        <v>0</v>
      </c>
      <c r="AX1698">
        <v>0</v>
      </c>
      <c r="AY1698">
        <v>0</v>
      </c>
      <c r="AZ1698">
        <v>0</v>
      </c>
      <c r="BA1698">
        <v>0</v>
      </c>
      <c r="BB1698">
        <v>0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0</v>
      </c>
      <c r="BJ1698">
        <v>0.59226032487525204</v>
      </c>
      <c r="BK1698">
        <v>8.1749654952755092E-3</v>
      </c>
      <c r="BL1698">
        <v>0</v>
      </c>
      <c r="BM1698">
        <v>0</v>
      </c>
      <c r="BN1698">
        <v>0</v>
      </c>
      <c r="BO1698">
        <v>0</v>
      </c>
      <c r="BP1698">
        <v>0</v>
      </c>
      <c r="BQ1698">
        <v>1</v>
      </c>
      <c r="BR1698">
        <v>0</v>
      </c>
      <c r="BS1698">
        <v>0</v>
      </c>
      <c r="BT1698">
        <v>0</v>
      </c>
      <c r="BU1698">
        <v>0</v>
      </c>
      <c r="BV1698">
        <v>0</v>
      </c>
      <c r="BW1698">
        <v>0.31542626605796797</v>
      </c>
      <c r="BX1698">
        <v>0</v>
      </c>
      <c r="BY1698">
        <v>0</v>
      </c>
      <c r="BZ1698">
        <v>0</v>
      </c>
      <c r="CA1698">
        <v>0</v>
      </c>
      <c r="CB1698">
        <v>0</v>
      </c>
      <c r="CC1698">
        <v>0</v>
      </c>
    </row>
    <row r="1699" spans="1:81" x14ac:dyDescent="0.45">
      <c r="A1699">
        <v>2</v>
      </c>
      <c r="B1699" t="s">
        <v>527</v>
      </c>
      <c r="C1699">
        <v>2034</v>
      </c>
      <c r="D1699" t="s">
        <v>91</v>
      </c>
      <c r="E1699" t="s">
        <v>302</v>
      </c>
      <c r="F1699" t="s">
        <v>85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0.39956470962947199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0.39956470962947199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0.39956470962947199</v>
      </c>
      <c r="AQ1699">
        <v>0</v>
      </c>
      <c r="AR1699">
        <v>0</v>
      </c>
      <c r="AS1699">
        <v>0</v>
      </c>
      <c r="AT1699">
        <v>0</v>
      </c>
      <c r="AU1699">
        <v>0</v>
      </c>
      <c r="AV1699">
        <v>0</v>
      </c>
      <c r="AW1699">
        <v>0</v>
      </c>
      <c r="AX1699">
        <v>0</v>
      </c>
      <c r="AY1699">
        <v>0</v>
      </c>
      <c r="AZ1699">
        <v>0</v>
      </c>
      <c r="BA1699">
        <v>0</v>
      </c>
      <c r="BB1699">
        <v>0</v>
      </c>
      <c r="BC1699">
        <v>0</v>
      </c>
      <c r="BD1699">
        <v>0</v>
      </c>
      <c r="BE1699">
        <v>0</v>
      </c>
      <c r="BF1699">
        <v>0</v>
      </c>
      <c r="BG1699">
        <v>0</v>
      </c>
      <c r="BH1699">
        <v>0</v>
      </c>
      <c r="BI1699">
        <v>0</v>
      </c>
      <c r="BJ1699">
        <v>0.59226032487525204</v>
      </c>
      <c r="BK1699">
        <v>8.1749654952755092E-3</v>
      </c>
      <c r="BL1699">
        <v>0</v>
      </c>
      <c r="BM1699">
        <v>0</v>
      </c>
      <c r="BN1699">
        <v>0</v>
      </c>
      <c r="BO1699">
        <v>0</v>
      </c>
      <c r="BP1699">
        <v>0</v>
      </c>
      <c r="BQ1699">
        <v>1</v>
      </c>
      <c r="BR1699">
        <v>0</v>
      </c>
      <c r="BS1699">
        <v>0</v>
      </c>
      <c r="BT1699">
        <v>0</v>
      </c>
      <c r="BU1699">
        <v>0</v>
      </c>
      <c r="BV1699">
        <v>0</v>
      </c>
      <c r="BW1699">
        <v>1</v>
      </c>
      <c r="BX1699">
        <v>0</v>
      </c>
      <c r="BY1699">
        <v>1</v>
      </c>
      <c r="BZ1699">
        <v>0</v>
      </c>
      <c r="CA1699">
        <v>0</v>
      </c>
      <c r="CB1699">
        <v>0</v>
      </c>
      <c r="CC1699">
        <v>0</v>
      </c>
    </row>
    <row r="1700" spans="1:81" x14ac:dyDescent="0.45">
      <c r="A1700">
        <v>2</v>
      </c>
      <c r="B1700" t="s">
        <v>527</v>
      </c>
      <c r="C1700">
        <v>2034</v>
      </c>
      <c r="D1700" t="s">
        <v>91</v>
      </c>
      <c r="E1700" t="s">
        <v>302</v>
      </c>
      <c r="F1700" t="s">
        <v>86</v>
      </c>
      <c r="G1700">
        <v>0</v>
      </c>
      <c r="H1700">
        <v>0</v>
      </c>
      <c r="I1700">
        <v>0</v>
      </c>
      <c r="J1700">
        <v>0</v>
      </c>
      <c r="K1700">
        <v>0</v>
      </c>
      <c r="L1700" s="96" t="s">
        <v>598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 s="96" t="s">
        <v>598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  <c r="AS1700">
        <v>0</v>
      </c>
      <c r="AT1700">
        <v>0</v>
      </c>
      <c r="AU1700">
        <v>0</v>
      </c>
      <c r="AV1700">
        <v>0</v>
      </c>
      <c r="AW1700">
        <v>0</v>
      </c>
      <c r="AX1700">
        <v>0</v>
      </c>
      <c r="AY1700">
        <v>0</v>
      </c>
      <c r="AZ1700">
        <v>0</v>
      </c>
      <c r="BA1700">
        <v>0</v>
      </c>
      <c r="BB1700">
        <v>0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-1.3761534877498901E-4</v>
      </c>
      <c r="BK1700">
        <v>1.0574003474569899E-4</v>
      </c>
      <c r="BL1700">
        <v>0</v>
      </c>
      <c r="BM1700">
        <v>0</v>
      </c>
      <c r="BN1700">
        <v>0</v>
      </c>
      <c r="BO1700">
        <v>0</v>
      </c>
      <c r="BP1700">
        <v>0</v>
      </c>
      <c r="BQ1700">
        <v>0</v>
      </c>
      <c r="BR1700">
        <v>0</v>
      </c>
      <c r="BS1700">
        <v>0</v>
      </c>
      <c r="BT1700">
        <v>0</v>
      </c>
      <c r="BU1700">
        <v>0</v>
      </c>
      <c r="BV1700">
        <v>0</v>
      </c>
      <c r="BW1700" s="96" t="s">
        <v>599</v>
      </c>
      <c r="BX1700">
        <v>0</v>
      </c>
      <c r="BY1700">
        <v>0</v>
      </c>
      <c r="BZ1700">
        <v>0</v>
      </c>
      <c r="CA1700">
        <v>0</v>
      </c>
      <c r="CB1700">
        <v>0</v>
      </c>
      <c r="CC1700">
        <v>0</v>
      </c>
    </row>
    <row r="1701" spans="1:81" x14ac:dyDescent="0.45">
      <c r="A1701">
        <v>2</v>
      </c>
      <c r="B1701" t="s">
        <v>527</v>
      </c>
      <c r="C1701">
        <v>2034</v>
      </c>
      <c r="D1701" t="s">
        <v>91</v>
      </c>
      <c r="E1701" t="s">
        <v>302</v>
      </c>
      <c r="F1701" t="s">
        <v>87</v>
      </c>
      <c r="G1701">
        <v>0</v>
      </c>
      <c r="H1701">
        <v>0</v>
      </c>
      <c r="I1701">
        <v>0</v>
      </c>
      <c r="J1701">
        <v>0</v>
      </c>
      <c r="K1701">
        <v>0</v>
      </c>
      <c r="L1701" s="96" t="s">
        <v>598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 s="96" t="s">
        <v>598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 s="96" t="s">
        <v>598</v>
      </c>
      <c r="AQ1701">
        <v>0</v>
      </c>
      <c r="AR1701">
        <v>0</v>
      </c>
      <c r="AS1701">
        <v>0</v>
      </c>
      <c r="AT1701">
        <v>0</v>
      </c>
      <c r="AU1701">
        <v>0</v>
      </c>
      <c r="AV1701">
        <v>0</v>
      </c>
      <c r="AW1701">
        <v>0</v>
      </c>
      <c r="AX1701">
        <v>0</v>
      </c>
      <c r="AY1701">
        <v>0</v>
      </c>
      <c r="AZ1701">
        <v>0</v>
      </c>
      <c r="BA1701">
        <v>0</v>
      </c>
      <c r="BB1701">
        <v>0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0</v>
      </c>
      <c r="BI1701">
        <v>0</v>
      </c>
      <c r="BJ1701">
        <v>-1.3761534877498901E-4</v>
      </c>
      <c r="BK1701">
        <v>1.0574003474569899E-4</v>
      </c>
      <c r="BL1701">
        <v>0</v>
      </c>
      <c r="BM1701">
        <v>0</v>
      </c>
      <c r="BN1701">
        <v>0</v>
      </c>
      <c r="BO1701">
        <v>0</v>
      </c>
      <c r="BP1701">
        <v>0</v>
      </c>
      <c r="BQ1701">
        <v>0</v>
      </c>
      <c r="BR1701">
        <v>0</v>
      </c>
      <c r="BS1701">
        <v>0</v>
      </c>
      <c r="BT1701">
        <v>0</v>
      </c>
      <c r="BU1701">
        <v>0</v>
      </c>
      <c r="BV1701">
        <v>0</v>
      </c>
      <c r="BW1701">
        <v>0</v>
      </c>
      <c r="BX1701">
        <v>0</v>
      </c>
      <c r="BY1701">
        <v>0</v>
      </c>
      <c r="BZ1701">
        <v>0</v>
      </c>
      <c r="CA1701">
        <v>0</v>
      </c>
      <c r="CB1701">
        <v>0</v>
      </c>
      <c r="CC1701">
        <v>0</v>
      </c>
    </row>
    <row r="1702" spans="1:81" x14ac:dyDescent="0.45">
      <c r="A1702">
        <v>2</v>
      </c>
      <c r="B1702" t="s">
        <v>527</v>
      </c>
      <c r="C1702">
        <v>2034</v>
      </c>
      <c r="D1702" t="s">
        <v>92</v>
      </c>
      <c r="E1702" t="s">
        <v>302</v>
      </c>
      <c r="F1702" t="s">
        <v>84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0.236118321629017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0.23591219981102299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1.1806734789606499E-2</v>
      </c>
      <c r="AR1702">
        <v>0</v>
      </c>
      <c r="AS1702">
        <v>0</v>
      </c>
      <c r="AT1702">
        <v>0</v>
      </c>
      <c r="AU1702">
        <v>0</v>
      </c>
      <c r="AV1702">
        <v>0</v>
      </c>
      <c r="AW1702">
        <v>0.37795517524688899</v>
      </c>
      <c r="AX1702">
        <v>0</v>
      </c>
      <c r="AY1702">
        <v>0</v>
      </c>
      <c r="AZ1702">
        <v>0</v>
      </c>
      <c r="BA1702">
        <v>0</v>
      </c>
      <c r="BB1702">
        <v>0</v>
      </c>
      <c r="BC1702">
        <v>0</v>
      </c>
      <c r="BD1702">
        <v>0</v>
      </c>
      <c r="BE1702">
        <v>3.8016954001123099E-3</v>
      </c>
      <c r="BF1702">
        <v>0</v>
      </c>
      <c r="BG1702">
        <v>0</v>
      </c>
      <c r="BH1702">
        <v>0</v>
      </c>
      <c r="BI1702">
        <v>0</v>
      </c>
      <c r="BJ1702">
        <v>0.36060337827880601</v>
      </c>
      <c r="BK1702">
        <v>1.7747666440960101E-2</v>
      </c>
      <c r="BL1702">
        <v>0</v>
      </c>
      <c r="BM1702">
        <v>0</v>
      </c>
      <c r="BN1702">
        <v>0</v>
      </c>
      <c r="BO1702">
        <v>0</v>
      </c>
      <c r="BP1702">
        <v>0</v>
      </c>
      <c r="BQ1702">
        <v>0.75949051309884896</v>
      </c>
      <c r="BR1702">
        <v>0</v>
      </c>
      <c r="BS1702">
        <v>0</v>
      </c>
      <c r="BT1702">
        <v>0</v>
      </c>
      <c r="BU1702">
        <v>0</v>
      </c>
      <c r="BV1702">
        <v>0</v>
      </c>
      <c r="BW1702">
        <v>0.73101102751726299</v>
      </c>
      <c r="BX1702">
        <v>0</v>
      </c>
      <c r="BY1702">
        <v>0.65671278080485795</v>
      </c>
      <c r="BZ1702">
        <v>0</v>
      </c>
      <c r="CA1702">
        <v>0</v>
      </c>
      <c r="CB1702">
        <v>0</v>
      </c>
      <c r="CC1702">
        <v>0</v>
      </c>
    </row>
    <row r="1703" spans="1:81" x14ac:dyDescent="0.45">
      <c r="A1703">
        <v>2</v>
      </c>
      <c r="B1703" t="s">
        <v>527</v>
      </c>
      <c r="C1703">
        <v>2034</v>
      </c>
      <c r="D1703" t="s">
        <v>92</v>
      </c>
      <c r="E1703" t="s">
        <v>302</v>
      </c>
      <c r="F1703" t="s">
        <v>85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0.239892084633233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0.239892084633233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0.22808534984362699</v>
      </c>
      <c r="AQ1703">
        <v>1.1806734789606499E-2</v>
      </c>
      <c r="AR1703">
        <v>0</v>
      </c>
      <c r="AS1703">
        <v>0</v>
      </c>
      <c r="AT1703">
        <v>0</v>
      </c>
      <c r="AU1703">
        <v>0</v>
      </c>
      <c r="AV1703">
        <v>0</v>
      </c>
      <c r="AW1703">
        <v>0.37795517524688899</v>
      </c>
      <c r="AX1703">
        <v>0</v>
      </c>
      <c r="AY1703">
        <v>0</v>
      </c>
      <c r="AZ1703">
        <v>0</v>
      </c>
      <c r="BA1703">
        <v>0</v>
      </c>
      <c r="BB1703">
        <v>0</v>
      </c>
      <c r="BC1703">
        <v>0</v>
      </c>
      <c r="BD1703">
        <v>0</v>
      </c>
      <c r="BE1703">
        <v>3.8016954001123099E-3</v>
      </c>
      <c r="BF1703">
        <v>0</v>
      </c>
      <c r="BG1703">
        <v>0</v>
      </c>
      <c r="BH1703">
        <v>0</v>
      </c>
      <c r="BI1703">
        <v>0</v>
      </c>
      <c r="BJ1703">
        <v>0.36060337827880601</v>
      </c>
      <c r="BK1703">
        <v>1.7747666440960101E-2</v>
      </c>
      <c r="BL1703">
        <v>0</v>
      </c>
      <c r="BM1703">
        <v>0</v>
      </c>
      <c r="BN1703">
        <v>0</v>
      </c>
      <c r="BO1703">
        <v>0</v>
      </c>
      <c r="BP1703">
        <v>0</v>
      </c>
      <c r="BQ1703">
        <v>1</v>
      </c>
      <c r="BR1703">
        <v>0</v>
      </c>
      <c r="BS1703">
        <v>0</v>
      </c>
      <c r="BT1703">
        <v>0</v>
      </c>
      <c r="BU1703">
        <v>0</v>
      </c>
      <c r="BV1703">
        <v>0</v>
      </c>
      <c r="BW1703">
        <v>1</v>
      </c>
      <c r="BX1703">
        <v>0</v>
      </c>
      <c r="BY1703">
        <v>0.84097316467303196</v>
      </c>
      <c r="BZ1703">
        <v>0.15902683532696801</v>
      </c>
      <c r="CA1703">
        <v>0</v>
      </c>
      <c r="CB1703">
        <v>0</v>
      </c>
      <c r="CC1703">
        <v>0</v>
      </c>
    </row>
    <row r="1704" spans="1:81" x14ac:dyDescent="0.45">
      <c r="A1704">
        <v>2</v>
      </c>
      <c r="B1704" t="s">
        <v>527</v>
      </c>
      <c r="C1704">
        <v>2034</v>
      </c>
      <c r="D1704" t="s">
        <v>92</v>
      </c>
      <c r="E1704" t="s">
        <v>302</v>
      </c>
      <c r="F1704" t="s">
        <v>86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3.28733952546048E-3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-1.9532103836217602E-3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 s="96" t="s">
        <v>600</v>
      </c>
      <c r="AR1704">
        <v>0</v>
      </c>
      <c r="AS1704">
        <v>0</v>
      </c>
      <c r="AT1704">
        <v>0</v>
      </c>
      <c r="AU1704">
        <v>0</v>
      </c>
      <c r="AV1704">
        <v>0</v>
      </c>
      <c r="AW1704">
        <v>-4.6006345743237998E-4</v>
      </c>
      <c r="AX1704">
        <v>0</v>
      </c>
      <c r="AY1704">
        <v>0</v>
      </c>
      <c r="AZ1704">
        <v>0</v>
      </c>
      <c r="BA1704">
        <v>0</v>
      </c>
      <c r="BB1704">
        <v>0</v>
      </c>
      <c r="BC1704">
        <v>0</v>
      </c>
      <c r="BD1704">
        <v>0</v>
      </c>
      <c r="BE1704">
        <v>-2.1563759547353799E-4</v>
      </c>
      <c r="BF1704">
        <v>0</v>
      </c>
      <c r="BG1704">
        <v>0</v>
      </c>
      <c r="BH1704">
        <v>0</v>
      </c>
      <c r="BI1704">
        <v>0</v>
      </c>
      <c r="BJ1704">
        <v>1.5880727313032899E-3</v>
      </c>
      <c r="BK1704">
        <v>2.4997079703581102E-4</v>
      </c>
      <c r="BL1704">
        <v>0</v>
      </c>
      <c r="BM1704">
        <v>0</v>
      </c>
      <c r="BN1704">
        <v>0</v>
      </c>
      <c r="BO1704">
        <v>0</v>
      </c>
      <c r="BP1704">
        <v>0</v>
      </c>
      <c r="BQ1704" s="1">
        <v>-2.0735314198994101E-7</v>
      </c>
      <c r="BR1704">
        <v>0</v>
      </c>
      <c r="BS1704">
        <v>0</v>
      </c>
      <c r="BT1704">
        <v>0</v>
      </c>
      <c r="BU1704">
        <v>0</v>
      </c>
      <c r="BV1704">
        <v>0</v>
      </c>
      <c r="BW1704" s="1">
        <v>-1.03026067355128E-6</v>
      </c>
      <c r="BX1704">
        <v>0</v>
      </c>
      <c r="BY1704" s="1">
        <v>-2.2139314826974399E-6</v>
      </c>
      <c r="BZ1704">
        <v>0</v>
      </c>
      <c r="CA1704">
        <v>0</v>
      </c>
      <c r="CB1704">
        <v>0</v>
      </c>
      <c r="CC1704">
        <v>0</v>
      </c>
    </row>
    <row r="1705" spans="1:81" x14ac:dyDescent="0.45">
      <c r="A1705">
        <v>2</v>
      </c>
      <c r="B1705" t="s">
        <v>527</v>
      </c>
      <c r="C1705">
        <v>2034</v>
      </c>
      <c r="D1705" t="s">
        <v>92</v>
      </c>
      <c r="E1705" t="s">
        <v>302</v>
      </c>
      <c r="F1705" t="s">
        <v>87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-1.1623424754332E-3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-1.1623424754332E-3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-1.16364678628258E-3</v>
      </c>
      <c r="AQ1705" s="96" t="s">
        <v>600</v>
      </c>
      <c r="AR1705">
        <v>0</v>
      </c>
      <c r="AS1705">
        <v>0</v>
      </c>
      <c r="AT1705">
        <v>0</v>
      </c>
      <c r="AU1705">
        <v>0</v>
      </c>
      <c r="AV1705">
        <v>0</v>
      </c>
      <c r="AW1705">
        <v>-4.6006345743237998E-4</v>
      </c>
      <c r="AX1705">
        <v>0</v>
      </c>
      <c r="AY1705">
        <v>0</v>
      </c>
      <c r="AZ1705">
        <v>0</v>
      </c>
      <c r="BA1705">
        <v>0</v>
      </c>
      <c r="BB1705">
        <v>0</v>
      </c>
      <c r="BC1705">
        <v>0</v>
      </c>
      <c r="BD1705">
        <v>0</v>
      </c>
      <c r="BE1705">
        <v>-2.1563759547353799E-4</v>
      </c>
      <c r="BF1705">
        <v>0</v>
      </c>
      <c r="BG1705">
        <v>0</v>
      </c>
      <c r="BH1705">
        <v>0</v>
      </c>
      <c r="BI1705">
        <v>0</v>
      </c>
      <c r="BJ1705">
        <v>1.5880727313032899E-3</v>
      </c>
      <c r="BK1705">
        <v>2.4997079703581102E-4</v>
      </c>
      <c r="BL1705">
        <v>0</v>
      </c>
      <c r="BM1705">
        <v>0</v>
      </c>
      <c r="BN1705">
        <v>0</v>
      </c>
      <c r="BO1705">
        <v>0</v>
      </c>
      <c r="BP1705">
        <v>0</v>
      </c>
      <c r="BQ1705">
        <v>0</v>
      </c>
      <c r="BR1705">
        <v>0</v>
      </c>
      <c r="BS1705">
        <v>0</v>
      </c>
      <c r="BT1705">
        <v>0</v>
      </c>
      <c r="BU1705">
        <v>0</v>
      </c>
      <c r="BV1705">
        <v>0</v>
      </c>
      <c r="BW1705">
        <v>0</v>
      </c>
      <c r="BX1705">
        <v>0</v>
      </c>
      <c r="BY1705" s="1">
        <v>-1.7055654748521199E-6</v>
      </c>
      <c r="BZ1705" s="96" t="s">
        <v>601</v>
      </c>
      <c r="CA1705">
        <v>0</v>
      </c>
      <c r="CB1705">
        <v>0</v>
      </c>
      <c r="CC1705">
        <v>0</v>
      </c>
    </row>
    <row r="1706" spans="1:81" x14ac:dyDescent="0.45">
      <c r="A1706">
        <v>2</v>
      </c>
      <c r="B1706" t="s">
        <v>527</v>
      </c>
      <c r="C1706">
        <v>2035</v>
      </c>
      <c r="D1706" t="s">
        <v>82</v>
      </c>
      <c r="E1706" t="s">
        <v>302</v>
      </c>
      <c r="F1706" t="s">
        <v>84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  <c r="AJ1706">
        <v>0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  <c r="AS1706">
        <v>0</v>
      </c>
      <c r="AT1706">
        <v>0</v>
      </c>
      <c r="AU1706">
        <v>0</v>
      </c>
      <c r="AV1706">
        <v>0</v>
      </c>
      <c r="AW1706">
        <v>0.45091370087505001</v>
      </c>
      <c r="AX1706">
        <v>0</v>
      </c>
      <c r="AY1706">
        <v>0</v>
      </c>
      <c r="AZ1706">
        <v>0</v>
      </c>
      <c r="BA1706">
        <v>0</v>
      </c>
      <c r="BB1706">
        <v>0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>
        <v>0</v>
      </c>
      <c r="BJ1706">
        <v>0.53177081722890496</v>
      </c>
      <c r="BK1706">
        <v>1.7315481896045301E-2</v>
      </c>
      <c r="BL1706">
        <v>0</v>
      </c>
      <c r="BM1706">
        <v>0</v>
      </c>
      <c r="BN1706">
        <v>0</v>
      </c>
      <c r="BO1706">
        <v>0</v>
      </c>
      <c r="BP1706">
        <v>0</v>
      </c>
      <c r="BQ1706">
        <v>1</v>
      </c>
      <c r="BR1706">
        <v>0</v>
      </c>
      <c r="BS1706">
        <v>0</v>
      </c>
      <c r="BT1706">
        <v>0</v>
      </c>
      <c r="BU1706">
        <v>0</v>
      </c>
      <c r="BV1706">
        <v>0</v>
      </c>
      <c r="BW1706">
        <v>0</v>
      </c>
      <c r="BX1706">
        <v>0</v>
      </c>
      <c r="BY1706">
        <v>0</v>
      </c>
      <c r="BZ1706">
        <v>0</v>
      </c>
      <c r="CA1706">
        <v>0</v>
      </c>
      <c r="CB1706">
        <v>0</v>
      </c>
      <c r="CC1706">
        <v>0</v>
      </c>
    </row>
    <row r="1707" spans="1:81" x14ac:dyDescent="0.45">
      <c r="A1707">
        <v>2</v>
      </c>
      <c r="B1707" t="s">
        <v>527</v>
      </c>
      <c r="C1707">
        <v>2035</v>
      </c>
      <c r="D1707" t="s">
        <v>82</v>
      </c>
      <c r="E1707" t="s">
        <v>302</v>
      </c>
      <c r="F1707" t="s">
        <v>85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  <c r="AS1707">
        <v>0</v>
      </c>
      <c r="AT1707">
        <v>0</v>
      </c>
      <c r="AU1707">
        <v>0</v>
      </c>
      <c r="AV1707">
        <v>0</v>
      </c>
      <c r="AW1707">
        <v>0.45091370087505001</v>
      </c>
      <c r="AX1707">
        <v>0</v>
      </c>
      <c r="AY1707">
        <v>0</v>
      </c>
      <c r="AZ1707">
        <v>0</v>
      </c>
      <c r="BA1707">
        <v>0</v>
      </c>
      <c r="BB1707">
        <v>0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0.53177081722890496</v>
      </c>
      <c r="BK1707">
        <v>1.7315481896045301E-2</v>
      </c>
      <c r="BL1707">
        <v>0</v>
      </c>
      <c r="BM1707">
        <v>0</v>
      </c>
      <c r="BN1707">
        <v>0</v>
      </c>
      <c r="BO1707">
        <v>0</v>
      </c>
      <c r="BP1707">
        <v>0</v>
      </c>
      <c r="BQ1707">
        <v>1</v>
      </c>
      <c r="BR1707">
        <v>0</v>
      </c>
      <c r="BS1707">
        <v>0</v>
      </c>
      <c r="BT1707">
        <v>0</v>
      </c>
      <c r="BU1707">
        <v>0</v>
      </c>
      <c r="BV1707">
        <v>0</v>
      </c>
      <c r="BW1707">
        <v>1</v>
      </c>
      <c r="BX1707">
        <v>0</v>
      </c>
      <c r="BY1707">
        <v>1</v>
      </c>
      <c r="BZ1707">
        <v>0</v>
      </c>
      <c r="CA1707">
        <v>0</v>
      </c>
      <c r="CB1707">
        <v>0</v>
      </c>
      <c r="CC1707">
        <v>0</v>
      </c>
    </row>
    <row r="1708" spans="1:81" x14ac:dyDescent="0.45">
      <c r="A1708">
        <v>2</v>
      </c>
      <c r="B1708" t="s">
        <v>527</v>
      </c>
      <c r="C1708">
        <v>2035</v>
      </c>
      <c r="D1708" t="s">
        <v>82</v>
      </c>
      <c r="E1708" t="s">
        <v>302</v>
      </c>
      <c r="F1708" t="s">
        <v>86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  <c r="AS1708">
        <v>0</v>
      </c>
      <c r="AT1708">
        <v>0</v>
      </c>
      <c r="AU1708">
        <v>0</v>
      </c>
      <c r="AV1708">
        <v>0</v>
      </c>
      <c r="AW1708">
        <v>-2.6735279796485901E-4</v>
      </c>
      <c r="AX1708">
        <v>0</v>
      </c>
      <c r="AY1708">
        <v>0</v>
      </c>
      <c r="AZ1708">
        <v>0</v>
      </c>
      <c r="BA1708">
        <v>0</v>
      </c>
      <c r="BB1708">
        <v>0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1.7299383043800599E-4</v>
      </c>
      <c r="BK1708" s="96" t="s">
        <v>602</v>
      </c>
      <c r="BL1708">
        <v>0</v>
      </c>
      <c r="BM1708">
        <v>0</v>
      </c>
      <c r="BN1708">
        <v>0</v>
      </c>
      <c r="BO1708">
        <v>0</v>
      </c>
      <c r="BP1708">
        <v>0</v>
      </c>
      <c r="BQ1708">
        <v>0</v>
      </c>
      <c r="BR1708">
        <v>0</v>
      </c>
      <c r="BS1708">
        <v>0</v>
      </c>
      <c r="BT1708">
        <v>0</v>
      </c>
      <c r="BU1708">
        <v>0</v>
      </c>
      <c r="BV1708">
        <v>0</v>
      </c>
      <c r="BW1708">
        <v>0</v>
      </c>
      <c r="BX1708">
        <v>0</v>
      </c>
      <c r="BY1708">
        <v>0</v>
      </c>
      <c r="BZ1708">
        <v>0</v>
      </c>
      <c r="CA1708">
        <v>0</v>
      </c>
      <c r="CB1708">
        <v>0</v>
      </c>
      <c r="CC1708">
        <v>0</v>
      </c>
    </row>
    <row r="1709" spans="1:81" x14ac:dyDescent="0.45">
      <c r="A1709">
        <v>2</v>
      </c>
      <c r="B1709" t="s">
        <v>527</v>
      </c>
      <c r="C1709">
        <v>2035</v>
      </c>
      <c r="D1709" t="s">
        <v>82</v>
      </c>
      <c r="E1709" t="s">
        <v>302</v>
      </c>
      <c r="F1709" t="s">
        <v>87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  <c r="AS1709">
        <v>0</v>
      </c>
      <c r="AT1709">
        <v>0</v>
      </c>
      <c r="AU1709">
        <v>0</v>
      </c>
      <c r="AV1709">
        <v>0</v>
      </c>
      <c r="AW1709">
        <v>-2.6735279796485901E-4</v>
      </c>
      <c r="AX1709">
        <v>0</v>
      </c>
      <c r="AY1709">
        <v>0</v>
      </c>
      <c r="AZ1709">
        <v>0</v>
      </c>
      <c r="BA1709">
        <v>0</v>
      </c>
      <c r="BB1709">
        <v>0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1.7299383043800599E-4</v>
      </c>
      <c r="BK1709" s="96" t="s">
        <v>602</v>
      </c>
      <c r="BL1709">
        <v>0</v>
      </c>
      <c r="BM1709">
        <v>0</v>
      </c>
      <c r="BN1709">
        <v>0</v>
      </c>
      <c r="BO1709">
        <v>0</v>
      </c>
      <c r="BP1709">
        <v>0</v>
      </c>
      <c r="BQ1709">
        <v>0</v>
      </c>
      <c r="BR1709">
        <v>0</v>
      </c>
      <c r="BS1709">
        <v>0</v>
      </c>
      <c r="BT1709">
        <v>0</v>
      </c>
      <c r="BU1709">
        <v>0</v>
      </c>
      <c r="BV1709">
        <v>0</v>
      </c>
      <c r="BW1709">
        <v>0</v>
      </c>
      <c r="BX1709">
        <v>0</v>
      </c>
      <c r="BY1709">
        <v>0</v>
      </c>
      <c r="BZ1709">
        <v>0</v>
      </c>
      <c r="CA1709">
        <v>0</v>
      </c>
      <c r="CB1709">
        <v>0</v>
      </c>
      <c r="CC1709">
        <v>0</v>
      </c>
    </row>
    <row r="1710" spans="1:81" x14ac:dyDescent="0.45">
      <c r="A1710">
        <v>2</v>
      </c>
      <c r="B1710" t="s">
        <v>527</v>
      </c>
      <c r="C1710">
        <v>2035</v>
      </c>
      <c r="D1710" t="s">
        <v>88</v>
      </c>
      <c r="E1710" t="s">
        <v>302</v>
      </c>
      <c r="F1710" t="s">
        <v>84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1.3125188463199799E-2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  <c r="AS1710">
        <v>0</v>
      </c>
      <c r="AT1710">
        <v>0</v>
      </c>
      <c r="AU1710">
        <v>0</v>
      </c>
      <c r="AV1710">
        <v>0</v>
      </c>
      <c r="AW1710">
        <v>0.46713609284206598</v>
      </c>
      <c r="AX1710">
        <v>0</v>
      </c>
      <c r="AY1710">
        <v>0</v>
      </c>
      <c r="AZ1710">
        <v>0</v>
      </c>
      <c r="BA1710">
        <v>0</v>
      </c>
      <c r="BB1710">
        <v>0</v>
      </c>
      <c r="BC1710">
        <v>0</v>
      </c>
      <c r="BD1710">
        <v>0</v>
      </c>
      <c r="BE1710">
        <v>1.62220972592357E-2</v>
      </c>
      <c r="BF1710">
        <v>0</v>
      </c>
      <c r="BG1710">
        <v>0</v>
      </c>
      <c r="BH1710">
        <v>0</v>
      </c>
      <c r="BI1710">
        <v>0</v>
      </c>
      <c r="BJ1710">
        <v>0.49852896832188298</v>
      </c>
      <c r="BK1710">
        <v>4.9876531136157998E-3</v>
      </c>
      <c r="BL1710">
        <v>0</v>
      </c>
      <c r="BM1710">
        <v>0</v>
      </c>
      <c r="BN1710">
        <v>0</v>
      </c>
      <c r="BO1710">
        <v>0</v>
      </c>
      <c r="BP1710">
        <v>0</v>
      </c>
      <c r="BQ1710">
        <v>1</v>
      </c>
      <c r="BR1710">
        <v>0</v>
      </c>
      <c r="BS1710">
        <v>0</v>
      </c>
      <c r="BT1710">
        <v>0</v>
      </c>
      <c r="BU1710">
        <v>0</v>
      </c>
      <c r="BV1710">
        <v>0</v>
      </c>
      <c r="BW1710">
        <v>0.71486027236497895</v>
      </c>
      <c r="BX1710">
        <v>0</v>
      </c>
      <c r="BY1710">
        <v>1</v>
      </c>
      <c r="BZ1710">
        <v>0</v>
      </c>
      <c r="CA1710">
        <v>0</v>
      </c>
      <c r="CB1710">
        <v>0</v>
      </c>
      <c r="CC1710">
        <v>0</v>
      </c>
    </row>
    <row r="1711" spans="1:81" x14ac:dyDescent="0.45">
      <c r="A1711">
        <v>2</v>
      </c>
      <c r="B1711" t="s">
        <v>527</v>
      </c>
      <c r="C1711">
        <v>2035</v>
      </c>
      <c r="D1711" t="s">
        <v>88</v>
      </c>
      <c r="E1711" t="s">
        <v>302</v>
      </c>
      <c r="F1711" t="s">
        <v>85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1.3125188463199799E-2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1.3125188463199799E-2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1.3125188463199799E-2</v>
      </c>
      <c r="AQ1711">
        <v>0</v>
      </c>
      <c r="AR1711">
        <v>0</v>
      </c>
      <c r="AS1711">
        <v>0</v>
      </c>
      <c r="AT1711">
        <v>0</v>
      </c>
      <c r="AU1711">
        <v>0</v>
      </c>
      <c r="AV1711">
        <v>0</v>
      </c>
      <c r="AW1711">
        <v>0.46713609284206598</v>
      </c>
      <c r="AX1711">
        <v>0</v>
      </c>
      <c r="AY1711">
        <v>0</v>
      </c>
      <c r="AZ1711">
        <v>0</v>
      </c>
      <c r="BA1711">
        <v>0</v>
      </c>
      <c r="BB1711">
        <v>0</v>
      </c>
      <c r="BC1711">
        <v>0</v>
      </c>
      <c r="BD1711">
        <v>0</v>
      </c>
      <c r="BE1711">
        <v>1.62220972592357E-2</v>
      </c>
      <c r="BF1711">
        <v>0</v>
      </c>
      <c r="BG1711">
        <v>0</v>
      </c>
      <c r="BH1711">
        <v>0</v>
      </c>
      <c r="BI1711">
        <v>0</v>
      </c>
      <c r="BJ1711">
        <v>0.49852896832188298</v>
      </c>
      <c r="BK1711">
        <v>4.9876531136157998E-3</v>
      </c>
      <c r="BL1711">
        <v>0</v>
      </c>
      <c r="BM1711">
        <v>0</v>
      </c>
      <c r="BN1711">
        <v>0</v>
      </c>
      <c r="BO1711">
        <v>0</v>
      </c>
      <c r="BP1711">
        <v>0</v>
      </c>
      <c r="BQ1711">
        <v>1</v>
      </c>
      <c r="BR1711">
        <v>0</v>
      </c>
      <c r="BS1711">
        <v>0</v>
      </c>
      <c r="BT1711">
        <v>0</v>
      </c>
      <c r="BU1711">
        <v>0</v>
      </c>
      <c r="BV1711">
        <v>0</v>
      </c>
      <c r="BW1711">
        <v>1</v>
      </c>
      <c r="BX1711">
        <v>0</v>
      </c>
      <c r="BY1711">
        <v>1</v>
      </c>
      <c r="BZ1711">
        <v>0</v>
      </c>
      <c r="CA1711">
        <v>0</v>
      </c>
      <c r="CB1711">
        <v>0</v>
      </c>
      <c r="CC1711">
        <v>0</v>
      </c>
    </row>
    <row r="1712" spans="1:81" x14ac:dyDescent="0.45">
      <c r="A1712">
        <v>2</v>
      </c>
      <c r="B1712" t="s">
        <v>527</v>
      </c>
      <c r="C1712">
        <v>2035</v>
      </c>
      <c r="D1712" t="s">
        <v>88</v>
      </c>
      <c r="E1712" t="s">
        <v>302</v>
      </c>
      <c r="F1712" t="s">
        <v>86</v>
      </c>
      <c r="G1712">
        <v>0</v>
      </c>
      <c r="H1712">
        <v>0</v>
      </c>
      <c r="I1712">
        <v>0</v>
      </c>
      <c r="J1712">
        <v>0</v>
      </c>
      <c r="K1712">
        <v>0</v>
      </c>
      <c r="L1712" s="1">
        <v>-4.0426910131618998E-5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  <c r="AJ1712">
        <v>0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  <c r="AS1712">
        <v>0</v>
      </c>
      <c r="AT1712">
        <v>0</v>
      </c>
      <c r="AU1712">
        <v>0</v>
      </c>
      <c r="AV1712">
        <v>0</v>
      </c>
      <c r="AW1712" s="1">
        <v>-8.9530399611237304E-6</v>
      </c>
      <c r="AX1712">
        <v>0</v>
      </c>
      <c r="AY1712">
        <v>0</v>
      </c>
      <c r="AZ1712">
        <v>0</v>
      </c>
      <c r="BA1712">
        <v>0</v>
      </c>
      <c r="BB1712">
        <v>0</v>
      </c>
      <c r="BC1712">
        <v>0</v>
      </c>
      <c r="BD1712">
        <v>0</v>
      </c>
      <c r="BE1712">
        <v>-9.2865331530831905E-4</v>
      </c>
      <c r="BF1712">
        <v>0</v>
      </c>
      <c r="BG1712">
        <v>0</v>
      </c>
      <c r="BH1712">
        <v>0</v>
      </c>
      <c r="BI1712">
        <v>0</v>
      </c>
      <c r="BJ1712">
        <v>9.3716352016176595E-4</v>
      </c>
      <c r="BK1712" s="96" t="s">
        <v>603</v>
      </c>
      <c r="BL1712">
        <v>0</v>
      </c>
      <c r="BM1712">
        <v>0</v>
      </c>
      <c r="BN1712">
        <v>0</v>
      </c>
      <c r="BO1712">
        <v>0</v>
      </c>
      <c r="BP1712">
        <v>0</v>
      </c>
      <c r="BQ1712">
        <v>0</v>
      </c>
      <c r="BR1712">
        <v>0</v>
      </c>
      <c r="BS1712">
        <v>0</v>
      </c>
      <c r="BT1712">
        <v>0</v>
      </c>
      <c r="BU1712">
        <v>0</v>
      </c>
      <c r="BV1712">
        <v>0</v>
      </c>
      <c r="BW1712" s="1">
        <v>-6.9712905881314E-6</v>
      </c>
      <c r="BX1712">
        <v>0</v>
      </c>
      <c r="BY1712">
        <v>0</v>
      </c>
      <c r="BZ1712">
        <v>0</v>
      </c>
      <c r="CA1712">
        <v>0</v>
      </c>
      <c r="CB1712">
        <v>0</v>
      </c>
      <c r="CC1712">
        <v>0</v>
      </c>
    </row>
    <row r="1713" spans="1:81" x14ac:dyDescent="0.45">
      <c r="A1713">
        <v>2</v>
      </c>
      <c r="B1713" t="s">
        <v>527</v>
      </c>
      <c r="C1713">
        <v>2035</v>
      </c>
      <c r="D1713" t="s">
        <v>88</v>
      </c>
      <c r="E1713" t="s">
        <v>302</v>
      </c>
      <c r="F1713" t="s">
        <v>87</v>
      </c>
      <c r="G1713">
        <v>0</v>
      </c>
      <c r="H1713">
        <v>0</v>
      </c>
      <c r="I1713">
        <v>0</v>
      </c>
      <c r="J1713">
        <v>0</v>
      </c>
      <c r="K1713">
        <v>0</v>
      </c>
      <c r="L1713" s="1">
        <v>-4.0426910131618998E-5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 s="1">
        <v>-4.0426910131618998E-5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 s="1">
        <v>-4.0426910131618998E-5</v>
      </c>
      <c r="AQ1713">
        <v>0</v>
      </c>
      <c r="AR1713">
        <v>0</v>
      </c>
      <c r="AS1713">
        <v>0</v>
      </c>
      <c r="AT1713">
        <v>0</v>
      </c>
      <c r="AU1713">
        <v>0</v>
      </c>
      <c r="AV1713">
        <v>0</v>
      </c>
      <c r="AW1713" s="1">
        <v>-8.9530399611237304E-6</v>
      </c>
      <c r="AX1713">
        <v>0</v>
      </c>
      <c r="AY1713">
        <v>0</v>
      </c>
      <c r="AZ1713">
        <v>0</v>
      </c>
      <c r="BA1713">
        <v>0</v>
      </c>
      <c r="BB1713">
        <v>0</v>
      </c>
      <c r="BC1713">
        <v>0</v>
      </c>
      <c r="BD1713">
        <v>0</v>
      </c>
      <c r="BE1713">
        <v>-9.2865331530831905E-4</v>
      </c>
      <c r="BF1713">
        <v>0</v>
      </c>
      <c r="BG1713">
        <v>0</v>
      </c>
      <c r="BH1713">
        <v>0</v>
      </c>
      <c r="BI1713">
        <v>0</v>
      </c>
      <c r="BJ1713">
        <v>9.3716352016176595E-4</v>
      </c>
      <c r="BK1713" s="96" t="s">
        <v>603</v>
      </c>
      <c r="BL1713">
        <v>0</v>
      </c>
      <c r="BM1713">
        <v>0</v>
      </c>
      <c r="BN1713">
        <v>0</v>
      </c>
      <c r="BO1713">
        <v>0</v>
      </c>
      <c r="BP1713">
        <v>0</v>
      </c>
      <c r="BQ1713">
        <v>0</v>
      </c>
      <c r="BR1713">
        <v>0</v>
      </c>
      <c r="BS1713">
        <v>0</v>
      </c>
      <c r="BT1713">
        <v>0</v>
      </c>
      <c r="BU1713">
        <v>0</v>
      </c>
      <c r="BV1713">
        <v>0</v>
      </c>
      <c r="BW1713">
        <v>0</v>
      </c>
      <c r="BX1713">
        <v>0</v>
      </c>
      <c r="BY1713">
        <v>0</v>
      </c>
      <c r="BZ1713">
        <v>0</v>
      </c>
      <c r="CA1713">
        <v>0</v>
      </c>
      <c r="CB1713">
        <v>0</v>
      </c>
      <c r="CC1713">
        <v>0</v>
      </c>
    </row>
    <row r="1714" spans="1:81" x14ac:dyDescent="0.45">
      <c r="A1714">
        <v>2</v>
      </c>
      <c r="B1714" t="s">
        <v>527</v>
      </c>
      <c r="C1714">
        <v>2035</v>
      </c>
      <c r="D1714" t="s">
        <v>89</v>
      </c>
      <c r="E1714" t="s">
        <v>302</v>
      </c>
      <c r="F1714" t="s">
        <v>84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0.30367907083964801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0.309307298793916</v>
      </c>
      <c r="AG1714">
        <v>0</v>
      </c>
      <c r="AH1714">
        <v>0</v>
      </c>
      <c r="AI1714">
        <v>0</v>
      </c>
      <c r="AJ1714">
        <v>0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  <c r="AS1714">
        <v>0</v>
      </c>
      <c r="AT1714">
        <v>0</v>
      </c>
      <c r="AU1714">
        <v>0</v>
      </c>
      <c r="AV1714">
        <v>0</v>
      </c>
      <c r="AW1714">
        <v>0.27871622450130701</v>
      </c>
      <c r="AX1714">
        <v>0</v>
      </c>
      <c r="AY1714">
        <v>0</v>
      </c>
      <c r="AZ1714">
        <v>0</v>
      </c>
      <c r="BA1714">
        <v>0</v>
      </c>
      <c r="BB1714">
        <v>0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>
        <v>0</v>
      </c>
      <c r="BJ1714">
        <v>0.38680272509233199</v>
      </c>
      <c r="BK1714">
        <v>2.5173751612444398E-2</v>
      </c>
      <c r="BL1714">
        <v>0</v>
      </c>
      <c r="BM1714">
        <v>0</v>
      </c>
      <c r="BN1714">
        <v>0</v>
      </c>
      <c r="BO1714">
        <v>0</v>
      </c>
      <c r="BP1714">
        <v>0</v>
      </c>
      <c r="BQ1714">
        <v>1</v>
      </c>
      <c r="BR1714">
        <v>0</v>
      </c>
      <c r="BS1714">
        <v>0</v>
      </c>
      <c r="BT1714">
        <v>0</v>
      </c>
      <c r="BU1714">
        <v>0</v>
      </c>
      <c r="BV1714">
        <v>0</v>
      </c>
      <c r="BW1714">
        <v>0.59096148281121996</v>
      </c>
      <c r="BX1714">
        <v>0</v>
      </c>
      <c r="BY1714">
        <v>0.46874187646836701</v>
      </c>
      <c r="BZ1714">
        <v>0</v>
      </c>
      <c r="CA1714">
        <v>0</v>
      </c>
      <c r="CB1714">
        <v>0</v>
      </c>
      <c r="CC1714">
        <v>0</v>
      </c>
    </row>
    <row r="1715" spans="1:81" x14ac:dyDescent="0.45">
      <c r="A1715">
        <v>2</v>
      </c>
      <c r="B1715" t="s">
        <v>527</v>
      </c>
      <c r="C1715">
        <v>2035</v>
      </c>
      <c r="D1715" t="s">
        <v>89</v>
      </c>
      <c r="E1715" t="s">
        <v>302</v>
      </c>
      <c r="F1715" t="s">
        <v>85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0.309307298793916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0.309307298793916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0.309307298793916</v>
      </c>
      <c r="AQ1715">
        <v>0</v>
      </c>
      <c r="AR1715">
        <v>0</v>
      </c>
      <c r="AS1715">
        <v>0</v>
      </c>
      <c r="AT1715">
        <v>0</v>
      </c>
      <c r="AU1715">
        <v>0</v>
      </c>
      <c r="AV1715">
        <v>0</v>
      </c>
      <c r="AW1715">
        <v>0.27871622450130701</v>
      </c>
      <c r="AX1715">
        <v>0</v>
      </c>
      <c r="AY1715">
        <v>0</v>
      </c>
      <c r="AZ1715">
        <v>0</v>
      </c>
      <c r="BA1715">
        <v>0</v>
      </c>
      <c r="BB1715">
        <v>0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0.38680272509233199</v>
      </c>
      <c r="BK1715">
        <v>2.5173751612444398E-2</v>
      </c>
      <c r="BL1715">
        <v>0</v>
      </c>
      <c r="BM1715">
        <v>0</v>
      </c>
      <c r="BN1715">
        <v>0</v>
      </c>
      <c r="BO1715">
        <v>0</v>
      </c>
      <c r="BP1715">
        <v>0</v>
      </c>
      <c r="BQ1715">
        <v>1</v>
      </c>
      <c r="BR1715">
        <v>0</v>
      </c>
      <c r="BS1715">
        <v>0</v>
      </c>
      <c r="BT1715">
        <v>0</v>
      </c>
      <c r="BU1715">
        <v>0</v>
      </c>
      <c r="BV1715">
        <v>0</v>
      </c>
      <c r="BW1715">
        <v>1</v>
      </c>
      <c r="BX1715">
        <v>0</v>
      </c>
      <c r="BY1715">
        <v>0.59096148281121996</v>
      </c>
      <c r="BZ1715">
        <v>0.40903851718877998</v>
      </c>
      <c r="CA1715">
        <v>0</v>
      </c>
      <c r="CB1715">
        <v>0</v>
      </c>
      <c r="CC1715">
        <v>0</v>
      </c>
    </row>
    <row r="1716" spans="1:81" x14ac:dyDescent="0.45">
      <c r="A1716">
        <v>2</v>
      </c>
      <c r="B1716" t="s">
        <v>527</v>
      </c>
      <c r="C1716">
        <v>2035</v>
      </c>
      <c r="D1716" t="s">
        <v>89</v>
      </c>
      <c r="E1716" t="s">
        <v>302</v>
      </c>
      <c r="F1716" t="s">
        <v>86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-3.8242153426907301E-3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-1.1043979383871199E-2</v>
      </c>
      <c r="AG1716">
        <v>0</v>
      </c>
      <c r="AH1716">
        <v>0</v>
      </c>
      <c r="AI1716">
        <v>0</v>
      </c>
      <c r="AJ1716">
        <v>0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  <c r="AS1716">
        <v>0</v>
      </c>
      <c r="AT1716">
        <v>0</v>
      </c>
      <c r="AU1716">
        <v>0</v>
      </c>
      <c r="AV1716">
        <v>0</v>
      </c>
      <c r="AW1716">
        <v>-5.3815544022828299E-4</v>
      </c>
      <c r="AX1716">
        <v>0</v>
      </c>
      <c r="AY1716">
        <v>0</v>
      </c>
      <c r="AZ1716">
        <v>0</v>
      </c>
      <c r="BA1716">
        <v>0</v>
      </c>
      <c r="BB1716">
        <v>0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1.10081556312663E-2</v>
      </c>
      <c r="BK1716">
        <v>5.7397919283324098E-4</v>
      </c>
      <c r="BL1716">
        <v>0</v>
      </c>
      <c r="BM1716">
        <v>0</v>
      </c>
      <c r="BN1716">
        <v>0</v>
      </c>
      <c r="BO1716">
        <v>0</v>
      </c>
      <c r="BP1716">
        <v>0</v>
      </c>
      <c r="BQ1716">
        <v>0</v>
      </c>
      <c r="BR1716">
        <v>0</v>
      </c>
      <c r="BS1716">
        <v>0</v>
      </c>
      <c r="BT1716">
        <v>0</v>
      </c>
      <c r="BU1716">
        <v>0</v>
      </c>
      <c r="BV1716">
        <v>0</v>
      </c>
      <c r="BW1716" s="1">
        <v>-9.3633562083805799E-6</v>
      </c>
      <c r="BX1716">
        <v>0</v>
      </c>
      <c r="BY1716" s="1">
        <v>-5.0580630335250697E-6</v>
      </c>
      <c r="BZ1716">
        <v>0</v>
      </c>
      <c r="CA1716">
        <v>0</v>
      </c>
      <c r="CB1716">
        <v>0</v>
      </c>
      <c r="CC1716">
        <v>0</v>
      </c>
    </row>
    <row r="1717" spans="1:81" x14ac:dyDescent="0.45">
      <c r="A1717">
        <v>2</v>
      </c>
      <c r="B1717" t="s">
        <v>527</v>
      </c>
      <c r="C1717">
        <v>2035</v>
      </c>
      <c r="D1717" t="s">
        <v>89</v>
      </c>
      <c r="E1717" t="s">
        <v>302</v>
      </c>
      <c r="F1717" t="s">
        <v>87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-1.1043979383871199E-2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-1.1043979383871199E-2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-1.1043979383871199E-2</v>
      </c>
      <c r="AQ1717">
        <v>0</v>
      </c>
      <c r="AR1717">
        <v>0</v>
      </c>
      <c r="AS1717">
        <v>0</v>
      </c>
      <c r="AT1717">
        <v>0</v>
      </c>
      <c r="AU1717">
        <v>0</v>
      </c>
      <c r="AV1717">
        <v>0</v>
      </c>
      <c r="AW1717">
        <v>-5.3815544022828299E-4</v>
      </c>
      <c r="AX1717">
        <v>0</v>
      </c>
      <c r="AY1717">
        <v>0</v>
      </c>
      <c r="AZ1717">
        <v>0</v>
      </c>
      <c r="BA1717">
        <v>0</v>
      </c>
      <c r="BB1717">
        <v>0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1.10081556312663E-2</v>
      </c>
      <c r="BK1717">
        <v>5.7397919283324098E-4</v>
      </c>
      <c r="BL1717">
        <v>0</v>
      </c>
      <c r="BM1717">
        <v>0</v>
      </c>
      <c r="BN1717">
        <v>0</v>
      </c>
      <c r="BO1717">
        <v>0</v>
      </c>
      <c r="BP1717">
        <v>0</v>
      </c>
      <c r="BQ1717">
        <v>0</v>
      </c>
      <c r="BR1717">
        <v>0</v>
      </c>
      <c r="BS1717">
        <v>0</v>
      </c>
      <c r="BT1717">
        <v>0</v>
      </c>
      <c r="BU1717">
        <v>0</v>
      </c>
      <c r="BV1717">
        <v>0</v>
      </c>
      <c r="BW1717">
        <v>0</v>
      </c>
      <c r="BX1717">
        <v>0</v>
      </c>
      <c r="BY1717" s="1">
        <v>-9.3633562083805799E-6</v>
      </c>
      <c r="BZ1717" s="96" t="s">
        <v>604</v>
      </c>
      <c r="CA1717">
        <v>0</v>
      </c>
      <c r="CB1717">
        <v>0</v>
      </c>
      <c r="CC1717">
        <v>0</v>
      </c>
    </row>
    <row r="1718" spans="1:81" x14ac:dyDescent="0.45">
      <c r="A1718">
        <v>2</v>
      </c>
      <c r="B1718" t="s">
        <v>527</v>
      </c>
      <c r="C1718">
        <v>2035</v>
      </c>
      <c r="D1718" t="s">
        <v>90</v>
      </c>
      <c r="E1718" t="s">
        <v>302</v>
      </c>
      <c r="F1718" t="s">
        <v>84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0.32316230281346597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0.32041795413888402</v>
      </c>
      <c r="AG1718">
        <v>0</v>
      </c>
      <c r="AH1718">
        <v>0</v>
      </c>
      <c r="AI1718">
        <v>0</v>
      </c>
      <c r="AJ1718">
        <v>0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3.5964035964036002E-2</v>
      </c>
      <c r="AR1718">
        <v>0</v>
      </c>
      <c r="AS1718">
        <v>0</v>
      </c>
      <c r="AT1718">
        <v>0</v>
      </c>
      <c r="AU1718">
        <v>0</v>
      </c>
      <c r="AV1718">
        <v>0</v>
      </c>
      <c r="AW1718">
        <v>0.44600748089120201</v>
      </c>
      <c r="AX1718">
        <v>0</v>
      </c>
      <c r="AY1718">
        <v>0</v>
      </c>
      <c r="AZ1718">
        <v>0</v>
      </c>
      <c r="BA1718">
        <v>0</v>
      </c>
      <c r="BB1718">
        <v>0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0.21216283716283699</v>
      </c>
      <c r="BK1718">
        <v>1.8667379132495401E-2</v>
      </c>
      <c r="BL1718">
        <v>0</v>
      </c>
      <c r="BM1718">
        <v>0</v>
      </c>
      <c r="BN1718">
        <v>0</v>
      </c>
      <c r="BO1718">
        <v>0</v>
      </c>
      <c r="BP1718">
        <v>0</v>
      </c>
      <c r="BQ1718">
        <v>0.26736054643031398</v>
      </c>
      <c r="BR1718">
        <v>0</v>
      </c>
      <c r="BS1718">
        <v>0</v>
      </c>
      <c r="BT1718">
        <v>0</v>
      </c>
      <c r="BU1718">
        <v>0</v>
      </c>
      <c r="BV1718">
        <v>0</v>
      </c>
      <c r="BW1718">
        <v>1</v>
      </c>
      <c r="BX1718">
        <v>0</v>
      </c>
      <c r="BY1718">
        <v>0.73263945356968596</v>
      </c>
      <c r="BZ1718">
        <v>0</v>
      </c>
      <c r="CA1718">
        <v>0</v>
      </c>
      <c r="CB1718">
        <v>0</v>
      </c>
      <c r="CC1718">
        <v>0</v>
      </c>
    </row>
    <row r="1719" spans="1:81" x14ac:dyDescent="0.45">
      <c r="A1719">
        <v>2</v>
      </c>
      <c r="B1719" t="s">
        <v>527</v>
      </c>
      <c r="C1719">
        <v>2035</v>
      </c>
      <c r="D1719" t="s">
        <v>90</v>
      </c>
      <c r="E1719" t="s">
        <v>302</v>
      </c>
      <c r="F1719" t="s">
        <v>85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0.32316230281346597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0.32316230281346597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0.28719826684943001</v>
      </c>
      <c r="AQ1719">
        <v>3.5964035964036002E-2</v>
      </c>
      <c r="AR1719">
        <v>0</v>
      </c>
      <c r="AS1719">
        <v>0</v>
      </c>
      <c r="AT1719">
        <v>0</v>
      </c>
      <c r="AU1719">
        <v>0</v>
      </c>
      <c r="AV1719">
        <v>0</v>
      </c>
      <c r="AW1719">
        <v>0.44600748089120201</v>
      </c>
      <c r="AX1719">
        <v>0</v>
      </c>
      <c r="AY1719">
        <v>0</v>
      </c>
      <c r="AZ1719">
        <v>0</v>
      </c>
      <c r="BA1719">
        <v>0</v>
      </c>
      <c r="BB1719">
        <v>0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0.21216283716283699</v>
      </c>
      <c r="BK1719">
        <v>1.8667379132495401E-2</v>
      </c>
      <c r="BL1719">
        <v>0</v>
      </c>
      <c r="BM1719">
        <v>0</v>
      </c>
      <c r="BN1719">
        <v>0</v>
      </c>
      <c r="BO1719">
        <v>0</v>
      </c>
      <c r="BP1719">
        <v>0</v>
      </c>
      <c r="BQ1719">
        <v>1</v>
      </c>
      <c r="BR1719">
        <v>0</v>
      </c>
      <c r="BS1719">
        <v>0</v>
      </c>
      <c r="BT1719">
        <v>0</v>
      </c>
      <c r="BU1719">
        <v>0</v>
      </c>
      <c r="BV1719">
        <v>0</v>
      </c>
      <c r="BW1719">
        <v>1</v>
      </c>
      <c r="BX1719">
        <v>0</v>
      </c>
      <c r="BY1719">
        <v>1</v>
      </c>
      <c r="BZ1719">
        <v>0</v>
      </c>
      <c r="CA1719">
        <v>0</v>
      </c>
      <c r="CB1719">
        <v>0</v>
      </c>
      <c r="CC1719">
        <v>0</v>
      </c>
    </row>
    <row r="1720" spans="1:81" x14ac:dyDescent="0.45">
      <c r="A1720">
        <v>2</v>
      </c>
      <c r="B1720" t="s">
        <v>527</v>
      </c>
      <c r="C1720">
        <v>2035</v>
      </c>
      <c r="D1720" t="s">
        <v>90</v>
      </c>
      <c r="E1720" t="s">
        <v>302</v>
      </c>
      <c r="F1720" t="s">
        <v>86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9.6055895076627203E-3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7.1777829157541103E-3</v>
      </c>
      <c r="AG1720">
        <v>0</v>
      </c>
      <c r="AH1720">
        <v>0</v>
      </c>
      <c r="AI1720">
        <v>0</v>
      </c>
      <c r="AJ1720">
        <v>0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 s="96" t="s">
        <v>605</v>
      </c>
      <c r="AR1720">
        <v>0</v>
      </c>
      <c r="AS1720">
        <v>0</v>
      </c>
      <c r="AT1720">
        <v>0</v>
      </c>
      <c r="AU1720">
        <v>0</v>
      </c>
      <c r="AV1720">
        <v>0</v>
      </c>
      <c r="AW1720" s="1">
        <v>-3.1359457697277501E-7</v>
      </c>
      <c r="AX1720">
        <v>0</v>
      </c>
      <c r="AY1720">
        <v>0</v>
      </c>
      <c r="AZ1720">
        <v>0</v>
      </c>
      <c r="BA1720">
        <v>0</v>
      </c>
      <c r="BB1720">
        <v>0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-9.6286167817418392E-3</v>
      </c>
      <c r="BK1720" s="96" t="s">
        <v>606</v>
      </c>
      <c r="BL1720">
        <v>0</v>
      </c>
      <c r="BM1720">
        <v>0</v>
      </c>
      <c r="BN1720">
        <v>0</v>
      </c>
      <c r="BO1720">
        <v>0</v>
      </c>
      <c r="BP1720">
        <v>0</v>
      </c>
      <c r="BQ1720" s="96" t="s">
        <v>607</v>
      </c>
      <c r="BR1720">
        <v>0</v>
      </c>
      <c r="BS1720">
        <v>0</v>
      </c>
      <c r="BT1720">
        <v>0</v>
      </c>
      <c r="BU1720">
        <v>0</v>
      </c>
      <c r="BV1720">
        <v>0</v>
      </c>
      <c r="BW1720">
        <v>0</v>
      </c>
      <c r="BX1720">
        <v>0</v>
      </c>
      <c r="BY1720" s="1">
        <v>-1.5528598933389799E-6</v>
      </c>
      <c r="BZ1720">
        <v>0</v>
      </c>
      <c r="CA1720">
        <v>0</v>
      </c>
      <c r="CB1720">
        <v>0</v>
      </c>
      <c r="CC1720">
        <v>0</v>
      </c>
    </row>
    <row r="1721" spans="1:81" x14ac:dyDescent="0.45">
      <c r="A1721">
        <v>2</v>
      </c>
      <c r="B1721" t="s">
        <v>527</v>
      </c>
      <c r="C1721">
        <v>2035</v>
      </c>
      <c r="D1721" t="s">
        <v>90</v>
      </c>
      <c r="E1721" t="s">
        <v>302</v>
      </c>
      <c r="F1721" t="s">
        <v>87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9.6055895076627203E-3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9.6055895076627203E-3</v>
      </c>
      <c r="AG1721">
        <v>0</v>
      </c>
      <c r="AH1721">
        <v>0</v>
      </c>
      <c r="AI1721">
        <v>0</v>
      </c>
      <c r="AJ1721">
        <v>0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9.6024765687235895E-3</v>
      </c>
      <c r="AQ1721" s="96" t="s">
        <v>605</v>
      </c>
      <c r="AR1721">
        <v>0</v>
      </c>
      <c r="AS1721">
        <v>0</v>
      </c>
      <c r="AT1721">
        <v>0</v>
      </c>
      <c r="AU1721">
        <v>0</v>
      </c>
      <c r="AV1721">
        <v>0</v>
      </c>
      <c r="AW1721" s="1">
        <v>-3.1359457697277501E-7</v>
      </c>
      <c r="AX1721">
        <v>0</v>
      </c>
      <c r="AY1721">
        <v>0</v>
      </c>
      <c r="AZ1721">
        <v>0</v>
      </c>
      <c r="BA1721">
        <v>0</v>
      </c>
      <c r="BB1721">
        <v>0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-9.6286167817418392E-3</v>
      </c>
      <c r="BK1721" s="96" t="s">
        <v>606</v>
      </c>
      <c r="BL1721">
        <v>0</v>
      </c>
      <c r="BM1721">
        <v>0</v>
      </c>
      <c r="BN1721">
        <v>0</v>
      </c>
      <c r="BO1721">
        <v>0</v>
      </c>
      <c r="BP1721">
        <v>0</v>
      </c>
      <c r="BQ1721">
        <v>0</v>
      </c>
      <c r="BR1721">
        <v>0</v>
      </c>
      <c r="BS1721">
        <v>0</v>
      </c>
      <c r="BT1721">
        <v>0</v>
      </c>
      <c r="BU1721">
        <v>0</v>
      </c>
      <c r="BV1721">
        <v>0</v>
      </c>
      <c r="BW1721">
        <v>0</v>
      </c>
      <c r="BX1721">
        <v>0</v>
      </c>
      <c r="BY1721">
        <v>0</v>
      </c>
      <c r="BZ1721">
        <v>0</v>
      </c>
      <c r="CA1721">
        <v>0</v>
      </c>
      <c r="CB1721">
        <v>0</v>
      </c>
      <c r="CC1721">
        <v>0</v>
      </c>
    </row>
    <row r="1722" spans="1:81" x14ac:dyDescent="0.45">
      <c r="A1722">
        <v>2</v>
      </c>
      <c r="B1722" t="s">
        <v>527</v>
      </c>
      <c r="C1722">
        <v>2035</v>
      </c>
      <c r="D1722" t="s">
        <v>91</v>
      </c>
      <c r="E1722" t="s">
        <v>302</v>
      </c>
      <c r="F1722" t="s">
        <v>84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0.39964270701975602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0.39964270701975602</v>
      </c>
      <c r="AG1722">
        <v>0</v>
      </c>
      <c r="AH1722">
        <v>0</v>
      </c>
      <c r="AI1722">
        <v>0</v>
      </c>
      <c r="AJ1722">
        <v>0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  <c r="AS1722">
        <v>0</v>
      </c>
      <c r="AT1722">
        <v>0</v>
      </c>
      <c r="AU1722">
        <v>0</v>
      </c>
      <c r="AV1722">
        <v>0</v>
      </c>
      <c r="AW1722">
        <v>0</v>
      </c>
      <c r="AX1722">
        <v>0</v>
      </c>
      <c r="AY1722">
        <v>0</v>
      </c>
      <c r="AZ1722">
        <v>0</v>
      </c>
      <c r="BA1722">
        <v>0</v>
      </c>
      <c r="BB1722">
        <v>0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0.59216057166876801</v>
      </c>
      <c r="BK1722">
        <v>8.1967213114754103E-3</v>
      </c>
      <c r="BL1722">
        <v>0</v>
      </c>
      <c r="BM1722">
        <v>0</v>
      </c>
      <c r="BN1722">
        <v>0</v>
      </c>
      <c r="BO1722">
        <v>0</v>
      </c>
      <c r="BP1722">
        <v>0</v>
      </c>
      <c r="BQ1722">
        <v>1</v>
      </c>
      <c r="BR1722">
        <v>0</v>
      </c>
      <c r="BS1722">
        <v>0</v>
      </c>
      <c r="BT1722">
        <v>0</v>
      </c>
      <c r="BU1722">
        <v>0</v>
      </c>
      <c r="BV1722">
        <v>0</v>
      </c>
      <c r="BW1722">
        <v>0.31536359815048298</v>
      </c>
      <c r="BX1722">
        <v>0</v>
      </c>
      <c r="BY1722">
        <v>0</v>
      </c>
      <c r="BZ1722">
        <v>0</v>
      </c>
      <c r="CA1722">
        <v>0</v>
      </c>
      <c r="CB1722">
        <v>0</v>
      </c>
      <c r="CC1722">
        <v>0</v>
      </c>
    </row>
    <row r="1723" spans="1:81" x14ac:dyDescent="0.45">
      <c r="A1723">
        <v>2</v>
      </c>
      <c r="B1723" t="s">
        <v>527</v>
      </c>
      <c r="C1723">
        <v>2035</v>
      </c>
      <c r="D1723" t="s">
        <v>91</v>
      </c>
      <c r="E1723" t="s">
        <v>302</v>
      </c>
      <c r="F1723" t="s">
        <v>85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0.39964270701975602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0.39964270701975602</v>
      </c>
      <c r="AG1723">
        <v>0</v>
      </c>
      <c r="AH1723">
        <v>0</v>
      </c>
      <c r="AI1723">
        <v>0</v>
      </c>
      <c r="AJ1723">
        <v>0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0.39964270701975602</v>
      </c>
      <c r="AQ1723">
        <v>0</v>
      </c>
      <c r="AR1723">
        <v>0</v>
      </c>
      <c r="AS1723">
        <v>0</v>
      </c>
      <c r="AT1723">
        <v>0</v>
      </c>
      <c r="AU1723">
        <v>0</v>
      </c>
      <c r="AV1723">
        <v>0</v>
      </c>
      <c r="AW1723">
        <v>0</v>
      </c>
      <c r="AX1723">
        <v>0</v>
      </c>
      <c r="AY1723">
        <v>0</v>
      </c>
      <c r="AZ1723">
        <v>0</v>
      </c>
      <c r="BA1723">
        <v>0</v>
      </c>
      <c r="BB1723">
        <v>0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0.59216057166876801</v>
      </c>
      <c r="BK1723">
        <v>8.1967213114754103E-3</v>
      </c>
      <c r="BL1723">
        <v>0</v>
      </c>
      <c r="BM1723">
        <v>0</v>
      </c>
      <c r="BN1723">
        <v>0</v>
      </c>
      <c r="BO1723">
        <v>0</v>
      </c>
      <c r="BP1723">
        <v>0</v>
      </c>
      <c r="BQ1723">
        <v>1</v>
      </c>
      <c r="BR1723">
        <v>0</v>
      </c>
      <c r="BS1723">
        <v>0</v>
      </c>
      <c r="BT1723">
        <v>0</v>
      </c>
      <c r="BU1723">
        <v>0</v>
      </c>
      <c r="BV1723">
        <v>0</v>
      </c>
      <c r="BW1723">
        <v>1</v>
      </c>
      <c r="BX1723">
        <v>0</v>
      </c>
      <c r="BY1723">
        <v>1</v>
      </c>
      <c r="BZ1723">
        <v>0</v>
      </c>
      <c r="CA1723">
        <v>0</v>
      </c>
      <c r="CB1723">
        <v>0</v>
      </c>
      <c r="CC1723">
        <v>0</v>
      </c>
    </row>
    <row r="1724" spans="1:81" x14ac:dyDescent="0.45">
      <c r="A1724">
        <v>2</v>
      </c>
      <c r="B1724" t="s">
        <v>527</v>
      </c>
      <c r="C1724">
        <v>2035</v>
      </c>
      <c r="D1724" t="s">
        <v>91</v>
      </c>
      <c r="E1724" t="s">
        <v>302</v>
      </c>
      <c r="F1724" t="s">
        <v>86</v>
      </c>
      <c r="G1724">
        <v>0</v>
      </c>
      <c r="H1724">
        <v>0</v>
      </c>
      <c r="I1724">
        <v>0</v>
      </c>
      <c r="J1724">
        <v>0</v>
      </c>
      <c r="K1724">
        <v>0</v>
      </c>
      <c r="L1724" s="96" t="s">
        <v>608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 s="96" t="s">
        <v>608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  <c r="AS1724">
        <v>0</v>
      </c>
      <c r="AT1724">
        <v>0</v>
      </c>
      <c r="AU1724">
        <v>0</v>
      </c>
      <c r="AV1724">
        <v>0</v>
      </c>
      <c r="AW1724">
        <v>0</v>
      </c>
      <c r="AX1724">
        <v>0</v>
      </c>
      <c r="AY1724">
        <v>0</v>
      </c>
      <c r="AZ1724">
        <v>0</v>
      </c>
      <c r="BA1724">
        <v>0</v>
      </c>
      <c r="BB1724">
        <v>0</v>
      </c>
      <c r="BC1724">
        <v>0</v>
      </c>
      <c r="BD1724">
        <v>0</v>
      </c>
      <c r="BE1724">
        <v>0</v>
      </c>
      <c r="BF1724">
        <v>0</v>
      </c>
      <c r="BG1724">
        <v>0</v>
      </c>
      <c r="BH1724">
        <v>0</v>
      </c>
      <c r="BI1724">
        <v>0</v>
      </c>
      <c r="BJ1724">
        <v>-2.1988024925578801E-4</v>
      </c>
      <c r="BK1724">
        <v>1.5678436980436401E-4</v>
      </c>
      <c r="BL1724">
        <v>0</v>
      </c>
      <c r="BM1724">
        <v>0</v>
      </c>
      <c r="BN1724">
        <v>0</v>
      </c>
      <c r="BO1724">
        <v>0</v>
      </c>
      <c r="BP1724">
        <v>0</v>
      </c>
      <c r="BQ1724">
        <v>0</v>
      </c>
      <c r="BR1724">
        <v>0</v>
      </c>
      <c r="BS1724">
        <v>0</v>
      </c>
      <c r="BT1724">
        <v>0</v>
      </c>
      <c r="BU1724">
        <v>0</v>
      </c>
      <c r="BV1724">
        <v>0</v>
      </c>
      <c r="BW1724" s="96" t="s">
        <v>609</v>
      </c>
      <c r="BX1724">
        <v>0</v>
      </c>
      <c r="BY1724">
        <v>0</v>
      </c>
      <c r="BZ1724">
        <v>0</v>
      </c>
      <c r="CA1724">
        <v>0</v>
      </c>
      <c r="CB1724">
        <v>0</v>
      </c>
      <c r="CC1724">
        <v>0</v>
      </c>
    </row>
    <row r="1725" spans="1:81" x14ac:dyDescent="0.45">
      <c r="A1725">
        <v>2</v>
      </c>
      <c r="B1725" t="s">
        <v>527</v>
      </c>
      <c r="C1725">
        <v>2035</v>
      </c>
      <c r="D1725" t="s">
        <v>91</v>
      </c>
      <c r="E1725" t="s">
        <v>302</v>
      </c>
      <c r="F1725" t="s">
        <v>87</v>
      </c>
      <c r="G1725">
        <v>0</v>
      </c>
      <c r="H1725">
        <v>0</v>
      </c>
      <c r="I1725">
        <v>0</v>
      </c>
      <c r="J1725">
        <v>0</v>
      </c>
      <c r="K1725">
        <v>0</v>
      </c>
      <c r="L1725" s="96" t="s">
        <v>608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 s="96" t="s">
        <v>608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 s="96" t="s">
        <v>608</v>
      </c>
      <c r="AQ1725">
        <v>0</v>
      </c>
      <c r="AR1725">
        <v>0</v>
      </c>
      <c r="AS1725">
        <v>0</v>
      </c>
      <c r="AT1725">
        <v>0</v>
      </c>
      <c r="AU1725">
        <v>0</v>
      </c>
      <c r="AV1725">
        <v>0</v>
      </c>
      <c r="AW1725">
        <v>0</v>
      </c>
      <c r="AX1725">
        <v>0</v>
      </c>
      <c r="AY1725">
        <v>0</v>
      </c>
      <c r="AZ1725">
        <v>0</v>
      </c>
      <c r="BA1725">
        <v>0</v>
      </c>
      <c r="BB1725">
        <v>0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-2.1988024925578801E-4</v>
      </c>
      <c r="BK1725">
        <v>1.5678436980436401E-4</v>
      </c>
      <c r="BL1725">
        <v>0</v>
      </c>
      <c r="BM1725">
        <v>0</v>
      </c>
      <c r="BN1725">
        <v>0</v>
      </c>
      <c r="BO1725">
        <v>0</v>
      </c>
      <c r="BP1725">
        <v>0</v>
      </c>
      <c r="BQ1725">
        <v>0</v>
      </c>
      <c r="BR1725">
        <v>0</v>
      </c>
      <c r="BS1725">
        <v>0</v>
      </c>
      <c r="BT1725">
        <v>0</v>
      </c>
      <c r="BU1725">
        <v>0</v>
      </c>
      <c r="BV1725">
        <v>0</v>
      </c>
      <c r="BW1725">
        <v>0</v>
      </c>
      <c r="BX1725">
        <v>0</v>
      </c>
      <c r="BY1725">
        <v>0</v>
      </c>
      <c r="BZ1725">
        <v>0</v>
      </c>
      <c r="CA1725">
        <v>0</v>
      </c>
      <c r="CB1725">
        <v>0</v>
      </c>
      <c r="CC1725">
        <v>0</v>
      </c>
    </row>
    <row r="1726" spans="1:81" x14ac:dyDescent="0.45">
      <c r="A1726">
        <v>2</v>
      </c>
      <c r="B1726" t="s">
        <v>527</v>
      </c>
      <c r="C1726">
        <v>2035</v>
      </c>
      <c r="D1726" t="s">
        <v>92</v>
      </c>
      <c r="E1726" t="s">
        <v>302</v>
      </c>
      <c r="F1726" t="s">
        <v>84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0.234472856517706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0.232689064333786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1.1806778410298899E-2</v>
      </c>
      <c r="AR1726">
        <v>0</v>
      </c>
      <c r="AS1726">
        <v>0</v>
      </c>
      <c r="AT1726">
        <v>0</v>
      </c>
      <c r="AU1726">
        <v>0</v>
      </c>
      <c r="AV1726">
        <v>0</v>
      </c>
      <c r="AW1726">
        <v>0.37797326504520501</v>
      </c>
      <c r="AX1726">
        <v>0</v>
      </c>
      <c r="AY1726">
        <v>0</v>
      </c>
      <c r="AZ1726">
        <v>0</v>
      </c>
      <c r="BA1726">
        <v>0</v>
      </c>
      <c r="BB1726">
        <v>0</v>
      </c>
      <c r="BC1726">
        <v>0</v>
      </c>
      <c r="BD1726">
        <v>0</v>
      </c>
      <c r="BE1726">
        <v>3.7954445131944399E-3</v>
      </c>
      <c r="BF1726">
        <v>0</v>
      </c>
      <c r="BG1726">
        <v>0</v>
      </c>
      <c r="BH1726">
        <v>0</v>
      </c>
      <c r="BI1726">
        <v>0</v>
      </c>
      <c r="BJ1726">
        <v>0.36380589366463001</v>
      </c>
      <c r="BK1726">
        <v>1.7764510830030601E-2</v>
      </c>
      <c r="BL1726">
        <v>0</v>
      </c>
      <c r="BM1726">
        <v>0</v>
      </c>
      <c r="BN1726">
        <v>0</v>
      </c>
      <c r="BO1726">
        <v>0</v>
      </c>
      <c r="BP1726">
        <v>0</v>
      </c>
      <c r="BQ1726">
        <v>0.75947883903825897</v>
      </c>
      <c r="BR1726">
        <v>0</v>
      </c>
      <c r="BS1726">
        <v>0</v>
      </c>
      <c r="BT1726">
        <v>0</v>
      </c>
      <c r="BU1726">
        <v>0</v>
      </c>
      <c r="BV1726">
        <v>0</v>
      </c>
      <c r="BW1726">
        <v>0.73101252849443599</v>
      </c>
      <c r="BX1726">
        <v>0</v>
      </c>
      <c r="BY1726">
        <v>0.65671677365288395</v>
      </c>
      <c r="BZ1726">
        <v>0</v>
      </c>
      <c r="CA1726">
        <v>0</v>
      </c>
      <c r="CB1726">
        <v>0</v>
      </c>
      <c r="CC1726">
        <v>0</v>
      </c>
    </row>
    <row r="1727" spans="1:81" x14ac:dyDescent="0.45">
      <c r="A1727">
        <v>2</v>
      </c>
      <c r="B1727" t="s">
        <v>527</v>
      </c>
      <c r="C1727">
        <v>2035</v>
      </c>
      <c r="D1727" t="s">
        <v>92</v>
      </c>
      <c r="E1727" t="s">
        <v>302</v>
      </c>
      <c r="F1727" t="s">
        <v>85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0.23666088594693999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>
        <v>0.23666088594693999</v>
      </c>
      <c r="AG1727">
        <v>0</v>
      </c>
      <c r="AH1727">
        <v>0</v>
      </c>
      <c r="AI1727">
        <v>0</v>
      </c>
      <c r="AJ1727">
        <v>0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0.22485410753664101</v>
      </c>
      <c r="AQ1727">
        <v>1.1806778410298899E-2</v>
      </c>
      <c r="AR1727">
        <v>0</v>
      </c>
      <c r="AS1727">
        <v>0</v>
      </c>
      <c r="AT1727">
        <v>0</v>
      </c>
      <c r="AU1727">
        <v>0</v>
      </c>
      <c r="AV1727">
        <v>0</v>
      </c>
      <c r="AW1727">
        <v>0.37797326504520501</v>
      </c>
      <c r="AX1727">
        <v>0</v>
      </c>
      <c r="AY1727">
        <v>0</v>
      </c>
      <c r="AZ1727">
        <v>0</v>
      </c>
      <c r="BA1727">
        <v>0</v>
      </c>
      <c r="BB1727">
        <v>0</v>
      </c>
      <c r="BC1727">
        <v>0</v>
      </c>
      <c r="BD1727">
        <v>0</v>
      </c>
      <c r="BE1727">
        <v>3.7954445131944399E-3</v>
      </c>
      <c r="BF1727">
        <v>0</v>
      </c>
      <c r="BG1727">
        <v>0</v>
      </c>
      <c r="BH1727">
        <v>0</v>
      </c>
      <c r="BI1727">
        <v>0</v>
      </c>
      <c r="BJ1727">
        <v>0.36380589366463001</v>
      </c>
      <c r="BK1727">
        <v>1.7764510830030601E-2</v>
      </c>
      <c r="BL1727">
        <v>0</v>
      </c>
      <c r="BM1727">
        <v>0</v>
      </c>
      <c r="BN1727">
        <v>0</v>
      </c>
      <c r="BO1727">
        <v>0</v>
      </c>
      <c r="BP1727">
        <v>0</v>
      </c>
      <c r="BQ1727">
        <v>1</v>
      </c>
      <c r="BR1727">
        <v>0</v>
      </c>
      <c r="BS1727">
        <v>0</v>
      </c>
      <c r="BT1727">
        <v>0</v>
      </c>
      <c r="BU1727">
        <v>0</v>
      </c>
      <c r="BV1727">
        <v>0</v>
      </c>
      <c r="BW1727">
        <v>1</v>
      </c>
      <c r="BX1727">
        <v>0</v>
      </c>
      <c r="BY1727">
        <v>0.84098222023493396</v>
      </c>
      <c r="BZ1727">
        <v>0.15901777976506601</v>
      </c>
      <c r="CA1727">
        <v>0</v>
      </c>
      <c r="CB1727">
        <v>0</v>
      </c>
      <c r="CC1727">
        <v>0</v>
      </c>
    </row>
    <row r="1728" spans="1:81" x14ac:dyDescent="0.45">
      <c r="A1728">
        <v>2</v>
      </c>
      <c r="B1728" t="s">
        <v>527</v>
      </c>
      <c r="C1728">
        <v>2035</v>
      </c>
      <c r="D1728" t="s">
        <v>92</v>
      </c>
      <c r="E1728" t="s">
        <v>302</v>
      </c>
      <c r="F1728" t="s">
        <v>86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1.6603863108224899E-3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-1.93387398254585E-3</v>
      </c>
      <c r="AG1728">
        <v>0</v>
      </c>
      <c r="AH1728">
        <v>0</v>
      </c>
      <c r="AI1728">
        <v>0</v>
      </c>
      <c r="AJ1728">
        <v>0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 s="96" t="s">
        <v>610</v>
      </c>
      <c r="AR1728">
        <v>0</v>
      </c>
      <c r="AS1728">
        <v>0</v>
      </c>
      <c r="AT1728">
        <v>0</v>
      </c>
      <c r="AU1728">
        <v>0</v>
      </c>
      <c r="AV1728">
        <v>0</v>
      </c>
      <c r="AW1728">
        <v>-2.2103374400278501E-4</v>
      </c>
      <c r="AX1728">
        <v>0</v>
      </c>
      <c r="AY1728">
        <v>0</v>
      </c>
      <c r="AZ1728">
        <v>0</v>
      </c>
      <c r="BA1728">
        <v>0</v>
      </c>
      <c r="BB1728">
        <v>0</v>
      </c>
      <c r="BC1728">
        <v>0</v>
      </c>
      <c r="BD1728">
        <v>0</v>
      </c>
      <c r="BE1728">
        <v>-2.1733077520293199E-4</v>
      </c>
      <c r="BF1728">
        <v>0</v>
      </c>
      <c r="BG1728">
        <v>0</v>
      </c>
      <c r="BH1728">
        <v>0</v>
      </c>
      <c r="BI1728">
        <v>0</v>
      </c>
      <c r="BJ1728">
        <v>1.33854692042168E-3</v>
      </c>
      <c r="BK1728">
        <v>2.4615827020605502E-4</v>
      </c>
      <c r="BL1728">
        <v>0</v>
      </c>
      <c r="BM1728">
        <v>0</v>
      </c>
      <c r="BN1728">
        <v>0</v>
      </c>
      <c r="BO1728">
        <v>0</v>
      </c>
      <c r="BP1728">
        <v>0</v>
      </c>
      <c r="BQ1728" s="1">
        <v>-6.1562853526098096E-7</v>
      </c>
      <c r="BR1728">
        <v>0</v>
      </c>
      <c r="BS1728">
        <v>0</v>
      </c>
      <c r="BT1728">
        <v>0</v>
      </c>
      <c r="BU1728">
        <v>0</v>
      </c>
      <c r="BV1728">
        <v>0</v>
      </c>
      <c r="BW1728" s="1">
        <v>-3.7742989670297399E-6</v>
      </c>
      <c r="BX1728">
        <v>0</v>
      </c>
      <c r="BY1728" s="1">
        <v>-3.6000719704221102E-6</v>
      </c>
      <c r="BZ1728">
        <v>0</v>
      </c>
      <c r="CA1728">
        <v>0</v>
      </c>
      <c r="CB1728">
        <v>0</v>
      </c>
      <c r="CC1728">
        <v>0</v>
      </c>
    </row>
    <row r="1729" spans="1:81" x14ac:dyDescent="0.45">
      <c r="A1729">
        <v>2</v>
      </c>
      <c r="B1729" t="s">
        <v>527</v>
      </c>
      <c r="C1729">
        <v>2035</v>
      </c>
      <c r="D1729" t="s">
        <v>92</v>
      </c>
      <c r="E1729" t="s">
        <v>302</v>
      </c>
      <c r="F1729" t="s">
        <v>87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-1.1463406714220499E-3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-1.1463406714220499E-3</v>
      </c>
      <c r="AG1729">
        <v>0</v>
      </c>
      <c r="AH1729">
        <v>0</v>
      </c>
      <c r="AI1729">
        <v>0</v>
      </c>
      <c r="AJ1729">
        <v>0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-1.1474178709287E-3</v>
      </c>
      <c r="AQ1729" s="96" t="s">
        <v>610</v>
      </c>
      <c r="AR1729">
        <v>0</v>
      </c>
      <c r="AS1729">
        <v>0</v>
      </c>
      <c r="AT1729">
        <v>0</v>
      </c>
      <c r="AU1729">
        <v>0</v>
      </c>
      <c r="AV1729">
        <v>0</v>
      </c>
      <c r="AW1729">
        <v>-2.2103374400278501E-4</v>
      </c>
      <c r="AX1729">
        <v>0</v>
      </c>
      <c r="AY1729">
        <v>0</v>
      </c>
      <c r="AZ1729">
        <v>0</v>
      </c>
      <c r="BA1729">
        <v>0</v>
      </c>
      <c r="BB1729">
        <v>0</v>
      </c>
      <c r="BC1729">
        <v>0</v>
      </c>
      <c r="BD1729">
        <v>0</v>
      </c>
      <c r="BE1729">
        <v>-2.1733077520293199E-4</v>
      </c>
      <c r="BF1729">
        <v>0</v>
      </c>
      <c r="BG1729">
        <v>0</v>
      </c>
      <c r="BH1729">
        <v>0</v>
      </c>
      <c r="BI1729">
        <v>0</v>
      </c>
      <c r="BJ1729">
        <v>1.33854692042168E-3</v>
      </c>
      <c r="BK1729">
        <v>2.4615827020605502E-4</v>
      </c>
      <c r="BL1729">
        <v>0</v>
      </c>
      <c r="BM1729">
        <v>0</v>
      </c>
      <c r="BN1729">
        <v>0</v>
      </c>
      <c r="BO1729">
        <v>0</v>
      </c>
      <c r="BP1729">
        <v>0</v>
      </c>
      <c r="BQ1729">
        <v>0</v>
      </c>
      <c r="BR1729">
        <v>0</v>
      </c>
      <c r="BS1729">
        <v>0</v>
      </c>
      <c r="BT1729">
        <v>0</v>
      </c>
      <c r="BU1729">
        <v>0</v>
      </c>
      <c r="BV1729">
        <v>0</v>
      </c>
      <c r="BW1729">
        <v>0</v>
      </c>
      <c r="BX1729">
        <v>0</v>
      </c>
      <c r="BY1729" s="1">
        <v>-4.5277868027104898E-6</v>
      </c>
      <c r="BZ1729" s="96" t="s">
        <v>611</v>
      </c>
      <c r="CA1729">
        <v>0</v>
      </c>
      <c r="CB1729">
        <v>0</v>
      </c>
      <c r="CC1729">
        <v>0</v>
      </c>
    </row>
    <row r="1730" spans="1:81" x14ac:dyDescent="0.45">
      <c r="A1730">
        <v>2</v>
      </c>
      <c r="B1730" t="s">
        <v>527</v>
      </c>
      <c r="C1730">
        <v>2036</v>
      </c>
      <c r="D1730" t="s">
        <v>82</v>
      </c>
      <c r="E1730" t="s">
        <v>302</v>
      </c>
      <c r="F1730" t="s">
        <v>84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  <c r="AS1730">
        <v>0</v>
      </c>
      <c r="AT1730">
        <v>0</v>
      </c>
      <c r="AU1730">
        <v>0</v>
      </c>
      <c r="AV1730">
        <v>0</v>
      </c>
      <c r="AW1730">
        <v>0.45114389565961099</v>
      </c>
      <c r="AX1730">
        <v>0</v>
      </c>
      <c r="AY1730">
        <v>0</v>
      </c>
      <c r="AZ1730">
        <v>0</v>
      </c>
      <c r="BA1730">
        <v>0</v>
      </c>
      <c r="BB1730">
        <v>0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>
        <v>0</v>
      </c>
      <c r="BJ1730">
        <v>0.53165948868322199</v>
      </c>
      <c r="BK1730">
        <v>1.7196615657167302E-2</v>
      </c>
      <c r="BL1730">
        <v>0</v>
      </c>
      <c r="BM1730">
        <v>0</v>
      </c>
      <c r="BN1730">
        <v>0</v>
      </c>
      <c r="BO1730">
        <v>0</v>
      </c>
      <c r="BP1730">
        <v>0</v>
      </c>
      <c r="BQ1730">
        <v>1</v>
      </c>
      <c r="BR1730">
        <v>0</v>
      </c>
      <c r="BS1730">
        <v>0</v>
      </c>
      <c r="BT1730">
        <v>0</v>
      </c>
      <c r="BU1730">
        <v>0</v>
      </c>
      <c r="BV1730">
        <v>0</v>
      </c>
      <c r="BW1730">
        <v>0</v>
      </c>
      <c r="BX1730">
        <v>0</v>
      </c>
      <c r="BY1730">
        <v>0</v>
      </c>
      <c r="BZ1730">
        <v>0</v>
      </c>
      <c r="CA1730">
        <v>0</v>
      </c>
      <c r="CB1730">
        <v>0</v>
      </c>
      <c r="CC1730">
        <v>0</v>
      </c>
    </row>
    <row r="1731" spans="1:81" x14ac:dyDescent="0.45">
      <c r="A1731">
        <v>2</v>
      </c>
      <c r="B1731" t="s">
        <v>527</v>
      </c>
      <c r="C1731">
        <v>2036</v>
      </c>
      <c r="D1731" t="s">
        <v>82</v>
      </c>
      <c r="E1731" t="s">
        <v>302</v>
      </c>
      <c r="F1731" t="s">
        <v>85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  <c r="AS1731">
        <v>0</v>
      </c>
      <c r="AT1731">
        <v>0</v>
      </c>
      <c r="AU1731">
        <v>0</v>
      </c>
      <c r="AV1731">
        <v>0</v>
      </c>
      <c r="AW1731">
        <v>0.45114389565961099</v>
      </c>
      <c r="AX1731">
        <v>0</v>
      </c>
      <c r="AY1731">
        <v>0</v>
      </c>
      <c r="AZ1731">
        <v>0</v>
      </c>
      <c r="BA1731">
        <v>0</v>
      </c>
      <c r="BB1731">
        <v>0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>
        <v>0</v>
      </c>
      <c r="BJ1731">
        <v>0.53165948868322199</v>
      </c>
      <c r="BK1731">
        <v>1.7196615657167302E-2</v>
      </c>
      <c r="BL1731">
        <v>0</v>
      </c>
      <c r="BM1731">
        <v>0</v>
      </c>
      <c r="BN1731">
        <v>0</v>
      </c>
      <c r="BO1731">
        <v>0</v>
      </c>
      <c r="BP1731">
        <v>0</v>
      </c>
      <c r="BQ1731">
        <v>1</v>
      </c>
      <c r="BR1731">
        <v>0</v>
      </c>
      <c r="BS1731">
        <v>0</v>
      </c>
      <c r="BT1731">
        <v>0</v>
      </c>
      <c r="BU1731">
        <v>0</v>
      </c>
      <c r="BV1731">
        <v>0</v>
      </c>
      <c r="BW1731">
        <v>1</v>
      </c>
      <c r="BX1731">
        <v>0</v>
      </c>
      <c r="BY1731">
        <v>1</v>
      </c>
      <c r="BZ1731">
        <v>0</v>
      </c>
      <c r="CA1731">
        <v>0</v>
      </c>
      <c r="CB1731">
        <v>0</v>
      </c>
      <c r="CC1731">
        <v>0</v>
      </c>
    </row>
    <row r="1732" spans="1:81" x14ac:dyDescent="0.45">
      <c r="A1732">
        <v>2</v>
      </c>
      <c r="B1732" t="s">
        <v>527</v>
      </c>
      <c r="C1732">
        <v>2036</v>
      </c>
      <c r="D1732" t="s">
        <v>82</v>
      </c>
      <c r="E1732" t="s">
        <v>302</v>
      </c>
      <c r="F1732" t="s">
        <v>86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  <c r="AS1732">
        <v>0</v>
      </c>
      <c r="AT1732">
        <v>0</v>
      </c>
      <c r="AU1732">
        <v>0</v>
      </c>
      <c r="AV1732">
        <v>0</v>
      </c>
      <c r="AW1732">
        <v>-3.1137722314267301E-4</v>
      </c>
      <c r="AX1732">
        <v>0</v>
      </c>
      <c r="AY1732">
        <v>0</v>
      </c>
      <c r="AZ1732">
        <v>0</v>
      </c>
      <c r="BA1732">
        <v>0</v>
      </c>
      <c r="BB1732">
        <v>0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0</v>
      </c>
      <c r="BJ1732">
        <v>2.7873554514656901E-4</v>
      </c>
      <c r="BK1732" s="96" t="s">
        <v>612</v>
      </c>
      <c r="BL1732">
        <v>0</v>
      </c>
      <c r="BM1732">
        <v>0</v>
      </c>
      <c r="BN1732">
        <v>0</v>
      </c>
      <c r="BO1732">
        <v>0</v>
      </c>
      <c r="BP1732">
        <v>0</v>
      </c>
      <c r="BQ1732">
        <v>0</v>
      </c>
      <c r="BR1732">
        <v>0</v>
      </c>
      <c r="BS1732">
        <v>0</v>
      </c>
      <c r="BT1732">
        <v>0</v>
      </c>
      <c r="BU1732">
        <v>0</v>
      </c>
      <c r="BV1732">
        <v>0</v>
      </c>
      <c r="BW1732">
        <v>0</v>
      </c>
      <c r="BX1732">
        <v>0</v>
      </c>
      <c r="BY1732">
        <v>0</v>
      </c>
      <c r="BZ1732">
        <v>0</v>
      </c>
      <c r="CA1732">
        <v>0</v>
      </c>
      <c r="CB1732">
        <v>0</v>
      </c>
      <c r="CC1732">
        <v>0</v>
      </c>
    </row>
    <row r="1733" spans="1:81" x14ac:dyDescent="0.45">
      <c r="A1733">
        <v>2</v>
      </c>
      <c r="B1733" t="s">
        <v>527</v>
      </c>
      <c r="C1733">
        <v>2036</v>
      </c>
      <c r="D1733" t="s">
        <v>82</v>
      </c>
      <c r="E1733" t="s">
        <v>302</v>
      </c>
      <c r="F1733" t="s">
        <v>87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  <c r="AS1733">
        <v>0</v>
      </c>
      <c r="AT1733">
        <v>0</v>
      </c>
      <c r="AU1733">
        <v>0</v>
      </c>
      <c r="AV1733">
        <v>0</v>
      </c>
      <c r="AW1733">
        <v>-3.1137722314267301E-4</v>
      </c>
      <c r="AX1733">
        <v>0</v>
      </c>
      <c r="AY1733">
        <v>0</v>
      </c>
      <c r="AZ1733">
        <v>0</v>
      </c>
      <c r="BA1733">
        <v>0</v>
      </c>
      <c r="BB1733">
        <v>0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>
        <v>0</v>
      </c>
      <c r="BJ1733">
        <v>2.7873554514656901E-4</v>
      </c>
      <c r="BK1733" s="96" t="s">
        <v>612</v>
      </c>
      <c r="BL1733">
        <v>0</v>
      </c>
      <c r="BM1733">
        <v>0</v>
      </c>
      <c r="BN1733">
        <v>0</v>
      </c>
      <c r="BO1733">
        <v>0</v>
      </c>
      <c r="BP1733">
        <v>0</v>
      </c>
      <c r="BQ1733">
        <v>0</v>
      </c>
      <c r="BR1733">
        <v>0</v>
      </c>
      <c r="BS1733">
        <v>0</v>
      </c>
      <c r="BT1733">
        <v>0</v>
      </c>
      <c r="BU1733">
        <v>0</v>
      </c>
      <c r="BV1733">
        <v>0</v>
      </c>
      <c r="BW1733">
        <v>0</v>
      </c>
      <c r="BX1733">
        <v>0</v>
      </c>
      <c r="BY1733">
        <v>0</v>
      </c>
      <c r="BZ1733">
        <v>0</v>
      </c>
      <c r="CA1733">
        <v>0</v>
      </c>
      <c r="CB1733">
        <v>0</v>
      </c>
      <c r="CC1733">
        <v>0</v>
      </c>
    </row>
    <row r="1734" spans="1:81" x14ac:dyDescent="0.45">
      <c r="A1734">
        <v>2</v>
      </c>
      <c r="B1734" t="s">
        <v>527</v>
      </c>
      <c r="C1734">
        <v>2036</v>
      </c>
      <c r="D1734" t="s">
        <v>88</v>
      </c>
      <c r="E1734" t="s">
        <v>302</v>
      </c>
      <c r="F1734" t="s">
        <v>84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1.30984152286185E-2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  <c r="AS1734">
        <v>0</v>
      </c>
      <c r="AT1734">
        <v>0</v>
      </c>
      <c r="AU1734">
        <v>0</v>
      </c>
      <c r="AV1734">
        <v>0</v>
      </c>
      <c r="AW1734">
        <v>0.46714326542606099</v>
      </c>
      <c r="AX1734">
        <v>0</v>
      </c>
      <c r="AY1734">
        <v>0</v>
      </c>
      <c r="AZ1734">
        <v>0</v>
      </c>
      <c r="BA1734">
        <v>0</v>
      </c>
      <c r="BB1734">
        <v>0</v>
      </c>
      <c r="BC1734">
        <v>0</v>
      </c>
      <c r="BD1734">
        <v>0</v>
      </c>
      <c r="BE1734">
        <v>1.62140186050631E-2</v>
      </c>
      <c r="BF1734">
        <v>0</v>
      </c>
      <c r="BG1734">
        <v>0</v>
      </c>
      <c r="BH1734">
        <v>0</v>
      </c>
      <c r="BI1734">
        <v>0</v>
      </c>
      <c r="BJ1734">
        <v>0.49856094546889002</v>
      </c>
      <c r="BK1734">
        <v>4.9833552713674399E-3</v>
      </c>
      <c r="BL1734">
        <v>0</v>
      </c>
      <c r="BM1734">
        <v>0</v>
      </c>
      <c r="BN1734">
        <v>0</v>
      </c>
      <c r="BO1734">
        <v>0</v>
      </c>
      <c r="BP1734">
        <v>0</v>
      </c>
      <c r="BQ1734">
        <v>1</v>
      </c>
      <c r="BR1734">
        <v>0</v>
      </c>
      <c r="BS1734">
        <v>0</v>
      </c>
      <c r="BT1734">
        <v>0</v>
      </c>
      <c r="BU1734">
        <v>0</v>
      </c>
      <c r="BV1734">
        <v>0</v>
      </c>
      <c r="BW1734">
        <v>0.71485386049020405</v>
      </c>
      <c r="BX1734">
        <v>0</v>
      </c>
      <c r="BY1734">
        <v>1</v>
      </c>
      <c r="BZ1734">
        <v>0</v>
      </c>
      <c r="CA1734">
        <v>0</v>
      </c>
      <c r="CB1734">
        <v>0</v>
      </c>
      <c r="CC1734">
        <v>0</v>
      </c>
    </row>
    <row r="1735" spans="1:81" x14ac:dyDescent="0.45">
      <c r="A1735">
        <v>2</v>
      </c>
      <c r="B1735" t="s">
        <v>527</v>
      </c>
      <c r="C1735">
        <v>2036</v>
      </c>
      <c r="D1735" t="s">
        <v>88</v>
      </c>
      <c r="E1735" t="s">
        <v>302</v>
      </c>
      <c r="F1735" t="s">
        <v>85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1.30984152286185E-2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1.30984152286185E-2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1.30984152286185E-2</v>
      </c>
      <c r="AQ1735">
        <v>0</v>
      </c>
      <c r="AR1735">
        <v>0</v>
      </c>
      <c r="AS1735">
        <v>0</v>
      </c>
      <c r="AT1735">
        <v>0</v>
      </c>
      <c r="AU1735">
        <v>0</v>
      </c>
      <c r="AV1735">
        <v>0</v>
      </c>
      <c r="AW1735">
        <v>0.46714326542606099</v>
      </c>
      <c r="AX1735">
        <v>0</v>
      </c>
      <c r="AY1735">
        <v>0</v>
      </c>
      <c r="AZ1735">
        <v>0</v>
      </c>
      <c r="BA1735">
        <v>0</v>
      </c>
      <c r="BB1735">
        <v>0</v>
      </c>
      <c r="BC1735">
        <v>0</v>
      </c>
      <c r="BD1735">
        <v>0</v>
      </c>
      <c r="BE1735">
        <v>1.62140186050631E-2</v>
      </c>
      <c r="BF1735">
        <v>0</v>
      </c>
      <c r="BG1735">
        <v>0</v>
      </c>
      <c r="BH1735">
        <v>0</v>
      </c>
      <c r="BI1735">
        <v>0</v>
      </c>
      <c r="BJ1735">
        <v>0.49856094546889002</v>
      </c>
      <c r="BK1735">
        <v>4.9833552713674399E-3</v>
      </c>
      <c r="BL1735">
        <v>0</v>
      </c>
      <c r="BM1735">
        <v>0</v>
      </c>
      <c r="BN1735">
        <v>0</v>
      </c>
      <c r="BO1735">
        <v>0</v>
      </c>
      <c r="BP1735">
        <v>0</v>
      </c>
      <c r="BQ1735">
        <v>1</v>
      </c>
      <c r="BR1735">
        <v>0</v>
      </c>
      <c r="BS1735">
        <v>0</v>
      </c>
      <c r="BT1735">
        <v>0</v>
      </c>
      <c r="BU1735">
        <v>0</v>
      </c>
      <c r="BV1735">
        <v>0</v>
      </c>
      <c r="BW1735">
        <v>1</v>
      </c>
      <c r="BX1735">
        <v>0</v>
      </c>
      <c r="BY1735">
        <v>1</v>
      </c>
      <c r="BZ1735">
        <v>0</v>
      </c>
      <c r="CA1735">
        <v>0</v>
      </c>
      <c r="CB1735">
        <v>0</v>
      </c>
      <c r="CC1735">
        <v>0</v>
      </c>
    </row>
    <row r="1736" spans="1:81" x14ac:dyDescent="0.45">
      <c r="A1736">
        <v>2</v>
      </c>
      <c r="B1736" t="s">
        <v>527</v>
      </c>
      <c r="C1736">
        <v>2036</v>
      </c>
      <c r="D1736" t="s">
        <v>88</v>
      </c>
      <c r="E1736" t="s">
        <v>302</v>
      </c>
      <c r="F1736" t="s">
        <v>86</v>
      </c>
      <c r="G1736">
        <v>0</v>
      </c>
      <c r="H1736">
        <v>0</v>
      </c>
      <c r="I1736">
        <v>0</v>
      </c>
      <c r="J1736">
        <v>0</v>
      </c>
      <c r="K1736">
        <v>0</v>
      </c>
      <c r="L1736" s="1">
        <v>-5.2117514879728197E-5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  <c r="AS1736">
        <v>0</v>
      </c>
      <c r="AT1736">
        <v>0</v>
      </c>
      <c r="AU1736">
        <v>0</v>
      </c>
      <c r="AV1736">
        <v>0</v>
      </c>
      <c r="AW1736" s="1">
        <v>-8.5795530279653092E-6</v>
      </c>
      <c r="AX1736">
        <v>0</v>
      </c>
      <c r="AY1736">
        <v>0</v>
      </c>
      <c r="AZ1736">
        <v>0</v>
      </c>
      <c r="BA1736">
        <v>0</v>
      </c>
      <c r="BB1736">
        <v>0</v>
      </c>
      <c r="BC1736">
        <v>0</v>
      </c>
      <c r="BD1736">
        <v>0</v>
      </c>
      <c r="BE1736">
        <v>-9.4165037344606805E-4</v>
      </c>
      <c r="BF1736">
        <v>0</v>
      </c>
      <c r="BG1736">
        <v>0</v>
      </c>
      <c r="BH1736">
        <v>0</v>
      </c>
      <c r="BI1736">
        <v>0</v>
      </c>
      <c r="BJ1736">
        <v>9.5798931607515804E-4</v>
      </c>
      <c r="BK1736" s="96" t="s">
        <v>613</v>
      </c>
      <c r="BL1736">
        <v>0</v>
      </c>
      <c r="BM1736">
        <v>0</v>
      </c>
      <c r="BN1736">
        <v>0</v>
      </c>
      <c r="BO1736">
        <v>0</v>
      </c>
      <c r="BP1736">
        <v>0</v>
      </c>
      <c r="BQ1736">
        <v>0</v>
      </c>
      <c r="BR1736">
        <v>0</v>
      </c>
      <c r="BS1736">
        <v>0</v>
      </c>
      <c r="BT1736">
        <v>0</v>
      </c>
      <c r="BU1736">
        <v>0</v>
      </c>
      <c r="BV1736">
        <v>0</v>
      </c>
      <c r="BW1736" s="1">
        <v>-4.59115230400098E-6</v>
      </c>
      <c r="BX1736">
        <v>0</v>
      </c>
      <c r="BY1736">
        <v>0</v>
      </c>
      <c r="BZ1736">
        <v>0</v>
      </c>
      <c r="CA1736">
        <v>0</v>
      </c>
      <c r="CB1736">
        <v>0</v>
      </c>
      <c r="CC1736">
        <v>0</v>
      </c>
    </row>
    <row r="1737" spans="1:81" x14ac:dyDescent="0.45">
      <c r="A1737">
        <v>2</v>
      </c>
      <c r="B1737" t="s">
        <v>527</v>
      </c>
      <c r="C1737">
        <v>2036</v>
      </c>
      <c r="D1737" t="s">
        <v>88</v>
      </c>
      <c r="E1737" t="s">
        <v>302</v>
      </c>
      <c r="F1737" t="s">
        <v>87</v>
      </c>
      <c r="G1737">
        <v>0</v>
      </c>
      <c r="H1737">
        <v>0</v>
      </c>
      <c r="I1737">
        <v>0</v>
      </c>
      <c r="J1737">
        <v>0</v>
      </c>
      <c r="K1737">
        <v>0</v>
      </c>
      <c r="L1737" s="1">
        <v>-5.2117514879728197E-5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 s="1">
        <v>-5.2117514879728197E-5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 s="1">
        <v>-5.2117514879728197E-5</v>
      </c>
      <c r="AQ1737">
        <v>0</v>
      </c>
      <c r="AR1737">
        <v>0</v>
      </c>
      <c r="AS1737">
        <v>0</v>
      </c>
      <c r="AT1737">
        <v>0</v>
      </c>
      <c r="AU1737">
        <v>0</v>
      </c>
      <c r="AV1737">
        <v>0</v>
      </c>
      <c r="AW1737" s="1">
        <v>-8.5795530279653092E-6</v>
      </c>
      <c r="AX1737">
        <v>0</v>
      </c>
      <c r="AY1737">
        <v>0</v>
      </c>
      <c r="AZ1737">
        <v>0</v>
      </c>
      <c r="BA1737">
        <v>0</v>
      </c>
      <c r="BB1737">
        <v>0</v>
      </c>
      <c r="BC1737">
        <v>0</v>
      </c>
      <c r="BD1737">
        <v>0</v>
      </c>
      <c r="BE1737">
        <v>-9.4165037344606805E-4</v>
      </c>
      <c r="BF1737">
        <v>0</v>
      </c>
      <c r="BG1737">
        <v>0</v>
      </c>
      <c r="BH1737">
        <v>0</v>
      </c>
      <c r="BI1737">
        <v>0</v>
      </c>
      <c r="BJ1737">
        <v>9.5798931607515804E-4</v>
      </c>
      <c r="BK1737" s="96" t="s">
        <v>613</v>
      </c>
      <c r="BL1737">
        <v>0</v>
      </c>
      <c r="BM1737">
        <v>0</v>
      </c>
      <c r="BN1737">
        <v>0</v>
      </c>
      <c r="BO1737">
        <v>0</v>
      </c>
      <c r="BP1737">
        <v>0</v>
      </c>
      <c r="BQ1737">
        <v>0</v>
      </c>
      <c r="BR1737">
        <v>0</v>
      </c>
      <c r="BS1737">
        <v>0</v>
      </c>
      <c r="BT1737">
        <v>0</v>
      </c>
      <c r="BU1737">
        <v>0</v>
      </c>
      <c r="BV1737">
        <v>0</v>
      </c>
      <c r="BW1737">
        <v>0</v>
      </c>
      <c r="BX1737">
        <v>0</v>
      </c>
      <c r="BY1737">
        <v>0</v>
      </c>
      <c r="BZ1737">
        <v>0</v>
      </c>
      <c r="CA1737">
        <v>0</v>
      </c>
      <c r="CB1737">
        <v>0</v>
      </c>
      <c r="CC1737">
        <v>0</v>
      </c>
    </row>
    <row r="1738" spans="1:81" x14ac:dyDescent="0.45">
      <c r="A1738">
        <v>2</v>
      </c>
      <c r="B1738" t="s">
        <v>527</v>
      </c>
      <c r="C1738">
        <v>2036</v>
      </c>
      <c r="D1738" t="s">
        <v>89</v>
      </c>
      <c r="E1738" t="s">
        <v>302</v>
      </c>
      <c r="F1738" t="s">
        <v>84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0.30366838444261901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0.30929173844256602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  <c r="AS1738">
        <v>0</v>
      </c>
      <c r="AT1738">
        <v>0</v>
      </c>
      <c r="AU1738">
        <v>0</v>
      </c>
      <c r="AV1738">
        <v>0</v>
      </c>
      <c r="AW1738">
        <v>0.27871096541915902</v>
      </c>
      <c r="AX1738">
        <v>0</v>
      </c>
      <c r="AY1738">
        <v>0</v>
      </c>
      <c r="AZ1738">
        <v>0</v>
      </c>
      <c r="BA1738">
        <v>0</v>
      </c>
      <c r="BB1738">
        <v>0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>
        <v>0</v>
      </c>
      <c r="BJ1738">
        <v>0.38680486404372699</v>
      </c>
      <c r="BK1738">
        <v>2.5192432094547901E-2</v>
      </c>
      <c r="BL1738">
        <v>0</v>
      </c>
      <c r="BM1738">
        <v>0</v>
      </c>
      <c r="BN1738">
        <v>0</v>
      </c>
      <c r="BO1738">
        <v>0</v>
      </c>
      <c r="BP1738">
        <v>0</v>
      </c>
      <c r="BQ1738">
        <v>1</v>
      </c>
      <c r="BR1738">
        <v>0</v>
      </c>
      <c r="BS1738">
        <v>0</v>
      </c>
      <c r="BT1738">
        <v>0</v>
      </c>
      <c r="BU1738">
        <v>0</v>
      </c>
      <c r="BV1738">
        <v>0</v>
      </c>
      <c r="BW1738">
        <v>0.59094884710340301</v>
      </c>
      <c r="BX1738">
        <v>0</v>
      </c>
      <c r="BY1738">
        <v>0.46872266761641002</v>
      </c>
      <c r="BZ1738">
        <v>0</v>
      </c>
      <c r="CA1738">
        <v>0</v>
      </c>
      <c r="CB1738">
        <v>0</v>
      </c>
      <c r="CC1738">
        <v>0</v>
      </c>
    </row>
    <row r="1739" spans="1:81" x14ac:dyDescent="0.45">
      <c r="A1739">
        <v>2</v>
      </c>
      <c r="B1739" t="s">
        <v>527</v>
      </c>
      <c r="C1739">
        <v>2036</v>
      </c>
      <c r="D1739" t="s">
        <v>89</v>
      </c>
      <c r="E1739" t="s">
        <v>302</v>
      </c>
      <c r="F1739" t="s">
        <v>85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0.30929173844256602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0.30929173844256602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0.30929173844256602</v>
      </c>
      <c r="AQ1739">
        <v>0</v>
      </c>
      <c r="AR1739">
        <v>0</v>
      </c>
      <c r="AS1739">
        <v>0</v>
      </c>
      <c r="AT1739">
        <v>0</v>
      </c>
      <c r="AU1739">
        <v>0</v>
      </c>
      <c r="AV1739">
        <v>0</v>
      </c>
      <c r="AW1739">
        <v>0.27871096541915902</v>
      </c>
      <c r="AX1739">
        <v>0</v>
      </c>
      <c r="AY1739">
        <v>0</v>
      </c>
      <c r="AZ1739">
        <v>0</v>
      </c>
      <c r="BA1739">
        <v>0</v>
      </c>
      <c r="BB1739">
        <v>0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0</v>
      </c>
      <c r="BI1739">
        <v>0</v>
      </c>
      <c r="BJ1739">
        <v>0.38680486404372699</v>
      </c>
      <c r="BK1739">
        <v>2.5192432094547901E-2</v>
      </c>
      <c r="BL1739">
        <v>0</v>
      </c>
      <c r="BM1739">
        <v>0</v>
      </c>
      <c r="BN1739">
        <v>0</v>
      </c>
      <c r="BO1739">
        <v>0</v>
      </c>
      <c r="BP1739">
        <v>0</v>
      </c>
      <c r="BQ1739">
        <v>1</v>
      </c>
      <c r="BR1739">
        <v>0</v>
      </c>
      <c r="BS1739">
        <v>0</v>
      </c>
      <c r="BT1739">
        <v>0</v>
      </c>
      <c r="BU1739">
        <v>0</v>
      </c>
      <c r="BV1739">
        <v>0</v>
      </c>
      <c r="BW1739">
        <v>1</v>
      </c>
      <c r="BX1739">
        <v>0</v>
      </c>
      <c r="BY1739">
        <v>0.59094884710340301</v>
      </c>
      <c r="BZ1739">
        <v>0.40905115289659699</v>
      </c>
      <c r="CA1739">
        <v>0</v>
      </c>
      <c r="CB1739">
        <v>0</v>
      </c>
      <c r="CC1739">
        <v>0</v>
      </c>
    </row>
    <row r="1740" spans="1:81" x14ac:dyDescent="0.45">
      <c r="A1740">
        <v>2</v>
      </c>
      <c r="B1740" t="s">
        <v>527</v>
      </c>
      <c r="C1740">
        <v>2036</v>
      </c>
      <c r="D1740" t="s">
        <v>89</v>
      </c>
      <c r="E1740" t="s">
        <v>302</v>
      </c>
      <c r="F1740" t="s">
        <v>86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-3.8446323210826199E-3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-1.1064808220321101E-2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  <c r="AS1740">
        <v>0</v>
      </c>
      <c r="AT1740">
        <v>0</v>
      </c>
      <c r="AU1740">
        <v>0</v>
      </c>
      <c r="AV1740">
        <v>0</v>
      </c>
      <c r="AW1740">
        <v>-5.4192443563944005E-4</v>
      </c>
      <c r="AX1740">
        <v>0</v>
      </c>
      <c r="AY1740">
        <v>0</v>
      </c>
      <c r="AZ1740">
        <v>0</v>
      </c>
      <c r="BA1740">
        <v>0</v>
      </c>
      <c r="BB1740">
        <v>0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1.10038091346687E-2</v>
      </c>
      <c r="BK1740">
        <v>6.0292352129184801E-4</v>
      </c>
      <c r="BL1740">
        <v>0</v>
      </c>
      <c r="BM1740">
        <v>0</v>
      </c>
      <c r="BN1740">
        <v>0</v>
      </c>
      <c r="BO1740">
        <v>0</v>
      </c>
      <c r="BP1740">
        <v>0</v>
      </c>
      <c r="BQ1740">
        <v>0</v>
      </c>
      <c r="BR1740">
        <v>0</v>
      </c>
      <c r="BS1740">
        <v>0</v>
      </c>
      <c r="BT1740">
        <v>0</v>
      </c>
      <c r="BU1740">
        <v>0</v>
      </c>
      <c r="BV1740">
        <v>0</v>
      </c>
      <c r="BW1740" s="1">
        <v>-1.58592350155695E-5</v>
      </c>
      <c r="BX1740">
        <v>0</v>
      </c>
      <c r="BY1740" s="1">
        <v>-9.2367197651044303E-6</v>
      </c>
      <c r="BZ1740">
        <v>0</v>
      </c>
      <c r="CA1740">
        <v>0</v>
      </c>
      <c r="CB1740">
        <v>0</v>
      </c>
      <c r="CC1740">
        <v>0</v>
      </c>
    </row>
    <row r="1741" spans="1:81" x14ac:dyDescent="0.45">
      <c r="A1741">
        <v>2</v>
      </c>
      <c r="B1741" t="s">
        <v>527</v>
      </c>
      <c r="C1741">
        <v>2036</v>
      </c>
      <c r="D1741" t="s">
        <v>89</v>
      </c>
      <c r="E1741" t="s">
        <v>302</v>
      </c>
      <c r="F1741" t="s">
        <v>87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-1.1064808220321101E-2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-1.1064808220321101E-2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-1.1064808220321101E-2</v>
      </c>
      <c r="AQ1741">
        <v>0</v>
      </c>
      <c r="AR1741">
        <v>0</v>
      </c>
      <c r="AS1741">
        <v>0</v>
      </c>
      <c r="AT1741">
        <v>0</v>
      </c>
      <c r="AU1741">
        <v>0</v>
      </c>
      <c r="AV1741">
        <v>0</v>
      </c>
      <c r="AW1741">
        <v>-5.4192443563944005E-4</v>
      </c>
      <c r="AX1741">
        <v>0</v>
      </c>
      <c r="AY1741">
        <v>0</v>
      </c>
      <c r="AZ1741">
        <v>0</v>
      </c>
      <c r="BA1741">
        <v>0</v>
      </c>
      <c r="BB1741">
        <v>0</v>
      </c>
      <c r="BC1741">
        <v>0</v>
      </c>
      <c r="BD1741">
        <v>0</v>
      </c>
      <c r="BE1741">
        <v>0</v>
      </c>
      <c r="BF1741">
        <v>0</v>
      </c>
      <c r="BG1741">
        <v>0</v>
      </c>
      <c r="BH1741">
        <v>0</v>
      </c>
      <c r="BI1741">
        <v>0</v>
      </c>
      <c r="BJ1741">
        <v>1.10038091346687E-2</v>
      </c>
      <c r="BK1741">
        <v>6.0292352129184801E-4</v>
      </c>
      <c r="BL1741">
        <v>0</v>
      </c>
      <c r="BM1741">
        <v>0</v>
      </c>
      <c r="BN1741">
        <v>0</v>
      </c>
      <c r="BO1741">
        <v>0</v>
      </c>
      <c r="BP1741">
        <v>0</v>
      </c>
      <c r="BQ1741">
        <v>0</v>
      </c>
      <c r="BR1741">
        <v>0</v>
      </c>
      <c r="BS1741">
        <v>0</v>
      </c>
      <c r="BT1741">
        <v>0</v>
      </c>
      <c r="BU1741">
        <v>0</v>
      </c>
      <c r="BV1741">
        <v>0</v>
      </c>
      <c r="BW1741">
        <v>0</v>
      </c>
      <c r="BX1741">
        <v>0</v>
      </c>
      <c r="BY1741" s="1">
        <v>-1.58592350155695E-5</v>
      </c>
      <c r="BZ1741" s="96" t="s">
        <v>614</v>
      </c>
      <c r="CA1741">
        <v>0</v>
      </c>
      <c r="CB1741">
        <v>0</v>
      </c>
      <c r="CC1741">
        <v>0</v>
      </c>
    </row>
    <row r="1742" spans="1:81" x14ac:dyDescent="0.45">
      <c r="A1742">
        <v>2</v>
      </c>
      <c r="B1742" t="s">
        <v>527</v>
      </c>
      <c r="C1742">
        <v>2036</v>
      </c>
      <c r="D1742" t="s">
        <v>90</v>
      </c>
      <c r="E1742" t="s">
        <v>302</v>
      </c>
      <c r="F1742" t="s">
        <v>84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0.32315208473185603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0.320403807425512</v>
      </c>
      <c r="AG1742">
        <v>0</v>
      </c>
      <c r="AH1742">
        <v>0</v>
      </c>
      <c r="AI1742">
        <v>0</v>
      </c>
      <c r="AJ1742">
        <v>0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3.5965712515276201E-2</v>
      </c>
      <c r="AR1742">
        <v>0</v>
      </c>
      <c r="AS1742">
        <v>0</v>
      </c>
      <c r="AT1742">
        <v>0</v>
      </c>
      <c r="AU1742">
        <v>0</v>
      </c>
      <c r="AV1742">
        <v>0</v>
      </c>
      <c r="AW1742">
        <v>0.44600983412798101</v>
      </c>
      <c r="AX1742">
        <v>0</v>
      </c>
      <c r="AY1742">
        <v>0</v>
      </c>
      <c r="AZ1742">
        <v>0</v>
      </c>
      <c r="BA1742">
        <v>0</v>
      </c>
      <c r="BB1742">
        <v>0</v>
      </c>
      <c r="BC1742">
        <v>0</v>
      </c>
      <c r="BD1742">
        <v>0</v>
      </c>
      <c r="BE1742">
        <v>0</v>
      </c>
      <c r="BF1742">
        <v>0</v>
      </c>
      <c r="BG1742">
        <v>0</v>
      </c>
      <c r="BH1742">
        <v>0</v>
      </c>
      <c r="BI1742">
        <v>0</v>
      </c>
      <c r="BJ1742">
        <v>0.21215954925957201</v>
      </c>
      <c r="BK1742">
        <v>1.8678531880590502E-2</v>
      </c>
      <c r="BL1742">
        <v>0</v>
      </c>
      <c r="BM1742">
        <v>0</v>
      </c>
      <c r="BN1742">
        <v>0</v>
      </c>
      <c r="BO1742">
        <v>0</v>
      </c>
      <c r="BP1742">
        <v>0</v>
      </c>
      <c r="BQ1742">
        <v>0.26736033415380001</v>
      </c>
      <c r="BR1742">
        <v>0</v>
      </c>
      <c r="BS1742">
        <v>0</v>
      </c>
      <c r="BT1742">
        <v>0</v>
      </c>
      <c r="BU1742">
        <v>0</v>
      </c>
      <c r="BV1742">
        <v>0</v>
      </c>
      <c r="BW1742">
        <v>1</v>
      </c>
      <c r="BX1742">
        <v>0</v>
      </c>
      <c r="BY1742">
        <v>0.73263966584619999</v>
      </c>
      <c r="BZ1742">
        <v>0</v>
      </c>
      <c r="CA1742">
        <v>0</v>
      </c>
      <c r="CB1742">
        <v>0</v>
      </c>
      <c r="CC1742">
        <v>0</v>
      </c>
    </row>
    <row r="1743" spans="1:81" x14ac:dyDescent="0.45">
      <c r="A1743">
        <v>2</v>
      </c>
      <c r="B1743" t="s">
        <v>527</v>
      </c>
      <c r="C1743">
        <v>2036</v>
      </c>
      <c r="D1743" t="s">
        <v>90</v>
      </c>
      <c r="E1743" t="s">
        <v>302</v>
      </c>
      <c r="F1743" t="s">
        <v>85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0.32315208473185603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0.32315208473185603</v>
      </c>
      <c r="AG1743">
        <v>0</v>
      </c>
      <c r="AH1743">
        <v>0</v>
      </c>
      <c r="AI1743">
        <v>0</v>
      </c>
      <c r="AJ1743">
        <v>0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0.28718637221658</v>
      </c>
      <c r="AQ1743">
        <v>3.5965712515276201E-2</v>
      </c>
      <c r="AR1743">
        <v>0</v>
      </c>
      <c r="AS1743">
        <v>0</v>
      </c>
      <c r="AT1743">
        <v>0</v>
      </c>
      <c r="AU1743">
        <v>0</v>
      </c>
      <c r="AV1743">
        <v>0</v>
      </c>
      <c r="AW1743">
        <v>0.44600983412798101</v>
      </c>
      <c r="AX1743">
        <v>0</v>
      </c>
      <c r="AY1743">
        <v>0</v>
      </c>
      <c r="AZ1743">
        <v>0</v>
      </c>
      <c r="BA1743">
        <v>0</v>
      </c>
      <c r="BB1743">
        <v>0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>
        <v>0</v>
      </c>
      <c r="BJ1743">
        <v>0.21215954925957201</v>
      </c>
      <c r="BK1743">
        <v>1.8678531880590502E-2</v>
      </c>
      <c r="BL1743">
        <v>0</v>
      </c>
      <c r="BM1743">
        <v>0</v>
      </c>
      <c r="BN1743">
        <v>0</v>
      </c>
      <c r="BO1743">
        <v>0</v>
      </c>
      <c r="BP1743">
        <v>0</v>
      </c>
      <c r="BQ1743">
        <v>1</v>
      </c>
      <c r="BR1743">
        <v>0</v>
      </c>
      <c r="BS1743">
        <v>0</v>
      </c>
      <c r="BT1743">
        <v>0</v>
      </c>
      <c r="BU1743">
        <v>0</v>
      </c>
      <c r="BV1743">
        <v>0</v>
      </c>
      <c r="BW1743">
        <v>1</v>
      </c>
      <c r="BX1743">
        <v>0</v>
      </c>
      <c r="BY1743">
        <v>1</v>
      </c>
      <c r="BZ1743">
        <v>0</v>
      </c>
      <c r="CA1743">
        <v>0</v>
      </c>
      <c r="CB1743">
        <v>0</v>
      </c>
      <c r="CC1743">
        <v>0</v>
      </c>
    </row>
    <row r="1744" spans="1:81" x14ac:dyDescent="0.45">
      <c r="A1744">
        <v>2</v>
      </c>
      <c r="B1744" t="s">
        <v>527</v>
      </c>
      <c r="C1744">
        <v>2036</v>
      </c>
      <c r="D1744" t="s">
        <v>90</v>
      </c>
      <c r="E1744" t="s">
        <v>302</v>
      </c>
      <c r="F1744" t="s">
        <v>86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9.5949507268533497E-3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7.1651045590585003E-3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 s="96" t="s">
        <v>615</v>
      </c>
      <c r="AR1744">
        <v>0</v>
      </c>
      <c r="AS1744">
        <v>0</v>
      </c>
      <c r="AT1744">
        <v>0</v>
      </c>
      <c r="AU1744">
        <v>0</v>
      </c>
      <c r="AV1744">
        <v>0</v>
      </c>
      <c r="AW1744" s="1">
        <v>-3.0976846832064798E-7</v>
      </c>
      <c r="AX1744">
        <v>0</v>
      </c>
      <c r="AY1744">
        <v>0</v>
      </c>
      <c r="AZ1744">
        <v>0</v>
      </c>
      <c r="BA1744">
        <v>0</v>
      </c>
      <c r="BB1744">
        <v>0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-9.6263043653795899E-3</v>
      </c>
      <c r="BK1744" s="96" t="s">
        <v>616</v>
      </c>
      <c r="BL1744">
        <v>0</v>
      </c>
      <c r="BM1744">
        <v>0</v>
      </c>
      <c r="BN1744">
        <v>0</v>
      </c>
      <c r="BO1744">
        <v>0</v>
      </c>
      <c r="BP1744">
        <v>0</v>
      </c>
      <c r="BQ1744" s="96" t="s">
        <v>617</v>
      </c>
      <c r="BR1744">
        <v>0</v>
      </c>
      <c r="BS1744">
        <v>0</v>
      </c>
      <c r="BT1744">
        <v>0</v>
      </c>
      <c r="BU1744">
        <v>0</v>
      </c>
      <c r="BV1744">
        <v>0</v>
      </c>
      <c r="BW1744">
        <v>0</v>
      </c>
      <c r="BX1744">
        <v>0</v>
      </c>
      <c r="BY1744" s="1">
        <v>-1.53397938029709E-6</v>
      </c>
      <c r="BZ1744">
        <v>0</v>
      </c>
      <c r="CA1744">
        <v>0</v>
      </c>
      <c r="CB1744">
        <v>0</v>
      </c>
      <c r="CC1744">
        <v>0</v>
      </c>
    </row>
    <row r="1745" spans="1:81" x14ac:dyDescent="0.45">
      <c r="A1745">
        <v>2</v>
      </c>
      <c r="B1745" t="s">
        <v>527</v>
      </c>
      <c r="C1745">
        <v>2036</v>
      </c>
      <c r="D1745" t="s">
        <v>90</v>
      </c>
      <c r="E1745" t="s">
        <v>302</v>
      </c>
      <c r="F1745" t="s">
        <v>87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9.5949507268533497E-3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9.5949507268533497E-3</v>
      </c>
      <c r="AG1745">
        <v>0</v>
      </c>
      <c r="AH1745">
        <v>0</v>
      </c>
      <c r="AI1745">
        <v>0</v>
      </c>
      <c r="AJ1745">
        <v>0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9.5918756246541302E-3</v>
      </c>
      <c r="AQ1745" s="96" t="s">
        <v>615</v>
      </c>
      <c r="AR1745">
        <v>0</v>
      </c>
      <c r="AS1745">
        <v>0</v>
      </c>
      <c r="AT1745">
        <v>0</v>
      </c>
      <c r="AU1745">
        <v>0</v>
      </c>
      <c r="AV1745">
        <v>0</v>
      </c>
      <c r="AW1745" s="1">
        <v>-3.0976846832064798E-7</v>
      </c>
      <c r="AX1745">
        <v>0</v>
      </c>
      <c r="AY1745">
        <v>0</v>
      </c>
      <c r="AZ1745">
        <v>0</v>
      </c>
      <c r="BA1745">
        <v>0</v>
      </c>
      <c r="BB1745">
        <v>0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0</v>
      </c>
      <c r="BJ1745">
        <v>-9.6263043653795899E-3</v>
      </c>
      <c r="BK1745" s="96" t="s">
        <v>616</v>
      </c>
      <c r="BL1745">
        <v>0</v>
      </c>
      <c r="BM1745">
        <v>0</v>
      </c>
      <c r="BN1745">
        <v>0</v>
      </c>
      <c r="BO1745">
        <v>0</v>
      </c>
      <c r="BP1745">
        <v>0</v>
      </c>
      <c r="BQ1745">
        <v>0</v>
      </c>
      <c r="BR1745">
        <v>0</v>
      </c>
      <c r="BS1745">
        <v>0</v>
      </c>
      <c r="BT1745">
        <v>0</v>
      </c>
      <c r="BU1745">
        <v>0</v>
      </c>
      <c r="BV1745">
        <v>0</v>
      </c>
      <c r="BW1745">
        <v>0</v>
      </c>
      <c r="BX1745">
        <v>0</v>
      </c>
      <c r="BY1745">
        <v>0</v>
      </c>
      <c r="BZ1745">
        <v>0</v>
      </c>
      <c r="CA1745">
        <v>0</v>
      </c>
      <c r="CB1745">
        <v>0</v>
      </c>
      <c r="CC1745">
        <v>0</v>
      </c>
    </row>
    <row r="1746" spans="1:81" x14ac:dyDescent="0.45">
      <c r="A1746">
        <v>2</v>
      </c>
      <c r="B1746" t="s">
        <v>527</v>
      </c>
      <c r="C1746">
        <v>2036</v>
      </c>
      <c r="D1746" t="s">
        <v>91</v>
      </c>
      <c r="E1746" t="s">
        <v>302</v>
      </c>
      <c r="F1746" t="s">
        <v>84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0.39974046197767998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0.39974046197767998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  <c r="AS1746">
        <v>0</v>
      </c>
      <c r="AT1746">
        <v>0</v>
      </c>
      <c r="AU1746">
        <v>0</v>
      </c>
      <c r="AV1746">
        <v>0</v>
      </c>
      <c r="AW1746">
        <v>0</v>
      </c>
      <c r="AX1746">
        <v>0</v>
      </c>
      <c r="AY1746">
        <v>0</v>
      </c>
      <c r="AZ1746">
        <v>0</v>
      </c>
      <c r="BA1746">
        <v>0</v>
      </c>
      <c r="BB1746">
        <v>0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0</v>
      </c>
      <c r="BI1746">
        <v>0</v>
      </c>
      <c r="BJ1746">
        <v>0.59211004412146395</v>
      </c>
      <c r="BK1746">
        <v>8.1494939008564804E-3</v>
      </c>
      <c r="BL1746">
        <v>0</v>
      </c>
      <c r="BM1746">
        <v>0</v>
      </c>
      <c r="BN1746">
        <v>0</v>
      </c>
      <c r="BO1746">
        <v>0</v>
      </c>
      <c r="BP1746">
        <v>0</v>
      </c>
      <c r="BQ1746">
        <v>1</v>
      </c>
      <c r="BR1746">
        <v>0</v>
      </c>
      <c r="BS1746">
        <v>0</v>
      </c>
      <c r="BT1746">
        <v>0</v>
      </c>
      <c r="BU1746">
        <v>0</v>
      </c>
      <c r="BV1746">
        <v>0</v>
      </c>
      <c r="BW1746">
        <v>0.31533869711912799</v>
      </c>
      <c r="BX1746">
        <v>0</v>
      </c>
      <c r="BY1746">
        <v>0</v>
      </c>
      <c r="BZ1746">
        <v>0</v>
      </c>
      <c r="CA1746">
        <v>0</v>
      </c>
      <c r="CB1746">
        <v>0</v>
      </c>
      <c r="CC1746">
        <v>0</v>
      </c>
    </row>
    <row r="1747" spans="1:81" x14ac:dyDescent="0.45">
      <c r="A1747">
        <v>2</v>
      </c>
      <c r="B1747" t="s">
        <v>527</v>
      </c>
      <c r="C1747">
        <v>2036</v>
      </c>
      <c r="D1747" t="s">
        <v>91</v>
      </c>
      <c r="E1747" t="s">
        <v>302</v>
      </c>
      <c r="F1747" t="s">
        <v>85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0.39974046197767998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0.39974046197767998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0.39974046197767998</v>
      </c>
      <c r="AQ1747">
        <v>0</v>
      </c>
      <c r="AR1747">
        <v>0</v>
      </c>
      <c r="AS1747">
        <v>0</v>
      </c>
      <c r="AT1747">
        <v>0</v>
      </c>
      <c r="AU1747">
        <v>0</v>
      </c>
      <c r="AV1747">
        <v>0</v>
      </c>
      <c r="AW1747">
        <v>0</v>
      </c>
      <c r="AX1747">
        <v>0</v>
      </c>
      <c r="AY1747">
        <v>0</v>
      </c>
      <c r="AZ1747">
        <v>0</v>
      </c>
      <c r="BA1747">
        <v>0</v>
      </c>
      <c r="BB1747">
        <v>0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0.59211004412146395</v>
      </c>
      <c r="BK1747">
        <v>8.1494939008564804E-3</v>
      </c>
      <c r="BL1747">
        <v>0</v>
      </c>
      <c r="BM1747">
        <v>0</v>
      </c>
      <c r="BN1747">
        <v>0</v>
      </c>
      <c r="BO1747">
        <v>0</v>
      </c>
      <c r="BP1747">
        <v>0</v>
      </c>
      <c r="BQ1747">
        <v>1</v>
      </c>
      <c r="BR1747">
        <v>0</v>
      </c>
      <c r="BS1747">
        <v>0</v>
      </c>
      <c r="BT1747">
        <v>0</v>
      </c>
      <c r="BU1747">
        <v>0</v>
      </c>
      <c r="BV1747">
        <v>0</v>
      </c>
      <c r="BW1747">
        <v>1</v>
      </c>
      <c r="BX1747">
        <v>0</v>
      </c>
      <c r="BY1747">
        <v>1</v>
      </c>
      <c r="BZ1747">
        <v>0</v>
      </c>
      <c r="CA1747">
        <v>0</v>
      </c>
      <c r="CB1747">
        <v>0</v>
      </c>
      <c r="CC1747">
        <v>0</v>
      </c>
    </row>
    <row r="1748" spans="1:81" x14ac:dyDescent="0.45">
      <c r="A1748">
        <v>2</v>
      </c>
      <c r="B1748" t="s">
        <v>527</v>
      </c>
      <c r="C1748">
        <v>2036</v>
      </c>
      <c r="D1748" t="s">
        <v>91</v>
      </c>
      <c r="E1748" t="s">
        <v>302</v>
      </c>
      <c r="F1748" t="s">
        <v>86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1.6614852702301301E-4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1.6614852702301301E-4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  <c r="AT1748">
        <v>0</v>
      </c>
      <c r="AU1748">
        <v>0</v>
      </c>
      <c r="AV1748">
        <v>0</v>
      </c>
      <c r="AW1748">
        <v>0</v>
      </c>
      <c r="AX1748">
        <v>0</v>
      </c>
      <c r="AY1748">
        <v>0</v>
      </c>
      <c r="AZ1748">
        <v>0</v>
      </c>
      <c r="BA1748">
        <v>0</v>
      </c>
      <c r="BB1748">
        <v>0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>
        <v>0</v>
      </c>
      <c r="BJ1748">
        <v>-2.6912838541459601E-4</v>
      </c>
      <c r="BK1748">
        <v>1.02979858391646E-4</v>
      </c>
      <c r="BL1748">
        <v>0</v>
      </c>
      <c r="BM1748">
        <v>0</v>
      </c>
      <c r="BN1748">
        <v>0</v>
      </c>
      <c r="BO1748">
        <v>0</v>
      </c>
      <c r="BP1748">
        <v>0</v>
      </c>
      <c r="BQ1748">
        <v>0</v>
      </c>
      <c r="BR1748">
        <v>0</v>
      </c>
      <c r="BS1748">
        <v>0</v>
      </c>
      <c r="BT1748">
        <v>0</v>
      </c>
      <c r="BU1748">
        <v>0</v>
      </c>
      <c r="BV1748">
        <v>0</v>
      </c>
      <c r="BW1748" s="96" t="s">
        <v>618</v>
      </c>
      <c r="BX1748">
        <v>0</v>
      </c>
      <c r="BY1748">
        <v>0</v>
      </c>
      <c r="BZ1748">
        <v>0</v>
      </c>
      <c r="CA1748">
        <v>0</v>
      </c>
      <c r="CB1748">
        <v>0</v>
      </c>
      <c r="CC1748">
        <v>0</v>
      </c>
    </row>
    <row r="1749" spans="1:81" x14ac:dyDescent="0.45">
      <c r="A1749">
        <v>2</v>
      </c>
      <c r="B1749" t="s">
        <v>527</v>
      </c>
      <c r="C1749">
        <v>2036</v>
      </c>
      <c r="D1749" t="s">
        <v>91</v>
      </c>
      <c r="E1749" t="s">
        <v>302</v>
      </c>
      <c r="F1749" t="s">
        <v>87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1.6614852702301301E-4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1.6614852702301301E-4</v>
      </c>
      <c r="AG1749">
        <v>0</v>
      </c>
      <c r="AH1749">
        <v>0</v>
      </c>
      <c r="AI1749">
        <v>0</v>
      </c>
      <c r="AJ1749">
        <v>0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1.6614852702301301E-4</v>
      </c>
      <c r="AQ1749">
        <v>0</v>
      </c>
      <c r="AR1749">
        <v>0</v>
      </c>
      <c r="AS1749">
        <v>0</v>
      </c>
      <c r="AT1749">
        <v>0</v>
      </c>
      <c r="AU1749">
        <v>0</v>
      </c>
      <c r="AV1749">
        <v>0</v>
      </c>
      <c r="AW1749">
        <v>0</v>
      </c>
      <c r="AX1749">
        <v>0</v>
      </c>
      <c r="AY1749">
        <v>0</v>
      </c>
      <c r="AZ1749">
        <v>0</v>
      </c>
      <c r="BA1749">
        <v>0</v>
      </c>
      <c r="BB1749">
        <v>0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-2.6912838541459601E-4</v>
      </c>
      <c r="BK1749">
        <v>1.02979858391646E-4</v>
      </c>
      <c r="BL1749">
        <v>0</v>
      </c>
      <c r="BM1749">
        <v>0</v>
      </c>
      <c r="BN1749">
        <v>0</v>
      </c>
      <c r="BO1749">
        <v>0</v>
      </c>
      <c r="BP1749">
        <v>0</v>
      </c>
      <c r="BQ1749">
        <v>0</v>
      </c>
      <c r="BR1749">
        <v>0</v>
      </c>
      <c r="BS1749">
        <v>0</v>
      </c>
      <c r="BT1749">
        <v>0</v>
      </c>
      <c r="BU1749">
        <v>0</v>
      </c>
      <c r="BV1749">
        <v>0</v>
      </c>
      <c r="BW1749">
        <v>0</v>
      </c>
      <c r="BX1749">
        <v>0</v>
      </c>
      <c r="BY1749">
        <v>0</v>
      </c>
      <c r="BZ1749">
        <v>0</v>
      </c>
      <c r="CA1749">
        <v>0</v>
      </c>
      <c r="CB1749">
        <v>0</v>
      </c>
      <c r="CC1749">
        <v>0</v>
      </c>
    </row>
    <row r="1750" spans="1:81" x14ac:dyDescent="0.45">
      <c r="A1750">
        <v>2</v>
      </c>
      <c r="B1750" t="s">
        <v>527</v>
      </c>
      <c r="C1750">
        <v>2036</v>
      </c>
      <c r="D1750" t="s">
        <v>92</v>
      </c>
      <c r="E1750" t="s">
        <v>302</v>
      </c>
      <c r="F1750" t="s">
        <v>84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0.234457822701261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0.23267681086803399</v>
      </c>
      <c r="AG1750">
        <v>0</v>
      </c>
      <c r="AH1750">
        <v>0</v>
      </c>
      <c r="AI1750">
        <v>0</v>
      </c>
      <c r="AJ1750">
        <v>0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1.18077976484239E-2</v>
      </c>
      <c r="AR1750">
        <v>0</v>
      </c>
      <c r="AS1750">
        <v>0</v>
      </c>
      <c r="AT1750">
        <v>0</v>
      </c>
      <c r="AU1750">
        <v>0</v>
      </c>
      <c r="AV1750">
        <v>0</v>
      </c>
      <c r="AW1750">
        <v>0.37798514913030901</v>
      </c>
      <c r="AX1750">
        <v>0</v>
      </c>
      <c r="AY1750">
        <v>0</v>
      </c>
      <c r="AZ1750">
        <v>0</v>
      </c>
      <c r="BA1750">
        <v>0</v>
      </c>
      <c r="BB1750">
        <v>0</v>
      </c>
      <c r="BC1750">
        <v>0</v>
      </c>
      <c r="BD1750">
        <v>0</v>
      </c>
      <c r="BE1750">
        <v>3.79371531689013E-3</v>
      </c>
      <c r="BF1750">
        <v>0</v>
      </c>
      <c r="BG1750">
        <v>0</v>
      </c>
      <c r="BH1750">
        <v>0</v>
      </c>
      <c r="BI1750">
        <v>0</v>
      </c>
      <c r="BJ1750">
        <v>0.36380769216279402</v>
      </c>
      <c r="BK1750">
        <v>1.7769619385244802E-2</v>
      </c>
      <c r="BL1750">
        <v>0</v>
      </c>
      <c r="BM1750">
        <v>0</v>
      </c>
      <c r="BN1750">
        <v>0</v>
      </c>
      <c r="BO1750">
        <v>0</v>
      </c>
      <c r="BP1750">
        <v>0</v>
      </c>
      <c r="BQ1750">
        <v>0.75946921891658703</v>
      </c>
      <c r="BR1750">
        <v>0</v>
      </c>
      <c r="BS1750">
        <v>0</v>
      </c>
      <c r="BT1750">
        <v>0</v>
      </c>
      <c r="BU1750">
        <v>0</v>
      </c>
      <c r="BV1750">
        <v>0</v>
      </c>
      <c r="BW1750">
        <v>0.73101164486002401</v>
      </c>
      <c r="BX1750">
        <v>0</v>
      </c>
      <c r="BY1750">
        <v>0.65671773929226696</v>
      </c>
      <c r="BZ1750">
        <v>0</v>
      </c>
      <c r="CA1750">
        <v>0</v>
      </c>
      <c r="CB1750">
        <v>0</v>
      </c>
      <c r="CC1750">
        <v>0</v>
      </c>
    </row>
    <row r="1751" spans="1:81" x14ac:dyDescent="0.45">
      <c r="A1751">
        <v>2</v>
      </c>
      <c r="B1751" t="s">
        <v>527</v>
      </c>
      <c r="C1751">
        <v>2036</v>
      </c>
      <c r="D1751" t="s">
        <v>92</v>
      </c>
      <c r="E1751" t="s">
        <v>302</v>
      </c>
      <c r="F1751" t="s">
        <v>85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0.236643824004762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0.236643824004762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0.22483602635633801</v>
      </c>
      <c r="AQ1751">
        <v>1.18077976484239E-2</v>
      </c>
      <c r="AR1751">
        <v>0</v>
      </c>
      <c r="AS1751">
        <v>0</v>
      </c>
      <c r="AT1751">
        <v>0</v>
      </c>
      <c r="AU1751">
        <v>0</v>
      </c>
      <c r="AV1751">
        <v>0</v>
      </c>
      <c r="AW1751">
        <v>0.37798514913030901</v>
      </c>
      <c r="AX1751">
        <v>0</v>
      </c>
      <c r="AY1751">
        <v>0</v>
      </c>
      <c r="AZ1751">
        <v>0</v>
      </c>
      <c r="BA1751">
        <v>0</v>
      </c>
      <c r="BB1751">
        <v>0</v>
      </c>
      <c r="BC1751">
        <v>0</v>
      </c>
      <c r="BD1751">
        <v>0</v>
      </c>
      <c r="BE1751">
        <v>3.79371531689013E-3</v>
      </c>
      <c r="BF1751">
        <v>0</v>
      </c>
      <c r="BG1751">
        <v>0</v>
      </c>
      <c r="BH1751">
        <v>0</v>
      </c>
      <c r="BI1751">
        <v>0</v>
      </c>
      <c r="BJ1751">
        <v>0.36380769216279402</v>
      </c>
      <c r="BK1751">
        <v>1.7769619385244802E-2</v>
      </c>
      <c r="BL1751">
        <v>0</v>
      </c>
      <c r="BM1751">
        <v>0</v>
      </c>
      <c r="BN1751">
        <v>0</v>
      </c>
      <c r="BO1751">
        <v>0</v>
      </c>
      <c r="BP1751">
        <v>0</v>
      </c>
      <c r="BQ1751">
        <v>1</v>
      </c>
      <c r="BR1751">
        <v>0</v>
      </c>
      <c r="BS1751">
        <v>0</v>
      </c>
      <c r="BT1751">
        <v>0</v>
      </c>
      <c r="BU1751">
        <v>0</v>
      </c>
      <c r="BV1751">
        <v>0</v>
      </c>
      <c r="BW1751">
        <v>1</v>
      </c>
      <c r="BX1751">
        <v>0</v>
      </c>
      <c r="BY1751">
        <v>0.840987006430856</v>
      </c>
      <c r="BZ1751">
        <v>0.159012993569144</v>
      </c>
      <c r="CA1751">
        <v>0</v>
      </c>
      <c r="CB1751">
        <v>0</v>
      </c>
      <c r="CC1751">
        <v>0</v>
      </c>
    </row>
    <row r="1752" spans="1:81" x14ac:dyDescent="0.45">
      <c r="A1752">
        <v>2</v>
      </c>
      <c r="B1752" t="s">
        <v>527</v>
      </c>
      <c r="C1752">
        <v>2036</v>
      </c>
      <c r="D1752" t="s">
        <v>92</v>
      </c>
      <c r="E1752" t="s">
        <v>302</v>
      </c>
      <c r="F1752" t="s">
        <v>86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1.64865149652313E-3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-1.9435075096003701E-3</v>
      </c>
      <c r="AG1752">
        <v>0</v>
      </c>
      <c r="AH1752">
        <v>0</v>
      </c>
      <c r="AI1752">
        <v>0</v>
      </c>
      <c r="AJ1752">
        <v>0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 s="96" t="s">
        <v>619</v>
      </c>
      <c r="AR1752">
        <v>0</v>
      </c>
      <c r="AS1752">
        <v>0</v>
      </c>
      <c r="AT1752">
        <v>0</v>
      </c>
      <c r="AU1752">
        <v>0</v>
      </c>
      <c r="AV1752">
        <v>0</v>
      </c>
      <c r="AW1752">
        <v>-2.24386375898944E-4</v>
      </c>
      <c r="AX1752">
        <v>0</v>
      </c>
      <c r="AY1752">
        <v>0</v>
      </c>
      <c r="AZ1752">
        <v>0</v>
      </c>
      <c r="BA1752">
        <v>0</v>
      </c>
      <c r="BB1752">
        <v>0</v>
      </c>
      <c r="BC1752">
        <v>0</v>
      </c>
      <c r="BD1752">
        <v>0</v>
      </c>
      <c r="BE1752">
        <v>-2.20382057464475E-4</v>
      </c>
      <c r="BF1752">
        <v>0</v>
      </c>
      <c r="BG1752">
        <v>0</v>
      </c>
      <c r="BH1752">
        <v>0</v>
      </c>
      <c r="BI1752">
        <v>0</v>
      </c>
      <c r="BJ1752">
        <v>1.34468270112803E-3</v>
      </c>
      <c r="BK1752">
        <v>2.5809604376776299E-4</v>
      </c>
      <c r="BL1752">
        <v>0</v>
      </c>
      <c r="BM1752">
        <v>0</v>
      </c>
      <c r="BN1752">
        <v>0</v>
      </c>
      <c r="BO1752">
        <v>0</v>
      </c>
      <c r="BP1752">
        <v>0</v>
      </c>
      <c r="BQ1752" s="96" t="s">
        <v>620</v>
      </c>
      <c r="BR1752">
        <v>0</v>
      </c>
      <c r="BS1752">
        <v>0</v>
      </c>
      <c r="BT1752">
        <v>0</v>
      </c>
      <c r="BU1752">
        <v>0</v>
      </c>
      <c r="BV1752">
        <v>0</v>
      </c>
      <c r="BW1752" s="1">
        <v>-6.1576900859394704E-6</v>
      </c>
      <c r="BX1752">
        <v>0</v>
      </c>
      <c r="BY1752" s="1">
        <v>-5.3558009653897898E-6</v>
      </c>
      <c r="BZ1752">
        <v>0</v>
      </c>
      <c r="CA1752">
        <v>0</v>
      </c>
      <c r="CB1752">
        <v>0</v>
      </c>
      <c r="CC1752">
        <v>0</v>
      </c>
    </row>
    <row r="1753" spans="1:81" x14ac:dyDescent="0.45">
      <c r="A1753">
        <v>2</v>
      </c>
      <c r="B1753" t="s">
        <v>527</v>
      </c>
      <c r="C1753">
        <v>2036</v>
      </c>
      <c r="D1753" t="s">
        <v>92</v>
      </c>
      <c r="E1753" t="s">
        <v>302</v>
      </c>
      <c r="F1753" t="s">
        <v>87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-1.1580103115323699E-3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-1.1580103115323699E-3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-1.15897438771104E-3</v>
      </c>
      <c r="AQ1753" s="96" t="s">
        <v>619</v>
      </c>
      <c r="AR1753">
        <v>0</v>
      </c>
      <c r="AS1753">
        <v>0</v>
      </c>
      <c r="AT1753">
        <v>0</v>
      </c>
      <c r="AU1753">
        <v>0</v>
      </c>
      <c r="AV1753">
        <v>0</v>
      </c>
      <c r="AW1753">
        <v>-2.24386375898944E-4</v>
      </c>
      <c r="AX1753">
        <v>0</v>
      </c>
      <c r="AY1753">
        <v>0</v>
      </c>
      <c r="AZ1753">
        <v>0</v>
      </c>
      <c r="BA1753">
        <v>0</v>
      </c>
      <c r="BB1753">
        <v>0</v>
      </c>
      <c r="BC1753">
        <v>0</v>
      </c>
      <c r="BD1753">
        <v>0</v>
      </c>
      <c r="BE1753">
        <v>-2.20382057464475E-4</v>
      </c>
      <c r="BF1753">
        <v>0</v>
      </c>
      <c r="BG1753">
        <v>0</v>
      </c>
      <c r="BH1753">
        <v>0</v>
      </c>
      <c r="BI1753">
        <v>0</v>
      </c>
      <c r="BJ1753">
        <v>1.34468270112803E-3</v>
      </c>
      <c r="BK1753">
        <v>2.5809604376776299E-4</v>
      </c>
      <c r="BL1753">
        <v>0</v>
      </c>
      <c r="BM1753">
        <v>0</v>
      </c>
      <c r="BN1753">
        <v>0</v>
      </c>
      <c r="BO1753">
        <v>0</v>
      </c>
      <c r="BP1753">
        <v>0</v>
      </c>
      <c r="BQ1753">
        <v>0</v>
      </c>
      <c r="BR1753">
        <v>0</v>
      </c>
      <c r="BS1753">
        <v>0</v>
      </c>
      <c r="BT1753">
        <v>0</v>
      </c>
      <c r="BU1753">
        <v>0</v>
      </c>
      <c r="BV1753">
        <v>0</v>
      </c>
      <c r="BW1753">
        <v>0</v>
      </c>
      <c r="BX1753">
        <v>0</v>
      </c>
      <c r="BY1753" s="1">
        <v>-8.7760355816923797E-6</v>
      </c>
      <c r="BZ1753" s="96" t="s">
        <v>621</v>
      </c>
      <c r="CA1753">
        <v>0</v>
      </c>
      <c r="CB1753">
        <v>0</v>
      </c>
      <c r="CC1753">
        <v>0</v>
      </c>
    </row>
    <row r="1754" spans="1:81" x14ac:dyDescent="0.45">
      <c r="A1754">
        <v>2</v>
      </c>
      <c r="B1754" t="s">
        <v>527</v>
      </c>
      <c r="C1754">
        <v>2037</v>
      </c>
      <c r="D1754" t="s">
        <v>82</v>
      </c>
      <c r="E1754" t="s">
        <v>302</v>
      </c>
      <c r="F1754" t="s">
        <v>84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  <c r="AS1754">
        <v>0</v>
      </c>
      <c r="AT1754">
        <v>0</v>
      </c>
      <c r="AU1754">
        <v>0</v>
      </c>
      <c r="AV1754">
        <v>0</v>
      </c>
      <c r="AW1754">
        <v>0.451323422770123</v>
      </c>
      <c r="AX1754">
        <v>0</v>
      </c>
      <c r="AY1754">
        <v>0</v>
      </c>
      <c r="AZ1754">
        <v>0</v>
      </c>
      <c r="BA1754">
        <v>0</v>
      </c>
      <c r="BB1754">
        <v>0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0</v>
      </c>
      <c r="BI1754">
        <v>0</v>
      </c>
      <c r="BJ1754">
        <v>0.53148416727096903</v>
      </c>
      <c r="BK1754">
        <v>1.71924099589074E-2</v>
      </c>
      <c r="BL1754">
        <v>0</v>
      </c>
      <c r="BM1754">
        <v>0</v>
      </c>
      <c r="BN1754">
        <v>0</v>
      </c>
      <c r="BO1754">
        <v>0</v>
      </c>
      <c r="BP1754">
        <v>0</v>
      </c>
      <c r="BQ1754">
        <v>1</v>
      </c>
      <c r="BR1754">
        <v>0</v>
      </c>
      <c r="BS1754">
        <v>0</v>
      </c>
      <c r="BT1754">
        <v>0</v>
      </c>
      <c r="BU1754">
        <v>0</v>
      </c>
      <c r="BV1754">
        <v>0</v>
      </c>
      <c r="BW1754">
        <v>0</v>
      </c>
      <c r="BX1754">
        <v>0</v>
      </c>
      <c r="BY1754">
        <v>0</v>
      </c>
      <c r="BZ1754">
        <v>0</v>
      </c>
      <c r="CA1754">
        <v>0</v>
      </c>
      <c r="CB1754">
        <v>0</v>
      </c>
      <c r="CC1754">
        <v>0</v>
      </c>
    </row>
    <row r="1755" spans="1:81" x14ac:dyDescent="0.45">
      <c r="A1755">
        <v>2</v>
      </c>
      <c r="B1755" t="s">
        <v>527</v>
      </c>
      <c r="C1755">
        <v>2037</v>
      </c>
      <c r="D1755" t="s">
        <v>82</v>
      </c>
      <c r="E1755" t="s">
        <v>302</v>
      </c>
      <c r="F1755" t="s">
        <v>85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>
        <v>0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  <c r="AS1755">
        <v>0</v>
      </c>
      <c r="AT1755">
        <v>0</v>
      </c>
      <c r="AU1755">
        <v>0</v>
      </c>
      <c r="AV1755">
        <v>0</v>
      </c>
      <c r="AW1755">
        <v>0.451323422770123</v>
      </c>
      <c r="AX1755">
        <v>0</v>
      </c>
      <c r="AY1755">
        <v>0</v>
      </c>
      <c r="AZ1755">
        <v>0</v>
      </c>
      <c r="BA1755">
        <v>0</v>
      </c>
      <c r="BB1755">
        <v>0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0.53148416727096903</v>
      </c>
      <c r="BK1755">
        <v>1.71924099589074E-2</v>
      </c>
      <c r="BL1755">
        <v>0</v>
      </c>
      <c r="BM1755">
        <v>0</v>
      </c>
      <c r="BN1755">
        <v>0</v>
      </c>
      <c r="BO1755">
        <v>0</v>
      </c>
      <c r="BP1755">
        <v>0</v>
      </c>
      <c r="BQ1755">
        <v>1</v>
      </c>
      <c r="BR1755">
        <v>0</v>
      </c>
      <c r="BS1755">
        <v>0</v>
      </c>
      <c r="BT1755">
        <v>0</v>
      </c>
      <c r="BU1755">
        <v>0</v>
      </c>
      <c r="BV1755">
        <v>0</v>
      </c>
      <c r="BW1755">
        <v>1</v>
      </c>
      <c r="BX1755">
        <v>0</v>
      </c>
      <c r="BY1755">
        <v>1</v>
      </c>
      <c r="BZ1755">
        <v>0</v>
      </c>
      <c r="CA1755">
        <v>0</v>
      </c>
      <c r="CB1755">
        <v>0</v>
      </c>
      <c r="CC1755">
        <v>0</v>
      </c>
    </row>
    <row r="1756" spans="1:81" x14ac:dyDescent="0.45">
      <c r="A1756">
        <v>2</v>
      </c>
      <c r="B1756" t="s">
        <v>527</v>
      </c>
      <c r="C1756">
        <v>2037</v>
      </c>
      <c r="D1756" t="s">
        <v>82</v>
      </c>
      <c r="E1756" t="s">
        <v>302</v>
      </c>
      <c r="F1756" t="s">
        <v>86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  <c r="AS1756">
        <v>0</v>
      </c>
      <c r="AT1756">
        <v>0</v>
      </c>
      <c r="AU1756">
        <v>0</v>
      </c>
      <c r="AV1756">
        <v>0</v>
      </c>
      <c r="AW1756">
        <v>-1.73510857259584E-4</v>
      </c>
      <c r="AX1756">
        <v>0</v>
      </c>
      <c r="AY1756">
        <v>0</v>
      </c>
      <c r="AZ1756">
        <v>0</v>
      </c>
      <c r="BA1756">
        <v>0</v>
      </c>
      <c r="BB1756">
        <v>0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0</v>
      </c>
      <c r="BI1756">
        <v>0</v>
      </c>
      <c r="BJ1756">
        <v>1.1049275962515799E-4</v>
      </c>
      <c r="BK1756" s="96" t="s">
        <v>622</v>
      </c>
      <c r="BL1756">
        <v>0</v>
      </c>
      <c r="BM1756">
        <v>0</v>
      </c>
      <c r="BN1756">
        <v>0</v>
      </c>
      <c r="BO1756">
        <v>0</v>
      </c>
      <c r="BP1756">
        <v>0</v>
      </c>
      <c r="BQ1756">
        <v>0</v>
      </c>
      <c r="BR1756">
        <v>0</v>
      </c>
      <c r="BS1756">
        <v>0</v>
      </c>
      <c r="BT1756">
        <v>0</v>
      </c>
      <c r="BU1756">
        <v>0</v>
      </c>
      <c r="BV1756">
        <v>0</v>
      </c>
      <c r="BW1756">
        <v>0</v>
      </c>
      <c r="BX1756">
        <v>0</v>
      </c>
      <c r="BY1756">
        <v>0</v>
      </c>
      <c r="BZ1756">
        <v>0</v>
      </c>
      <c r="CA1756">
        <v>0</v>
      </c>
      <c r="CB1756">
        <v>0</v>
      </c>
      <c r="CC1756">
        <v>0</v>
      </c>
    </row>
    <row r="1757" spans="1:81" x14ac:dyDescent="0.45">
      <c r="A1757">
        <v>2</v>
      </c>
      <c r="B1757" t="s">
        <v>527</v>
      </c>
      <c r="C1757">
        <v>2037</v>
      </c>
      <c r="D1757" t="s">
        <v>82</v>
      </c>
      <c r="E1757" t="s">
        <v>302</v>
      </c>
      <c r="F1757" t="s">
        <v>87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  <c r="AS1757">
        <v>0</v>
      </c>
      <c r="AT1757">
        <v>0</v>
      </c>
      <c r="AU1757">
        <v>0</v>
      </c>
      <c r="AV1757">
        <v>0</v>
      </c>
      <c r="AW1757">
        <v>-1.73510857259584E-4</v>
      </c>
      <c r="AX1757">
        <v>0</v>
      </c>
      <c r="AY1757">
        <v>0</v>
      </c>
      <c r="AZ1757">
        <v>0</v>
      </c>
      <c r="BA1757">
        <v>0</v>
      </c>
      <c r="BB1757">
        <v>0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0</v>
      </c>
      <c r="BI1757">
        <v>0</v>
      </c>
      <c r="BJ1757">
        <v>1.1049275962515799E-4</v>
      </c>
      <c r="BK1757" s="96" t="s">
        <v>622</v>
      </c>
      <c r="BL1757">
        <v>0</v>
      </c>
      <c r="BM1757">
        <v>0</v>
      </c>
      <c r="BN1757">
        <v>0</v>
      </c>
      <c r="BO1757">
        <v>0</v>
      </c>
      <c r="BP1757">
        <v>0</v>
      </c>
      <c r="BQ1757">
        <v>0</v>
      </c>
      <c r="BR1757">
        <v>0</v>
      </c>
      <c r="BS1757">
        <v>0</v>
      </c>
      <c r="BT1757">
        <v>0</v>
      </c>
      <c r="BU1757">
        <v>0</v>
      </c>
      <c r="BV1757">
        <v>0</v>
      </c>
      <c r="BW1757">
        <v>0</v>
      </c>
      <c r="BX1757">
        <v>0</v>
      </c>
      <c r="BY1757">
        <v>0</v>
      </c>
      <c r="BZ1757">
        <v>0</v>
      </c>
      <c r="CA1757">
        <v>0</v>
      </c>
      <c r="CB1757">
        <v>0</v>
      </c>
      <c r="CC1757">
        <v>0</v>
      </c>
    </row>
    <row r="1758" spans="1:81" x14ac:dyDescent="0.45">
      <c r="A1758">
        <v>2</v>
      </c>
      <c r="B1758" t="s">
        <v>527</v>
      </c>
      <c r="C1758">
        <v>2037</v>
      </c>
      <c r="D1758" t="s">
        <v>88</v>
      </c>
      <c r="E1758" t="s">
        <v>302</v>
      </c>
      <c r="F1758" t="s">
        <v>84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4.5830280635810504E-3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  <c r="AS1758">
        <v>0</v>
      </c>
      <c r="AT1758">
        <v>0</v>
      </c>
      <c r="AU1758">
        <v>0</v>
      </c>
      <c r="AV1758">
        <v>0</v>
      </c>
      <c r="AW1758">
        <v>0.46715430191444002</v>
      </c>
      <c r="AX1758">
        <v>0</v>
      </c>
      <c r="AY1758">
        <v>0</v>
      </c>
      <c r="AZ1758">
        <v>0</v>
      </c>
      <c r="BA1758">
        <v>0</v>
      </c>
      <c r="BB1758">
        <v>0</v>
      </c>
      <c r="BC1758">
        <v>0</v>
      </c>
      <c r="BD1758">
        <v>0</v>
      </c>
      <c r="BE1758">
        <v>1.19373745739496E-2</v>
      </c>
      <c r="BF1758">
        <v>0</v>
      </c>
      <c r="BG1758">
        <v>0</v>
      </c>
      <c r="BH1758">
        <v>0</v>
      </c>
      <c r="BI1758">
        <v>0</v>
      </c>
      <c r="BJ1758">
        <v>0.51134010766731397</v>
      </c>
      <c r="BK1758">
        <v>4.9851877807154501E-3</v>
      </c>
      <c r="BL1758">
        <v>0</v>
      </c>
      <c r="BM1758">
        <v>0</v>
      </c>
      <c r="BN1758">
        <v>0</v>
      </c>
      <c r="BO1758">
        <v>0</v>
      </c>
      <c r="BP1758">
        <v>0</v>
      </c>
      <c r="BQ1758">
        <v>1</v>
      </c>
      <c r="BR1758">
        <v>0</v>
      </c>
      <c r="BS1758">
        <v>0</v>
      </c>
      <c r="BT1758">
        <v>0</v>
      </c>
      <c r="BU1758">
        <v>0</v>
      </c>
      <c r="BV1758">
        <v>0</v>
      </c>
      <c r="BW1758">
        <v>0.71484885165482703</v>
      </c>
      <c r="BX1758">
        <v>0</v>
      </c>
      <c r="BY1758">
        <v>1</v>
      </c>
      <c r="BZ1758">
        <v>0</v>
      </c>
      <c r="CA1758">
        <v>0</v>
      </c>
      <c r="CB1758">
        <v>0</v>
      </c>
      <c r="CC1758">
        <v>0</v>
      </c>
    </row>
    <row r="1759" spans="1:81" x14ac:dyDescent="0.45">
      <c r="A1759">
        <v>2</v>
      </c>
      <c r="B1759" t="s">
        <v>527</v>
      </c>
      <c r="C1759">
        <v>2037</v>
      </c>
      <c r="D1759" t="s">
        <v>88</v>
      </c>
      <c r="E1759" t="s">
        <v>302</v>
      </c>
      <c r="F1759" t="s">
        <v>85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4.5830280635810504E-3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4.5830280635810504E-3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4.5830280635810504E-3</v>
      </c>
      <c r="AQ1759">
        <v>0</v>
      </c>
      <c r="AR1759">
        <v>0</v>
      </c>
      <c r="AS1759">
        <v>0</v>
      </c>
      <c r="AT1759">
        <v>0</v>
      </c>
      <c r="AU1759">
        <v>0</v>
      </c>
      <c r="AV1759">
        <v>0</v>
      </c>
      <c r="AW1759">
        <v>0.46715430191444002</v>
      </c>
      <c r="AX1759">
        <v>0</v>
      </c>
      <c r="AY1759">
        <v>0</v>
      </c>
      <c r="AZ1759">
        <v>0</v>
      </c>
      <c r="BA1759">
        <v>0</v>
      </c>
      <c r="BB1759">
        <v>0</v>
      </c>
      <c r="BC1759">
        <v>0</v>
      </c>
      <c r="BD1759">
        <v>0</v>
      </c>
      <c r="BE1759">
        <v>1.19373745739496E-2</v>
      </c>
      <c r="BF1759">
        <v>0</v>
      </c>
      <c r="BG1759">
        <v>0</v>
      </c>
      <c r="BH1759">
        <v>0</v>
      </c>
      <c r="BI1759">
        <v>0</v>
      </c>
      <c r="BJ1759">
        <v>0.51134010766731397</v>
      </c>
      <c r="BK1759">
        <v>4.9851877807154501E-3</v>
      </c>
      <c r="BL1759">
        <v>0</v>
      </c>
      <c r="BM1759">
        <v>0</v>
      </c>
      <c r="BN1759">
        <v>0</v>
      </c>
      <c r="BO1759">
        <v>0</v>
      </c>
      <c r="BP1759">
        <v>0</v>
      </c>
      <c r="BQ1759">
        <v>1</v>
      </c>
      <c r="BR1759">
        <v>0</v>
      </c>
      <c r="BS1759">
        <v>0</v>
      </c>
      <c r="BT1759">
        <v>0</v>
      </c>
      <c r="BU1759">
        <v>0</v>
      </c>
      <c r="BV1759">
        <v>0</v>
      </c>
      <c r="BW1759">
        <v>1</v>
      </c>
      <c r="BX1759">
        <v>0</v>
      </c>
      <c r="BY1759">
        <v>1</v>
      </c>
      <c r="BZ1759">
        <v>0</v>
      </c>
      <c r="CA1759">
        <v>0</v>
      </c>
      <c r="CB1759">
        <v>0</v>
      </c>
      <c r="CC1759">
        <v>0</v>
      </c>
    </row>
    <row r="1760" spans="1:81" x14ac:dyDescent="0.45">
      <c r="A1760">
        <v>2</v>
      </c>
      <c r="B1760" t="s">
        <v>527</v>
      </c>
      <c r="C1760">
        <v>2037</v>
      </c>
      <c r="D1760" t="s">
        <v>88</v>
      </c>
      <c r="E1760" t="s">
        <v>302</v>
      </c>
      <c r="F1760" t="s">
        <v>86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-4.8155331213762398E-4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>
        <v>0</v>
      </c>
      <c r="AT1760">
        <v>0</v>
      </c>
      <c r="AU1760">
        <v>0</v>
      </c>
      <c r="AV1760">
        <v>0</v>
      </c>
      <c r="AW1760" s="1">
        <v>-5.5509260261654703E-6</v>
      </c>
      <c r="AX1760">
        <v>0</v>
      </c>
      <c r="AY1760">
        <v>0</v>
      </c>
      <c r="AZ1760">
        <v>0</v>
      </c>
      <c r="BA1760">
        <v>0</v>
      </c>
      <c r="BB1760">
        <v>0</v>
      </c>
      <c r="BC1760">
        <v>0</v>
      </c>
      <c r="BD1760">
        <v>0</v>
      </c>
      <c r="BE1760">
        <v>2.2353934803423999E-4</v>
      </c>
      <c r="BF1760">
        <v>0</v>
      </c>
      <c r="BG1760">
        <v>0</v>
      </c>
      <c r="BH1760">
        <v>0</v>
      </c>
      <c r="BI1760">
        <v>0</v>
      </c>
      <c r="BJ1760">
        <v>2.15547632913538E-4</v>
      </c>
      <c r="BK1760" s="96" t="s">
        <v>623</v>
      </c>
      <c r="BL1760">
        <v>0</v>
      </c>
      <c r="BM1760">
        <v>0</v>
      </c>
      <c r="BN1760">
        <v>0</v>
      </c>
      <c r="BO1760">
        <v>0</v>
      </c>
      <c r="BP1760">
        <v>0</v>
      </c>
      <c r="BQ1760">
        <v>0</v>
      </c>
      <c r="BR1760">
        <v>0</v>
      </c>
      <c r="BS1760">
        <v>0</v>
      </c>
      <c r="BT1760">
        <v>0</v>
      </c>
      <c r="BU1760">
        <v>0</v>
      </c>
      <c r="BV1760">
        <v>0</v>
      </c>
      <c r="BW1760" s="1">
        <v>-1.6794891627425199E-6</v>
      </c>
      <c r="BX1760">
        <v>0</v>
      </c>
      <c r="BY1760">
        <v>0</v>
      </c>
      <c r="BZ1760">
        <v>0</v>
      </c>
      <c r="CA1760">
        <v>0</v>
      </c>
      <c r="CB1760">
        <v>0</v>
      </c>
      <c r="CC1760">
        <v>0</v>
      </c>
    </row>
    <row r="1761" spans="1:81" x14ac:dyDescent="0.45">
      <c r="A1761">
        <v>2</v>
      </c>
      <c r="B1761" t="s">
        <v>527</v>
      </c>
      <c r="C1761">
        <v>2037</v>
      </c>
      <c r="D1761" t="s">
        <v>88</v>
      </c>
      <c r="E1761" t="s">
        <v>302</v>
      </c>
      <c r="F1761" t="s">
        <v>87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-4.8155331213762398E-4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-4.8155331213762398E-4</v>
      </c>
      <c r="AG1761">
        <v>0</v>
      </c>
      <c r="AH1761">
        <v>0</v>
      </c>
      <c r="AI1761">
        <v>0</v>
      </c>
      <c r="AJ1761">
        <v>0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-4.8155331213762398E-4</v>
      </c>
      <c r="AQ1761">
        <v>0</v>
      </c>
      <c r="AR1761">
        <v>0</v>
      </c>
      <c r="AS1761">
        <v>0</v>
      </c>
      <c r="AT1761">
        <v>0</v>
      </c>
      <c r="AU1761">
        <v>0</v>
      </c>
      <c r="AV1761">
        <v>0</v>
      </c>
      <c r="AW1761" s="1">
        <v>-5.5509260261654703E-6</v>
      </c>
      <c r="AX1761">
        <v>0</v>
      </c>
      <c r="AY1761">
        <v>0</v>
      </c>
      <c r="AZ1761">
        <v>0</v>
      </c>
      <c r="BA1761">
        <v>0</v>
      </c>
      <c r="BB1761">
        <v>0</v>
      </c>
      <c r="BC1761">
        <v>0</v>
      </c>
      <c r="BD1761">
        <v>0</v>
      </c>
      <c r="BE1761">
        <v>2.2353934803423999E-4</v>
      </c>
      <c r="BF1761">
        <v>0</v>
      </c>
      <c r="BG1761">
        <v>0</v>
      </c>
      <c r="BH1761">
        <v>0</v>
      </c>
      <c r="BI1761">
        <v>0</v>
      </c>
      <c r="BJ1761">
        <v>2.15547632913538E-4</v>
      </c>
      <c r="BK1761" s="96" t="s">
        <v>623</v>
      </c>
      <c r="BL1761">
        <v>0</v>
      </c>
      <c r="BM1761">
        <v>0</v>
      </c>
      <c r="BN1761">
        <v>0</v>
      </c>
      <c r="BO1761">
        <v>0</v>
      </c>
      <c r="BP1761">
        <v>0</v>
      </c>
      <c r="BQ1761">
        <v>0</v>
      </c>
      <c r="BR1761">
        <v>0</v>
      </c>
      <c r="BS1761">
        <v>0</v>
      </c>
      <c r="BT1761">
        <v>0</v>
      </c>
      <c r="BU1761">
        <v>0</v>
      </c>
      <c r="BV1761">
        <v>0</v>
      </c>
      <c r="BW1761">
        <v>0</v>
      </c>
      <c r="BX1761">
        <v>0</v>
      </c>
      <c r="BY1761">
        <v>0</v>
      </c>
      <c r="BZ1761">
        <v>0</v>
      </c>
      <c r="CA1761">
        <v>0</v>
      </c>
      <c r="CB1761">
        <v>0</v>
      </c>
      <c r="CC1761">
        <v>0</v>
      </c>
    </row>
    <row r="1762" spans="1:81" x14ac:dyDescent="0.45">
      <c r="A1762">
        <v>2</v>
      </c>
      <c r="B1762" t="s">
        <v>527</v>
      </c>
      <c r="C1762">
        <v>2037</v>
      </c>
      <c r="D1762" t="s">
        <v>89</v>
      </c>
      <c r="E1762" t="s">
        <v>302</v>
      </c>
      <c r="F1762" t="s">
        <v>84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0.30368651776148498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>
        <v>0.30931180687546</v>
      </c>
      <c r="AG1762">
        <v>0</v>
      </c>
      <c r="AH1762">
        <v>0</v>
      </c>
      <c r="AI1762">
        <v>0</v>
      </c>
      <c r="AJ1762">
        <v>0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  <c r="AS1762">
        <v>0</v>
      </c>
      <c r="AT1762">
        <v>0</v>
      </c>
      <c r="AU1762">
        <v>0</v>
      </c>
      <c r="AV1762">
        <v>0</v>
      </c>
      <c r="AW1762">
        <v>0.27870946711950201</v>
      </c>
      <c r="AX1762">
        <v>0</v>
      </c>
      <c r="AY1762">
        <v>0</v>
      </c>
      <c r="AZ1762">
        <v>0</v>
      </c>
      <c r="BA1762">
        <v>0</v>
      </c>
      <c r="BB1762">
        <v>0</v>
      </c>
      <c r="BC1762">
        <v>0</v>
      </c>
      <c r="BD1762">
        <v>0</v>
      </c>
      <c r="BE1762">
        <v>0</v>
      </c>
      <c r="BF1762">
        <v>0</v>
      </c>
      <c r="BG1762">
        <v>0</v>
      </c>
      <c r="BH1762">
        <v>0</v>
      </c>
      <c r="BI1762">
        <v>0</v>
      </c>
      <c r="BJ1762">
        <v>0.38681232817941502</v>
      </c>
      <c r="BK1762">
        <v>2.5166397825623198E-2</v>
      </c>
      <c r="BL1762">
        <v>0</v>
      </c>
      <c r="BM1762">
        <v>0</v>
      </c>
      <c r="BN1762">
        <v>0</v>
      </c>
      <c r="BO1762">
        <v>0</v>
      </c>
      <c r="BP1762">
        <v>0</v>
      </c>
      <c r="BQ1762">
        <v>1</v>
      </c>
      <c r="BR1762">
        <v>0</v>
      </c>
      <c r="BS1762">
        <v>0</v>
      </c>
      <c r="BT1762">
        <v>0</v>
      </c>
      <c r="BU1762">
        <v>0</v>
      </c>
      <c r="BV1762">
        <v>0</v>
      </c>
      <c r="BW1762">
        <v>0.59094536974232004</v>
      </c>
      <c r="BX1762">
        <v>0</v>
      </c>
      <c r="BY1762">
        <v>0.46870378670399299</v>
      </c>
      <c r="BZ1762">
        <v>0</v>
      </c>
      <c r="CA1762">
        <v>0</v>
      </c>
      <c r="CB1762">
        <v>0</v>
      </c>
      <c r="CC1762">
        <v>0</v>
      </c>
    </row>
    <row r="1763" spans="1:81" x14ac:dyDescent="0.45">
      <c r="A1763">
        <v>2</v>
      </c>
      <c r="B1763" t="s">
        <v>527</v>
      </c>
      <c r="C1763">
        <v>2037</v>
      </c>
      <c r="D1763" t="s">
        <v>89</v>
      </c>
      <c r="E1763" t="s">
        <v>302</v>
      </c>
      <c r="F1763" t="s">
        <v>85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0.30931180687546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0.30931180687546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0.30931180687546</v>
      </c>
      <c r="AQ1763">
        <v>0</v>
      </c>
      <c r="AR1763">
        <v>0</v>
      </c>
      <c r="AS1763">
        <v>0</v>
      </c>
      <c r="AT1763">
        <v>0</v>
      </c>
      <c r="AU1763">
        <v>0</v>
      </c>
      <c r="AV1763">
        <v>0</v>
      </c>
      <c r="AW1763">
        <v>0.27870946711950201</v>
      </c>
      <c r="AX1763">
        <v>0</v>
      </c>
      <c r="AY1763">
        <v>0</v>
      </c>
      <c r="AZ1763">
        <v>0</v>
      </c>
      <c r="BA1763">
        <v>0</v>
      </c>
      <c r="BB1763">
        <v>0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0</v>
      </c>
      <c r="BI1763">
        <v>0</v>
      </c>
      <c r="BJ1763">
        <v>0.38681232817941502</v>
      </c>
      <c r="BK1763">
        <v>2.5166397825623198E-2</v>
      </c>
      <c r="BL1763">
        <v>0</v>
      </c>
      <c r="BM1763">
        <v>0</v>
      </c>
      <c r="BN1763">
        <v>0</v>
      </c>
      <c r="BO1763">
        <v>0</v>
      </c>
      <c r="BP1763">
        <v>0</v>
      </c>
      <c r="BQ1763">
        <v>1</v>
      </c>
      <c r="BR1763">
        <v>0</v>
      </c>
      <c r="BS1763">
        <v>0</v>
      </c>
      <c r="BT1763">
        <v>0</v>
      </c>
      <c r="BU1763">
        <v>0</v>
      </c>
      <c r="BV1763">
        <v>0</v>
      </c>
      <c r="BW1763">
        <v>1</v>
      </c>
      <c r="BX1763">
        <v>0</v>
      </c>
      <c r="BY1763">
        <v>0.59094536974232004</v>
      </c>
      <c r="BZ1763">
        <v>0.40905463025768002</v>
      </c>
      <c r="CA1763">
        <v>0</v>
      </c>
      <c r="CB1763">
        <v>0</v>
      </c>
      <c r="CC1763">
        <v>0</v>
      </c>
    </row>
    <row r="1764" spans="1:81" x14ac:dyDescent="0.45">
      <c r="A1764">
        <v>2</v>
      </c>
      <c r="B1764" t="s">
        <v>527</v>
      </c>
      <c r="C1764">
        <v>2037</v>
      </c>
      <c r="D1764" t="s">
        <v>89</v>
      </c>
      <c r="E1764" t="s">
        <v>302</v>
      </c>
      <c r="F1764" t="s">
        <v>86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-3.8330397029474098E-3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-1.1047130118826199E-2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  <c r="AS1764">
        <v>0</v>
      </c>
      <c r="AT1764">
        <v>0</v>
      </c>
      <c r="AU1764">
        <v>0</v>
      </c>
      <c r="AV1764">
        <v>0</v>
      </c>
      <c r="AW1764">
        <v>-5.3804984947442003E-4</v>
      </c>
      <c r="AX1764">
        <v>0</v>
      </c>
      <c r="AY1764">
        <v>0</v>
      </c>
      <c r="AZ1764">
        <v>0</v>
      </c>
      <c r="BA1764">
        <v>0</v>
      </c>
      <c r="BB1764">
        <v>0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1.09854500876098E-2</v>
      </c>
      <c r="BK1764">
        <v>5.9972988069091301E-4</v>
      </c>
      <c r="BL1764">
        <v>0</v>
      </c>
      <c r="BM1764">
        <v>0</v>
      </c>
      <c r="BN1764">
        <v>0</v>
      </c>
      <c r="BO1764">
        <v>0</v>
      </c>
      <c r="BP1764">
        <v>0</v>
      </c>
      <c r="BQ1764">
        <v>0</v>
      </c>
      <c r="BR1764">
        <v>0</v>
      </c>
      <c r="BS1764">
        <v>0</v>
      </c>
      <c r="BT1764">
        <v>0</v>
      </c>
      <c r="BU1764">
        <v>0</v>
      </c>
      <c r="BV1764">
        <v>0</v>
      </c>
      <c r="BW1764" s="1">
        <v>-2.0807348602991399E-5</v>
      </c>
      <c r="BX1764">
        <v>0</v>
      </c>
      <c r="BY1764" s="1">
        <v>-9.0637005782379099E-6</v>
      </c>
      <c r="BZ1764">
        <v>0</v>
      </c>
      <c r="CA1764">
        <v>0</v>
      </c>
      <c r="CB1764">
        <v>0</v>
      </c>
      <c r="CC1764">
        <v>0</v>
      </c>
    </row>
    <row r="1765" spans="1:81" x14ac:dyDescent="0.45">
      <c r="A1765">
        <v>2</v>
      </c>
      <c r="B1765" t="s">
        <v>527</v>
      </c>
      <c r="C1765">
        <v>2037</v>
      </c>
      <c r="D1765" t="s">
        <v>89</v>
      </c>
      <c r="E1765" t="s">
        <v>302</v>
      </c>
      <c r="F1765" t="s">
        <v>87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-1.1047130118826199E-2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-1.1047130118826199E-2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-1.1047130118826199E-2</v>
      </c>
      <c r="AQ1765">
        <v>0</v>
      </c>
      <c r="AR1765">
        <v>0</v>
      </c>
      <c r="AS1765">
        <v>0</v>
      </c>
      <c r="AT1765">
        <v>0</v>
      </c>
      <c r="AU1765">
        <v>0</v>
      </c>
      <c r="AV1765">
        <v>0</v>
      </c>
      <c r="AW1765">
        <v>-5.3804984947442003E-4</v>
      </c>
      <c r="AX1765">
        <v>0</v>
      </c>
      <c r="AY1765">
        <v>0</v>
      </c>
      <c r="AZ1765">
        <v>0</v>
      </c>
      <c r="BA1765">
        <v>0</v>
      </c>
      <c r="BB1765">
        <v>0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1.09854500876098E-2</v>
      </c>
      <c r="BK1765">
        <v>5.9972988069091301E-4</v>
      </c>
      <c r="BL1765">
        <v>0</v>
      </c>
      <c r="BM1765">
        <v>0</v>
      </c>
      <c r="BN1765">
        <v>0</v>
      </c>
      <c r="BO1765">
        <v>0</v>
      </c>
      <c r="BP1765">
        <v>0</v>
      </c>
      <c r="BQ1765">
        <v>0</v>
      </c>
      <c r="BR1765">
        <v>0</v>
      </c>
      <c r="BS1765">
        <v>0</v>
      </c>
      <c r="BT1765">
        <v>0</v>
      </c>
      <c r="BU1765">
        <v>0</v>
      </c>
      <c r="BV1765">
        <v>0</v>
      </c>
      <c r="BW1765">
        <v>0</v>
      </c>
      <c r="BX1765">
        <v>0</v>
      </c>
      <c r="BY1765" s="1">
        <v>-2.0807348602991399E-5</v>
      </c>
      <c r="BZ1765" s="96" t="s">
        <v>624</v>
      </c>
      <c r="CA1765">
        <v>0</v>
      </c>
      <c r="CB1765">
        <v>0</v>
      </c>
      <c r="CC1765">
        <v>0</v>
      </c>
    </row>
    <row r="1766" spans="1:81" x14ac:dyDescent="0.45">
      <c r="A1766">
        <v>2</v>
      </c>
      <c r="B1766" t="s">
        <v>527</v>
      </c>
      <c r="C1766">
        <v>2037</v>
      </c>
      <c r="D1766" t="s">
        <v>90</v>
      </c>
      <c r="E1766" t="s">
        <v>302</v>
      </c>
      <c r="F1766" t="s">
        <v>84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0.31305549564684398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0.31305549564684398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3.5963199654925802E-2</v>
      </c>
      <c r="AR1766">
        <v>0</v>
      </c>
      <c r="AS1766">
        <v>0</v>
      </c>
      <c r="AT1766">
        <v>0</v>
      </c>
      <c r="AU1766">
        <v>0</v>
      </c>
      <c r="AV1766">
        <v>0</v>
      </c>
      <c r="AW1766">
        <v>0.44601405269191902</v>
      </c>
      <c r="AX1766">
        <v>0</v>
      </c>
      <c r="AY1766">
        <v>0</v>
      </c>
      <c r="AZ1766">
        <v>0</v>
      </c>
      <c r="BA1766">
        <v>0</v>
      </c>
      <c r="BB1766">
        <v>0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0.222263527702419</v>
      </c>
      <c r="BK1766">
        <v>1.86669239588181E-2</v>
      </c>
      <c r="BL1766">
        <v>0</v>
      </c>
      <c r="BM1766">
        <v>0</v>
      </c>
      <c r="BN1766">
        <v>0</v>
      </c>
      <c r="BO1766">
        <v>0</v>
      </c>
      <c r="BP1766">
        <v>0</v>
      </c>
      <c r="BQ1766">
        <v>0.26735870687991597</v>
      </c>
      <c r="BR1766">
        <v>0</v>
      </c>
      <c r="BS1766">
        <v>0</v>
      </c>
      <c r="BT1766">
        <v>0</v>
      </c>
      <c r="BU1766">
        <v>0</v>
      </c>
      <c r="BV1766">
        <v>0</v>
      </c>
      <c r="BW1766">
        <v>1</v>
      </c>
      <c r="BX1766">
        <v>0</v>
      </c>
      <c r="BY1766">
        <v>0.73264129312008397</v>
      </c>
      <c r="BZ1766">
        <v>0</v>
      </c>
      <c r="CA1766">
        <v>0</v>
      </c>
      <c r="CB1766">
        <v>0</v>
      </c>
      <c r="CC1766">
        <v>0</v>
      </c>
    </row>
    <row r="1767" spans="1:81" x14ac:dyDescent="0.45">
      <c r="A1767">
        <v>2</v>
      </c>
      <c r="B1767" t="s">
        <v>527</v>
      </c>
      <c r="C1767">
        <v>2037</v>
      </c>
      <c r="D1767" t="s">
        <v>90</v>
      </c>
      <c r="E1767" t="s">
        <v>302</v>
      </c>
      <c r="F1767" t="s">
        <v>85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0.31305549564684398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0.31305549564684398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0.27709229599191798</v>
      </c>
      <c r="AQ1767">
        <v>3.5963199654925802E-2</v>
      </c>
      <c r="AR1767">
        <v>0</v>
      </c>
      <c r="AS1767">
        <v>0</v>
      </c>
      <c r="AT1767">
        <v>0</v>
      </c>
      <c r="AU1767">
        <v>0</v>
      </c>
      <c r="AV1767">
        <v>0</v>
      </c>
      <c r="AW1767">
        <v>0.44601405269191902</v>
      </c>
      <c r="AX1767">
        <v>0</v>
      </c>
      <c r="AY1767">
        <v>0</v>
      </c>
      <c r="AZ1767">
        <v>0</v>
      </c>
      <c r="BA1767">
        <v>0</v>
      </c>
      <c r="BB1767">
        <v>0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0.222263527702419</v>
      </c>
      <c r="BK1767">
        <v>1.86669239588181E-2</v>
      </c>
      <c r="BL1767">
        <v>0</v>
      </c>
      <c r="BM1767">
        <v>0</v>
      </c>
      <c r="BN1767">
        <v>0</v>
      </c>
      <c r="BO1767">
        <v>0</v>
      </c>
      <c r="BP1767">
        <v>0</v>
      </c>
      <c r="BQ1767">
        <v>1</v>
      </c>
      <c r="BR1767">
        <v>0</v>
      </c>
      <c r="BS1767">
        <v>0</v>
      </c>
      <c r="BT1767">
        <v>0</v>
      </c>
      <c r="BU1767">
        <v>0</v>
      </c>
      <c r="BV1767">
        <v>0</v>
      </c>
      <c r="BW1767">
        <v>1</v>
      </c>
      <c r="BX1767">
        <v>0</v>
      </c>
      <c r="BY1767">
        <v>1</v>
      </c>
      <c r="BZ1767">
        <v>0</v>
      </c>
      <c r="CA1767">
        <v>0</v>
      </c>
      <c r="CB1767">
        <v>0</v>
      </c>
      <c r="CC1767">
        <v>0</v>
      </c>
    </row>
    <row r="1768" spans="1:81" x14ac:dyDescent="0.45">
      <c r="A1768">
        <v>2</v>
      </c>
      <c r="B1768" t="s">
        <v>527</v>
      </c>
      <c r="C1768">
        <v>2037</v>
      </c>
      <c r="D1768" t="s">
        <v>90</v>
      </c>
      <c r="E1768" t="s">
        <v>302</v>
      </c>
      <c r="F1768" t="s">
        <v>86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-5.0207087538511896E-4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-1.8141344251743099E-4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 s="96" t="s">
        <v>625</v>
      </c>
      <c r="AR1768">
        <v>0</v>
      </c>
      <c r="AS1768">
        <v>0</v>
      </c>
      <c r="AT1768">
        <v>0</v>
      </c>
      <c r="AU1768">
        <v>0</v>
      </c>
      <c r="AV1768">
        <v>0</v>
      </c>
      <c r="AW1768" s="1">
        <v>-5.7269223130429502E-7</v>
      </c>
      <c r="AX1768">
        <v>0</v>
      </c>
      <c r="AY1768">
        <v>0</v>
      </c>
      <c r="AZ1768">
        <v>0</v>
      </c>
      <c r="BA1768">
        <v>0</v>
      </c>
      <c r="BB1768">
        <v>0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4.70740508284967E-4</v>
      </c>
      <c r="BK1768" s="96" t="s">
        <v>626</v>
      </c>
      <c r="BL1768">
        <v>0</v>
      </c>
      <c r="BM1768">
        <v>0</v>
      </c>
      <c r="BN1768">
        <v>0</v>
      </c>
      <c r="BO1768">
        <v>0</v>
      </c>
      <c r="BP1768">
        <v>0</v>
      </c>
      <c r="BQ1768" s="1">
        <v>-1.48789819143236E-6</v>
      </c>
      <c r="BR1768">
        <v>0</v>
      </c>
      <c r="BS1768">
        <v>0</v>
      </c>
      <c r="BT1768">
        <v>0</v>
      </c>
      <c r="BU1768">
        <v>0</v>
      </c>
      <c r="BV1768">
        <v>0</v>
      </c>
      <c r="BW1768">
        <v>0</v>
      </c>
      <c r="BX1768">
        <v>0</v>
      </c>
      <c r="BY1768" s="96" t="s">
        <v>627</v>
      </c>
      <c r="BZ1768">
        <v>0</v>
      </c>
      <c r="CA1768">
        <v>0</v>
      </c>
      <c r="CB1768">
        <v>0</v>
      </c>
      <c r="CC1768">
        <v>0</v>
      </c>
    </row>
    <row r="1769" spans="1:81" x14ac:dyDescent="0.45">
      <c r="A1769">
        <v>2</v>
      </c>
      <c r="B1769" t="s">
        <v>527</v>
      </c>
      <c r="C1769">
        <v>2037</v>
      </c>
      <c r="D1769" t="s">
        <v>90</v>
      </c>
      <c r="E1769" t="s">
        <v>302</v>
      </c>
      <c r="F1769" t="s">
        <v>87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-5.0207087538511896E-4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-5.0207087538511896E-4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-5.0623522677889499E-4</v>
      </c>
      <c r="AQ1769" s="96" t="s">
        <v>625</v>
      </c>
      <c r="AR1769">
        <v>0</v>
      </c>
      <c r="AS1769">
        <v>0</v>
      </c>
      <c r="AT1769">
        <v>0</v>
      </c>
      <c r="AU1769">
        <v>0</v>
      </c>
      <c r="AV1769">
        <v>0</v>
      </c>
      <c r="AW1769" s="1">
        <v>-5.7269223130429502E-7</v>
      </c>
      <c r="AX1769">
        <v>0</v>
      </c>
      <c r="AY1769">
        <v>0</v>
      </c>
      <c r="AZ1769">
        <v>0</v>
      </c>
      <c r="BA1769">
        <v>0</v>
      </c>
      <c r="BB1769">
        <v>0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>
        <v>0</v>
      </c>
      <c r="BJ1769">
        <v>4.70740508284967E-4</v>
      </c>
      <c r="BK1769" s="96" t="s">
        <v>626</v>
      </c>
      <c r="BL1769">
        <v>0</v>
      </c>
      <c r="BM1769">
        <v>0</v>
      </c>
      <c r="BN1769">
        <v>0</v>
      </c>
      <c r="BO1769">
        <v>0</v>
      </c>
      <c r="BP1769">
        <v>0</v>
      </c>
      <c r="BQ1769">
        <v>0</v>
      </c>
      <c r="BR1769">
        <v>0</v>
      </c>
      <c r="BS1769">
        <v>0</v>
      </c>
      <c r="BT1769">
        <v>0</v>
      </c>
      <c r="BU1769">
        <v>0</v>
      </c>
      <c r="BV1769">
        <v>0</v>
      </c>
      <c r="BW1769">
        <v>0</v>
      </c>
      <c r="BX1769">
        <v>0</v>
      </c>
      <c r="BY1769">
        <v>0</v>
      </c>
      <c r="BZ1769">
        <v>0</v>
      </c>
      <c r="CA1769">
        <v>0</v>
      </c>
      <c r="CB1769">
        <v>0</v>
      </c>
      <c r="CC1769">
        <v>0</v>
      </c>
    </row>
    <row r="1770" spans="1:81" x14ac:dyDescent="0.45">
      <c r="A1770">
        <v>2</v>
      </c>
      <c r="B1770" t="s">
        <v>527</v>
      </c>
      <c r="C1770">
        <v>2037</v>
      </c>
      <c r="D1770" t="s">
        <v>91</v>
      </c>
      <c r="E1770" t="s">
        <v>302</v>
      </c>
      <c r="F1770" t="s">
        <v>84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0.39970221286645802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0.39970221286645802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  <c r="AS1770">
        <v>0</v>
      </c>
      <c r="AT1770">
        <v>0</v>
      </c>
      <c r="AU1770">
        <v>0</v>
      </c>
      <c r="AV1770">
        <v>0</v>
      </c>
      <c r="AW1770">
        <v>0</v>
      </c>
      <c r="AX1770">
        <v>0</v>
      </c>
      <c r="AY1770">
        <v>0</v>
      </c>
      <c r="AZ1770">
        <v>0</v>
      </c>
      <c r="BA1770">
        <v>0</v>
      </c>
      <c r="BB1770">
        <v>0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0</v>
      </c>
      <c r="BI1770">
        <v>0</v>
      </c>
      <c r="BJ1770">
        <v>0.59218565487498098</v>
      </c>
      <c r="BK1770">
        <v>8.11213225856138E-3</v>
      </c>
      <c r="BL1770">
        <v>0</v>
      </c>
      <c r="BM1770">
        <v>0</v>
      </c>
      <c r="BN1770">
        <v>0</v>
      </c>
      <c r="BO1770">
        <v>0</v>
      </c>
      <c r="BP1770">
        <v>0</v>
      </c>
      <c r="BQ1770">
        <v>1</v>
      </c>
      <c r="BR1770">
        <v>0</v>
      </c>
      <c r="BS1770">
        <v>0</v>
      </c>
      <c r="BT1770">
        <v>0</v>
      </c>
      <c r="BU1770">
        <v>0</v>
      </c>
      <c r="BV1770">
        <v>0</v>
      </c>
      <c r="BW1770">
        <v>0.31534630589926599</v>
      </c>
      <c r="BX1770">
        <v>0</v>
      </c>
      <c r="BY1770">
        <v>0</v>
      </c>
      <c r="BZ1770">
        <v>0</v>
      </c>
      <c r="CA1770">
        <v>0</v>
      </c>
      <c r="CB1770">
        <v>0</v>
      </c>
      <c r="CC1770">
        <v>0</v>
      </c>
    </row>
    <row r="1771" spans="1:81" x14ac:dyDescent="0.45">
      <c r="A1771">
        <v>2</v>
      </c>
      <c r="B1771" t="s">
        <v>527</v>
      </c>
      <c r="C1771">
        <v>2037</v>
      </c>
      <c r="D1771" t="s">
        <v>91</v>
      </c>
      <c r="E1771" t="s">
        <v>302</v>
      </c>
      <c r="F1771" t="s">
        <v>85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0.39970221286645802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0.39970221286645802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0.39970221286645802</v>
      </c>
      <c r="AQ1771">
        <v>0</v>
      </c>
      <c r="AR1771">
        <v>0</v>
      </c>
      <c r="AS1771">
        <v>0</v>
      </c>
      <c r="AT1771">
        <v>0</v>
      </c>
      <c r="AU1771">
        <v>0</v>
      </c>
      <c r="AV1771">
        <v>0</v>
      </c>
      <c r="AW1771">
        <v>0</v>
      </c>
      <c r="AX1771">
        <v>0</v>
      </c>
      <c r="AY1771">
        <v>0</v>
      </c>
      <c r="AZ1771">
        <v>0</v>
      </c>
      <c r="BA1771">
        <v>0</v>
      </c>
      <c r="BB1771">
        <v>0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0.59218565487498098</v>
      </c>
      <c r="BK1771">
        <v>8.11213225856138E-3</v>
      </c>
      <c r="BL1771">
        <v>0</v>
      </c>
      <c r="BM1771">
        <v>0</v>
      </c>
      <c r="BN1771">
        <v>0</v>
      </c>
      <c r="BO1771">
        <v>0</v>
      </c>
      <c r="BP1771">
        <v>0</v>
      </c>
      <c r="BQ1771">
        <v>1</v>
      </c>
      <c r="BR1771">
        <v>0</v>
      </c>
      <c r="BS1771">
        <v>0</v>
      </c>
      <c r="BT1771">
        <v>0</v>
      </c>
      <c r="BU1771">
        <v>0</v>
      </c>
      <c r="BV1771">
        <v>0</v>
      </c>
      <c r="BW1771">
        <v>1</v>
      </c>
      <c r="BX1771">
        <v>0</v>
      </c>
      <c r="BY1771">
        <v>1</v>
      </c>
      <c r="BZ1771">
        <v>0</v>
      </c>
      <c r="CA1771">
        <v>0</v>
      </c>
      <c r="CB1771">
        <v>0</v>
      </c>
      <c r="CC1771">
        <v>0</v>
      </c>
    </row>
    <row r="1772" spans="1:81" x14ac:dyDescent="0.45">
      <c r="A1772">
        <v>2</v>
      </c>
      <c r="B1772" t="s">
        <v>527</v>
      </c>
      <c r="C1772">
        <v>2037</v>
      </c>
      <c r="D1772" t="s">
        <v>91</v>
      </c>
      <c r="E1772" t="s">
        <v>302</v>
      </c>
      <c r="F1772" t="s">
        <v>86</v>
      </c>
      <c r="G1772">
        <v>0</v>
      </c>
      <c r="H1772">
        <v>0</v>
      </c>
      <c r="I1772">
        <v>0</v>
      </c>
      <c r="J1772">
        <v>0</v>
      </c>
      <c r="K1772">
        <v>0</v>
      </c>
      <c r="L1772" s="96" t="s">
        <v>628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 s="96" t="s">
        <v>628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0</v>
      </c>
      <c r="AT1772">
        <v>0</v>
      </c>
      <c r="AU1772">
        <v>0</v>
      </c>
      <c r="AV1772">
        <v>0</v>
      </c>
      <c r="AW1772">
        <v>0</v>
      </c>
      <c r="AX1772">
        <v>0</v>
      </c>
      <c r="AY1772">
        <v>0</v>
      </c>
      <c r="AZ1772">
        <v>0</v>
      </c>
      <c r="BA1772">
        <v>0</v>
      </c>
      <c r="BB1772">
        <v>0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-1.3309640865033501E-4</v>
      </c>
      <c r="BK1772">
        <v>1.02273971438768E-4</v>
      </c>
      <c r="BL1772">
        <v>0</v>
      </c>
      <c r="BM1772">
        <v>0</v>
      </c>
      <c r="BN1772">
        <v>0</v>
      </c>
      <c r="BO1772">
        <v>0</v>
      </c>
      <c r="BP1772">
        <v>0</v>
      </c>
      <c r="BQ1772">
        <v>0</v>
      </c>
      <c r="BR1772">
        <v>0</v>
      </c>
      <c r="BS1772">
        <v>0</v>
      </c>
      <c r="BT1772">
        <v>0</v>
      </c>
      <c r="BU1772">
        <v>0</v>
      </c>
      <c r="BV1772">
        <v>0</v>
      </c>
      <c r="BW1772" s="96" t="s">
        <v>629</v>
      </c>
      <c r="BX1772">
        <v>0</v>
      </c>
      <c r="BY1772">
        <v>0</v>
      </c>
      <c r="BZ1772">
        <v>0</v>
      </c>
      <c r="CA1772">
        <v>0</v>
      </c>
      <c r="CB1772">
        <v>0</v>
      </c>
      <c r="CC1772">
        <v>0</v>
      </c>
    </row>
    <row r="1773" spans="1:81" x14ac:dyDescent="0.45">
      <c r="A1773">
        <v>2</v>
      </c>
      <c r="B1773" t="s">
        <v>527</v>
      </c>
      <c r="C1773">
        <v>2037</v>
      </c>
      <c r="D1773" t="s">
        <v>91</v>
      </c>
      <c r="E1773" t="s">
        <v>302</v>
      </c>
      <c r="F1773" t="s">
        <v>87</v>
      </c>
      <c r="G1773">
        <v>0</v>
      </c>
      <c r="H1773">
        <v>0</v>
      </c>
      <c r="I1773">
        <v>0</v>
      </c>
      <c r="J1773">
        <v>0</v>
      </c>
      <c r="K1773">
        <v>0</v>
      </c>
      <c r="L1773" s="96" t="s">
        <v>628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 s="96" t="s">
        <v>628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 s="96" t="s">
        <v>628</v>
      </c>
      <c r="AQ1773">
        <v>0</v>
      </c>
      <c r="AR1773">
        <v>0</v>
      </c>
      <c r="AS1773">
        <v>0</v>
      </c>
      <c r="AT1773">
        <v>0</v>
      </c>
      <c r="AU1773">
        <v>0</v>
      </c>
      <c r="AV1773">
        <v>0</v>
      </c>
      <c r="AW1773">
        <v>0</v>
      </c>
      <c r="AX1773">
        <v>0</v>
      </c>
      <c r="AY1773">
        <v>0</v>
      </c>
      <c r="AZ1773">
        <v>0</v>
      </c>
      <c r="BA1773">
        <v>0</v>
      </c>
      <c r="BB1773">
        <v>0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-1.3309640865033501E-4</v>
      </c>
      <c r="BK1773">
        <v>1.02273971438768E-4</v>
      </c>
      <c r="BL1773">
        <v>0</v>
      </c>
      <c r="BM1773">
        <v>0</v>
      </c>
      <c r="BN1773">
        <v>0</v>
      </c>
      <c r="BO1773">
        <v>0</v>
      </c>
      <c r="BP1773">
        <v>0</v>
      </c>
      <c r="BQ1773">
        <v>0</v>
      </c>
      <c r="BR1773">
        <v>0</v>
      </c>
      <c r="BS1773">
        <v>0</v>
      </c>
      <c r="BT1773">
        <v>0</v>
      </c>
      <c r="BU1773">
        <v>0</v>
      </c>
      <c r="BV1773">
        <v>0</v>
      </c>
      <c r="BW1773">
        <v>0</v>
      </c>
      <c r="BX1773">
        <v>0</v>
      </c>
      <c r="BY1773">
        <v>0</v>
      </c>
      <c r="BZ1773">
        <v>0</v>
      </c>
      <c r="CA1773">
        <v>0</v>
      </c>
      <c r="CB1773">
        <v>0</v>
      </c>
      <c r="CC1773">
        <v>0</v>
      </c>
    </row>
    <row r="1774" spans="1:81" x14ac:dyDescent="0.45">
      <c r="A1774">
        <v>2</v>
      </c>
      <c r="B1774" t="s">
        <v>527</v>
      </c>
      <c r="C1774">
        <v>2037</v>
      </c>
      <c r="D1774" t="s">
        <v>92</v>
      </c>
      <c r="E1774" t="s">
        <v>302</v>
      </c>
      <c r="F1774" t="s">
        <v>84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0.229154554805241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0.23026884605637801</v>
      </c>
      <c r="AG1774">
        <v>0</v>
      </c>
      <c r="AH1774">
        <v>0</v>
      </c>
      <c r="AI1774">
        <v>0</v>
      </c>
      <c r="AJ1774">
        <v>0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1.18072015264672E-2</v>
      </c>
      <c r="AR1774">
        <v>0</v>
      </c>
      <c r="AS1774">
        <v>0</v>
      </c>
      <c r="AT1774">
        <v>0</v>
      </c>
      <c r="AU1774">
        <v>0</v>
      </c>
      <c r="AV1774">
        <v>0</v>
      </c>
      <c r="AW1774">
        <v>0.377996288180314</v>
      </c>
      <c r="AX1774">
        <v>0</v>
      </c>
      <c r="AY1774">
        <v>0</v>
      </c>
      <c r="AZ1774">
        <v>0</v>
      </c>
      <c r="BA1774">
        <v>0</v>
      </c>
      <c r="BB1774">
        <v>0</v>
      </c>
      <c r="BC1774">
        <v>0</v>
      </c>
      <c r="BD1774">
        <v>0</v>
      </c>
      <c r="BE1774">
        <v>2.79318158102649E-3</v>
      </c>
      <c r="BF1774">
        <v>0</v>
      </c>
      <c r="BG1774">
        <v>0</v>
      </c>
      <c r="BH1774">
        <v>0</v>
      </c>
      <c r="BI1774">
        <v>0</v>
      </c>
      <c r="BJ1774">
        <v>0.37011426143732401</v>
      </c>
      <c r="BK1774">
        <v>1.7755057167985901E-2</v>
      </c>
      <c r="BL1774">
        <v>0</v>
      </c>
      <c r="BM1774">
        <v>0</v>
      </c>
      <c r="BN1774">
        <v>0</v>
      </c>
      <c r="BO1774">
        <v>0</v>
      </c>
      <c r="BP1774">
        <v>0</v>
      </c>
      <c r="BQ1774">
        <v>0.75946402218147702</v>
      </c>
      <c r="BR1774">
        <v>0</v>
      </c>
      <c r="BS1774">
        <v>0</v>
      </c>
      <c r="BT1774">
        <v>0</v>
      </c>
      <c r="BU1774">
        <v>0</v>
      </c>
      <c r="BV1774">
        <v>0</v>
      </c>
      <c r="BW1774">
        <v>0.73101232801156801</v>
      </c>
      <c r="BX1774">
        <v>0</v>
      </c>
      <c r="BY1774">
        <v>0.65671630666487801</v>
      </c>
      <c r="BZ1774">
        <v>0</v>
      </c>
      <c r="CA1774">
        <v>0</v>
      </c>
      <c r="CB1774">
        <v>0</v>
      </c>
      <c r="CC1774">
        <v>0</v>
      </c>
    </row>
    <row r="1775" spans="1:81" x14ac:dyDescent="0.45">
      <c r="A1775">
        <v>2</v>
      </c>
      <c r="B1775" t="s">
        <v>527</v>
      </c>
      <c r="C1775">
        <v>2037</v>
      </c>
      <c r="D1775" t="s">
        <v>92</v>
      </c>
      <c r="E1775" t="s">
        <v>302</v>
      </c>
      <c r="F1775" t="s">
        <v>85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0.23134121163335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0.23134121163335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0.219534010106883</v>
      </c>
      <c r="AQ1775">
        <v>1.18072015264672E-2</v>
      </c>
      <c r="AR1775">
        <v>0</v>
      </c>
      <c r="AS1775">
        <v>0</v>
      </c>
      <c r="AT1775">
        <v>0</v>
      </c>
      <c r="AU1775">
        <v>0</v>
      </c>
      <c r="AV1775">
        <v>0</v>
      </c>
      <c r="AW1775">
        <v>0.377996288180314</v>
      </c>
      <c r="AX1775">
        <v>0</v>
      </c>
      <c r="AY1775">
        <v>0</v>
      </c>
      <c r="AZ1775">
        <v>0</v>
      </c>
      <c r="BA1775">
        <v>0</v>
      </c>
      <c r="BB1775">
        <v>0</v>
      </c>
      <c r="BC1775">
        <v>0</v>
      </c>
      <c r="BD1775">
        <v>0</v>
      </c>
      <c r="BE1775">
        <v>2.79318158102649E-3</v>
      </c>
      <c r="BF1775">
        <v>0</v>
      </c>
      <c r="BG1775">
        <v>0</v>
      </c>
      <c r="BH1775">
        <v>0</v>
      </c>
      <c r="BI1775">
        <v>0</v>
      </c>
      <c r="BJ1775">
        <v>0.37011426143732401</v>
      </c>
      <c r="BK1775">
        <v>1.7755057167985901E-2</v>
      </c>
      <c r="BL1775">
        <v>0</v>
      </c>
      <c r="BM1775">
        <v>0</v>
      </c>
      <c r="BN1775">
        <v>0</v>
      </c>
      <c r="BO1775">
        <v>0</v>
      </c>
      <c r="BP1775">
        <v>0</v>
      </c>
      <c r="BQ1775">
        <v>1</v>
      </c>
      <c r="BR1775">
        <v>0</v>
      </c>
      <c r="BS1775">
        <v>0</v>
      </c>
      <c r="BT1775">
        <v>0</v>
      </c>
      <c r="BU1775">
        <v>0</v>
      </c>
      <c r="BV1775">
        <v>0</v>
      </c>
      <c r="BW1775">
        <v>1</v>
      </c>
      <c r="BX1775">
        <v>0</v>
      </c>
      <c r="BY1775">
        <v>0.84099268816242601</v>
      </c>
      <c r="BZ1775">
        <v>0.15900731183757399</v>
      </c>
      <c r="CA1775">
        <v>0</v>
      </c>
      <c r="CB1775">
        <v>0</v>
      </c>
      <c r="CC1775">
        <v>0</v>
      </c>
    </row>
    <row r="1776" spans="1:81" x14ac:dyDescent="0.45">
      <c r="A1776">
        <v>2</v>
      </c>
      <c r="B1776" t="s">
        <v>527</v>
      </c>
      <c r="C1776">
        <v>2037</v>
      </c>
      <c r="D1776" t="s">
        <v>92</v>
      </c>
      <c r="E1776" t="s">
        <v>302</v>
      </c>
      <c r="F1776" t="s">
        <v>86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-1.7648147294747601E-3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-4.3510319721789502E-3</v>
      </c>
      <c r="AG1776">
        <v>0</v>
      </c>
      <c r="AH1776">
        <v>0</v>
      </c>
      <c r="AI1776">
        <v>0</v>
      </c>
      <c r="AJ1776">
        <v>0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 s="96" t="s">
        <v>630</v>
      </c>
      <c r="AR1776">
        <v>0</v>
      </c>
      <c r="AS1776">
        <v>0</v>
      </c>
      <c r="AT1776">
        <v>0</v>
      </c>
      <c r="AU1776">
        <v>0</v>
      </c>
      <c r="AV1776">
        <v>0</v>
      </c>
      <c r="AW1776">
        <v>-2.1766679869600301E-4</v>
      </c>
      <c r="AX1776">
        <v>0</v>
      </c>
      <c r="AY1776">
        <v>0</v>
      </c>
      <c r="AZ1776">
        <v>0</v>
      </c>
      <c r="BA1776">
        <v>0</v>
      </c>
      <c r="BB1776">
        <v>0</v>
      </c>
      <c r="BC1776">
        <v>0</v>
      </c>
      <c r="BD1776">
        <v>0</v>
      </c>
      <c r="BE1776" s="96" t="s">
        <v>631</v>
      </c>
      <c r="BF1776">
        <v>0</v>
      </c>
      <c r="BG1776">
        <v>0</v>
      </c>
      <c r="BH1776">
        <v>0</v>
      </c>
      <c r="BI1776">
        <v>0</v>
      </c>
      <c r="BJ1776">
        <v>4.4757001264569803E-3</v>
      </c>
      <c r="BK1776">
        <v>2.5869525601927498E-4</v>
      </c>
      <c r="BL1776">
        <v>0</v>
      </c>
      <c r="BM1776">
        <v>0</v>
      </c>
      <c r="BN1776">
        <v>0</v>
      </c>
      <c r="BO1776">
        <v>0</v>
      </c>
      <c r="BP1776">
        <v>0</v>
      </c>
      <c r="BQ1776" s="1">
        <v>-1.30772874418206E-7</v>
      </c>
      <c r="BR1776">
        <v>0</v>
      </c>
      <c r="BS1776">
        <v>0</v>
      </c>
      <c r="BT1776">
        <v>0</v>
      </c>
      <c r="BU1776">
        <v>0</v>
      </c>
      <c r="BV1776">
        <v>0</v>
      </c>
      <c r="BW1776" s="1">
        <v>-6.7279302078393499E-6</v>
      </c>
      <c r="BX1776">
        <v>0</v>
      </c>
      <c r="BY1776" s="1">
        <v>-3.7683142066757799E-6</v>
      </c>
      <c r="BZ1776">
        <v>0</v>
      </c>
      <c r="CA1776">
        <v>0</v>
      </c>
      <c r="CB1776">
        <v>0</v>
      </c>
      <c r="CC1776">
        <v>0</v>
      </c>
    </row>
    <row r="1777" spans="1:81" x14ac:dyDescent="0.45">
      <c r="A1777">
        <v>2</v>
      </c>
      <c r="B1777" t="s">
        <v>527</v>
      </c>
      <c r="C1777">
        <v>2037</v>
      </c>
      <c r="D1777" t="s">
        <v>92</v>
      </c>
      <c r="E1777" t="s">
        <v>302</v>
      </c>
      <c r="F1777" t="s">
        <v>87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-4.5689997949981097E-3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-4.5689997949981097E-3</v>
      </c>
      <c r="AG1777">
        <v>0</v>
      </c>
      <c r="AH1777">
        <v>0</v>
      </c>
      <c r="AI1777">
        <v>0</v>
      </c>
      <c r="AJ1777">
        <v>0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-4.5703494498762999E-3</v>
      </c>
      <c r="AQ1777" s="96" t="s">
        <v>630</v>
      </c>
      <c r="AR1777">
        <v>0</v>
      </c>
      <c r="AS1777">
        <v>0</v>
      </c>
      <c r="AT1777">
        <v>0</v>
      </c>
      <c r="AU1777">
        <v>0</v>
      </c>
      <c r="AV1777">
        <v>0</v>
      </c>
      <c r="AW1777">
        <v>-2.1766679869600301E-4</v>
      </c>
      <c r="AX1777">
        <v>0</v>
      </c>
      <c r="AY1777">
        <v>0</v>
      </c>
      <c r="AZ1777">
        <v>0</v>
      </c>
      <c r="BA1777">
        <v>0</v>
      </c>
      <c r="BB1777">
        <v>0</v>
      </c>
      <c r="BC1777">
        <v>0</v>
      </c>
      <c r="BD1777">
        <v>0</v>
      </c>
      <c r="BE1777" s="96" t="s">
        <v>631</v>
      </c>
      <c r="BF1777">
        <v>0</v>
      </c>
      <c r="BG1777">
        <v>0</v>
      </c>
      <c r="BH1777">
        <v>0</v>
      </c>
      <c r="BI1777">
        <v>0</v>
      </c>
      <c r="BJ1777">
        <v>4.4757001264569803E-3</v>
      </c>
      <c r="BK1777">
        <v>2.5869525601927498E-4</v>
      </c>
      <c r="BL1777">
        <v>0</v>
      </c>
      <c r="BM1777">
        <v>0</v>
      </c>
      <c r="BN1777">
        <v>0</v>
      </c>
      <c r="BO1777">
        <v>0</v>
      </c>
      <c r="BP1777">
        <v>0</v>
      </c>
      <c r="BQ1777">
        <v>0</v>
      </c>
      <c r="BR1777">
        <v>0</v>
      </c>
      <c r="BS1777">
        <v>0</v>
      </c>
      <c r="BT1777">
        <v>0</v>
      </c>
      <c r="BU1777">
        <v>0</v>
      </c>
      <c r="BV1777">
        <v>0</v>
      </c>
      <c r="BW1777">
        <v>0</v>
      </c>
      <c r="BX1777">
        <v>0</v>
      </c>
      <c r="BY1777" s="1">
        <v>-1.02875234074817E-5</v>
      </c>
      <c r="BZ1777" s="96" t="s">
        <v>632</v>
      </c>
      <c r="CA1777">
        <v>0</v>
      </c>
      <c r="CB1777">
        <v>0</v>
      </c>
      <c r="CC1777">
        <v>0</v>
      </c>
    </row>
    <row r="1778" spans="1:81" x14ac:dyDescent="0.45">
      <c r="A1778">
        <v>2</v>
      </c>
      <c r="B1778" t="s">
        <v>527</v>
      </c>
      <c r="C1778">
        <v>2038</v>
      </c>
      <c r="D1778" t="s">
        <v>82</v>
      </c>
      <c r="E1778" t="s">
        <v>302</v>
      </c>
      <c r="F1778" t="s">
        <v>84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0</v>
      </c>
      <c r="AT1778">
        <v>0</v>
      </c>
      <c r="AU1778">
        <v>0</v>
      </c>
      <c r="AV1778">
        <v>0</v>
      </c>
      <c r="AW1778">
        <v>0.114172288221599</v>
      </c>
      <c r="AX1778">
        <v>0</v>
      </c>
      <c r="AY1778">
        <v>0</v>
      </c>
      <c r="AZ1778">
        <v>0</v>
      </c>
      <c r="BA1778">
        <v>0</v>
      </c>
      <c r="BB1778">
        <v>0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0.868694406304101</v>
      </c>
      <c r="BK1778">
        <v>1.71333054743E-2</v>
      </c>
      <c r="BL1778">
        <v>0</v>
      </c>
      <c r="BM1778">
        <v>0</v>
      </c>
      <c r="BN1778">
        <v>0</v>
      </c>
      <c r="BO1778">
        <v>0</v>
      </c>
      <c r="BP1778">
        <v>0</v>
      </c>
      <c r="BQ1778">
        <v>1</v>
      </c>
      <c r="BR1778">
        <v>0</v>
      </c>
      <c r="BS1778">
        <v>0</v>
      </c>
      <c r="BT1778">
        <v>0</v>
      </c>
      <c r="BU1778">
        <v>0</v>
      </c>
      <c r="BV1778">
        <v>0</v>
      </c>
      <c r="BW1778">
        <v>0</v>
      </c>
      <c r="BX1778">
        <v>0</v>
      </c>
      <c r="BY1778">
        <v>0</v>
      </c>
      <c r="BZ1778">
        <v>0</v>
      </c>
      <c r="CA1778">
        <v>0</v>
      </c>
      <c r="CB1778">
        <v>0</v>
      </c>
      <c r="CC1778">
        <v>0</v>
      </c>
    </row>
    <row r="1779" spans="1:81" x14ac:dyDescent="0.45">
      <c r="A1779">
        <v>2</v>
      </c>
      <c r="B1779" t="s">
        <v>527</v>
      </c>
      <c r="C1779">
        <v>2038</v>
      </c>
      <c r="D1779" t="s">
        <v>82</v>
      </c>
      <c r="E1779" t="s">
        <v>302</v>
      </c>
      <c r="F1779" t="s">
        <v>85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>
        <v>0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  <c r="AS1779">
        <v>0</v>
      </c>
      <c r="AT1779">
        <v>0</v>
      </c>
      <c r="AU1779">
        <v>0</v>
      </c>
      <c r="AV1779">
        <v>0</v>
      </c>
      <c r="AW1779">
        <v>0.114172288221599</v>
      </c>
      <c r="AX1779">
        <v>0</v>
      </c>
      <c r="AY1779">
        <v>0</v>
      </c>
      <c r="AZ1779">
        <v>0</v>
      </c>
      <c r="BA1779">
        <v>0</v>
      </c>
      <c r="BB1779">
        <v>0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0.868694406304101</v>
      </c>
      <c r="BK1779">
        <v>1.71333054743E-2</v>
      </c>
      <c r="BL1779">
        <v>0</v>
      </c>
      <c r="BM1779">
        <v>0</v>
      </c>
      <c r="BN1779">
        <v>0</v>
      </c>
      <c r="BO1779">
        <v>0</v>
      </c>
      <c r="BP1779">
        <v>0</v>
      </c>
      <c r="BQ1779">
        <v>1</v>
      </c>
      <c r="BR1779">
        <v>0</v>
      </c>
      <c r="BS1779">
        <v>0</v>
      </c>
      <c r="BT1779">
        <v>0</v>
      </c>
      <c r="BU1779">
        <v>0</v>
      </c>
      <c r="BV1779">
        <v>0</v>
      </c>
      <c r="BW1779">
        <v>1</v>
      </c>
      <c r="BX1779">
        <v>0</v>
      </c>
      <c r="BY1779">
        <v>1</v>
      </c>
      <c r="BZ1779">
        <v>0</v>
      </c>
      <c r="CA1779">
        <v>0</v>
      </c>
      <c r="CB1779">
        <v>0</v>
      </c>
      <c r="CC1779">
        <v>0</v>
      </c>
    </row>
    <row r="1780" spans="1:81" x14ac:dyDescent="0.45">
      <c r="A1780">
        <v>2</v>
      </c>
      <c r="B1780" t="s">
        <v>527</v>
      </c>
      <c r="C1780">
        <v>2038</v>
      </c>
      <c r="D1780" t="s">
        <v>82</v>
      </c>
      <c r="E1780" t="s">
        <v>302</v>
      </c>
      <c r="F1780" t="s">
        <v>86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  <c r="AJ1780">
        <v>0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  <c r="AS1780">
        <v>0</v>
      </c>
      <c r="AT1780">
        <v>0</v>
      </c>
      <c r="AU1780">
        <v>0</v>
      </c>
      <c r="AV1780">
        <v>0</v>
      </c>
      <c r="AW1780" s="1">
        <v>-1.2807430056174801E-5</v>
      </c>
      <c r="AX1780">
        <v>0</v>
      </c>
      <c r="AY1780">
        <v>0</v>
      </c>
      <c r="AZ1780">
        <v>0</v>
      </c>
      <c r="BA1780">
        <v>0</v>
      </c>
      <c r="BB1780">
        <v>0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>
        <v>0</v>
      </c>
      <c r="BJ1780" s="1">
        <v>-1.9593755587799001E-5</v>
      </c>
      <c r="BK1780" s="96" t="s">
        <v>633</v>
      </c>
      <c r="BL1780">
        <v>0</v>
      </c>
      <c r="BM1780">
        <v>0</v>
      </c>
      <c r="BN1780">
        <v>0</v>
      </c>
      <c r="BO1780">
        <v>0</v>
      </c>
      <c r="BP1780">
        <v>0</v>
      </c>
      <c r="BQ1780">
        <v>0</v>
      </c>
      <c r="BR1780">
        <v>0</v>
      </c>
      <c r="BS1780">
        <v>0</v>
      </c>
      <c r="BT1780">
        <v>0</v>
      </c>
      <c r="BU1780">
        <v>0</v>
      </c>
      <c r="BV1780">
        <v>0</v>
      </c>
      <c r="BW1780">
        <v>0</v>
      </c>
      <c r="BX1780">
        <v>0</v>
      </c>
      <c r="BY1780">
        <v>0</v>
      </c>
      <c r="BZ1780">
        <v>0</v>
      </c>
      <c r="CA1780">
        <v>0</v>
      </c>
      <c r="CB1780">
        <v>0</v>
      </c>
      <c r="CC1780">
        <v>0</v>
      </c>
    </row>
    <row r="1781" spans="1:81" x14ac:dyDescent="0.45">
      <c r="A1781">
        <v>2</v>
      </c>
      <c r="B1781" t="s">
        <v>527</v>
      </c>
      <c r="C1781">
        <v>2038</v>
      </c>
      <c r="D1781" t="s">
        <v>82</v>
      </c>
      <c r="E1781" t="s">
        <v>302</v>
      </c>
      <c r="F1781" t="s">
        <v>87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  <c r="AS1781">
        <v>0</v>
      </c>
      <c r="AT1781">
        <v>0</v>
      </c>
      <c r="AU1781">
        <v>0</v>
      </c>
      <c r="AV1781">
        <v>0</v>
      </c>
      <c r="AW1781" s="1">
        <v>-1.2807430056174801E-5</v>
      </c>
      <c r="AX1781">
        <v>0</v>
      </c>
      <c r="AY1781">
        <v>0</v>
      </c>
      <c r="AZ1781">
        <v>0</v>
      </c>
      <c r="BA1781">
        <v>0</v>
      </c>
      <c r="BB1781">
        <v>0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 s="1">
        <v>-1.9593755587799001E-5</v>
      </c>
      <c r="BK1781" s="96" t="s">
        <v>633</v>
      </c>
      <c r="BL1781">
        <v>0</v>
      </c>
      <c r="BM1781">
        <v>0</v>
      </c>
      <c r="BN1781">
        <v>0</v>
      </c>
      <c r="BO1781">
        <v>0</v>
      </c>
      <c r="BP1781">
        <v>0</v>
      </c>
      <c r="BQ1781">
        <v>0</v>
      </c>
      <c r="BR1781">
        <v>0</v>
      </c>
      <c r="BS1781">
        <v>0</v>
      </c>
      <c r="BT1781">
        <v>0</v>
      </c>
      <c r="BU1781">
        <v>0</v>
      </c>
      <c r="BV1781">
        <v>0</v>
      </c>
      <c r="BW1781">
        <v>0</v>
      </c>
      <c r="BX1781">
        <v>0</v>
      </c>
      <c r="BY1781">
        <v>0</v>
      </c>
      <c r="BZ1781">
        <v>0</v>
      </c>
      <c r="CA1781">
        <v>0</v>
      </c>
      <c r="CB1781">
        <v>0</v>
      </c>
      <c r="CC1781">
        <v>0</v>
      </c>
    </row>
    <row r="1782" spans="1:81" x14ac:dyDescent="0.45">
      <c r="A1782">
        <v>2</v>
      </c>
      <c r="B1782" t="s">
        <v>527</v>
      </c>
      <c r="C1782">
        <v>2038</v>
      </c>
      <c r="D1782" t="s">
        <v>88</v>
      </c>
      <c r="E1782" t="s">
        <v>302</v>
      </c>
      <c r="F1782" t="s">
        <v>84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4.5710059753511804E-3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>
        <v>0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  <c r="AS1782">
        <v>0</v>
      </c>
      <c r="AT1782">
        <v>0</v>
      </c>
      <c r="AU1782">
        <v>0</v>
      </c>
      <c r="AV1782">
        <v>0</v>
      </c>
      <c r="AW1782">
        <v>0.46716703840510398</v>
      </c>
      <c r="AX1782">
        <v>0</v>
      </c>
      <c r="AY1782">
        <v>0</v>
      </c>
      <c r="AZ1782">
        <v>0</v>
      </c>
      <c r="BA1782">
        <v>0</v>
      </c>
      <c r="BB1782">
        <v>0</v>
      </c>
      <c r="BC1782">
        <v>0</v>
      </c>
      <c r="BD1782">
        <v>0</v>
      </c>
      <c r="BE1782">
        <v>1.1934967408963401E-2</v>
      </c>
      <c r="BF1782">
        <v>0</v>
      </c>
      <c r="BG1782">
        <v>0</v>
      </c>
      <c r="BH1782">
        <v>0</v>
      </c>
      <c r="BI1782">
        <v>0</v>
      </c>
      <c r="BJ1782">
        <v>0.51136260822702395</v>
      </c>
      <c r="BK1782">
        <v>4.9643799835569699E-3</v>
      </c>
      <c r="BL1782">
        <v>0</v>
      </c>
      <c r="BM1782">
        <v>0</v>
      </c>
      <c r="BN1782">
        <v>0</v>
      </c>
      <c r="BO1782">
        <v>0</v>
      </c>
      <c r="BP1782">
        <v>0</v>
      </c>
      <c r="BQ1782">
        <v>1</v>
      </c>
      <c r="BR1782">
        <v>0</v>
      </c>
      <c r="BS1782">
        <v>0</v>
      </c>
      <c r="BT1782">
        <v>0</v>
      </c>
      <c r="BU1782">
        <v>0</v>
      </c>
      <c r="BV1782">
        <v>0</v>
      </c>
      <c r="BW1782">
        <v>0.71484318145162895</v>
      </c>
      <c r="BX1782">
        <v>0</v>
      </c>
      <c r="BY1782">
        <v>1</v>
      </c>
      <c r="BZ1782">
        <v>0</v>
      </c>
      <c r="CA1782">
        <v>0</v>
      </c>
      <c r="CB1782">
        <v>0</v>
      </c>
      <c r="CC1782">
        <v>0</v>
      </c>
    </row>
    <row r="1783" spans="1:81" x14ac:dyDescent="0.45">
      <c r="A1783">
        <v>2</v>
      </c>
      <c r="B1783" t="s">
        <v>527</v>
      </c>
      <c r="C1783">
        <v>2038</v>
      </c>
      <c r="D1783" t="s">
        <v>88</v>
      </c>
      <c r="E1783" t="s">
        <v>302</v>
      </c>
      <c r="F1783" t="s">
        <v>85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4.5710059753511804E-3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0</v>
      </c>
      <c r="AF1783">
        <v>4.5710059753511804E-3</v>
      </c>
      <c r="AG1783">
        <v>0</v>
      </c>
      <c r="AH1783">
        <v>0</v>
      </c>
      <c r="AI1783">
        <v>0</v>
      </c>
      <c r="AJ1783">
        <v>0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4.5710059753511804E-3</v>
      </c>
      <c r="AQ1783">
        <v>0</v>
      </c>
      <c r="AR1783">
        <v>0</v>
      </c>
      <c r="AS1783">
        <v>0</v>
      </c>
      <c r="AT1783">
        <v>0</v>
      </c>
      <c r="AU1783">
        <v>0</v>
      </c>
      <c r="AV1783">
        <v>0</v>
      </c>
      <c r="AW1783">
        <v>0.46716703840510398</v>
      </c>
      <c r="AX1783">
        <v>0</v>
      </c>
      <c r="AY1783">
        <v>0</v>
      </c>
      <c r="AZ1783">
        <v>0</v>
      </c>
      <c r="BA1783">
        <v>0</v>
      </c>
      <c r="BB1783">
        <v>0</v>
      </c>
      <c r="BC1783">
        <v>0</v>
      </c>
      <c r="BD1783">
        <v>0</v>
      </c>
      <c r="BE1783">
        <v>1.1934967408963401E-2</v>
      </c>
      <c r="BF1783">
        <v>0</v>
      </c>
      <c r="BG1783">
        <v>0</v>
      </c>
      <c r="BH1783">
        <v>0</v>
      </c>
      <c r="BI1783">
        <v>0</v>
      </c>
      <c r="BJ1783">
        <v>0.51136260822702395</v>
      </c>
      <c r="BK1783">
        <v>4.9643799835569699E-3</v>
      </c>
      <c r="BL1783">
        <v>0</v>
      </c>
      <c r="BM1783">
        <v>0</v>
      </c>
      <c r="BN1783">
        <v>0</v>
      </c>
      <c r="BO1783">
        <v>0</v>
      </c>
      <c r="BP1783">
        <v>0</v>
      </c>
      <c r="BQ1783">
        <v>1</v>
      </c>
      <c r="BR1783">
        <v>0</v>
      </c>
      <c r="BS1783">
        <v>0</v>
      </c>
      <c r="BT1783">
        <v>0</v>
      </c>
      <c r="BU1783">
        <v>0</v>
      </c>
      <c r="BV1783">
        <v>0</v>
      </c>
      <c r="BW1783">
        <v>1</v>
      </c>
      <c r="BX1783">
        <v>0</v>
      </c>
      <c r="BY1783">
        <v>1</v>
      </c>
      <c r="BZ1783">
        <v>0</v>
      </c>
      <c r="CA1783">
        <v>0</v>
      </c>
      <c r="CB1783">
        <v>0</v>
      </c>
      <c r="CC1783">
        <v>0</v>
      </c>
    </row>
    <row r="1784" spans="1:81" x14ac:dyDescent="0.45">
      <c r="A1784">
        <v>2</v>
      </c>
      <c r="B1784" t="s">
        <v>527</v>
      </c>
      <c r="C1784">
        <v>2038</v>
      </c>
      <c r="D1784" t="s">
        <v>88</v>
      </c>
      <c r="E1784" t="s">
        <v>302</v>
      </c>
      <c r="F1784" t="s">
        <v>86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-4.6789703068291101E-4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0</v>
      </c>
      <c r="AT1784">
        <v>0</v>
      </c>
      <c r="AU1784">
        <v>0</v>
      </c>
      <c r="AV1784">
        <v>0</v>
      </c>
      <c r="AW1784" s="1">
        <v>-7.3210130419054698E-6</v>
      </c>
      <c r="AX1784">
        <v>0</v>
      </c>
      <c r="AY1784">
        <v>0</v>
      </c>
      <c r="AZ1784">
        <v>0</v>
      </c>
      <c r="BA1784">
        <v>0</v>
      </c>
      <c r="BB1784">
        <v>0</v>
      </c>
      <c r="BC1784">
        <v>0</v>
      </c>
      <c r="BD1784">
        <v>0</v>
      </c>
      <c r="BE1784">
        <v>2.2866346988654999E-4</v>
      </c>
      <c r="BF1784">
        <v>0</v>
      </c>
      <c r="BG1784">
        <v>0</v>
      </c>
      <c r="BH1784">
        <v>0</v>
      </c>
      <c r="BI1784">
        <v>0</v>
      </c>
      <c r="BJ1784">
        <v>2.2273834951547201E-4</v>
      </c>
      <c r="BK1784" s="96" t="s">
        <v>634</v>
      </c>
      <c r="BL1784">
        <v>0</v>
      </c>
      <c r="BM1784">
        <v>0</v>
      </c>
      <c r="BN1784">
        <v>0</v>
      </c>
      <c r="BO1784">
        <v>0</v>
      </c>
      <c r="BP1784">
        <v>0</v>
      </c>
      <c r="BQ1784">
        <v>0</v>
      </c>
      <c r="BR1784">
        <v>0</v>
      </c>
      <c r="BS1784">
        <v>0</v>
      </c>
      <c r="BT1784">
        <v>0</v>
      </c>
      <c r="BU1784">
        <v>0</v>
      </c>
      <c r="BV1784">
        <v>0</v>
      </c>
      <c r="BW1784" s="1">
        <v>-8.4049571006383806E-6</v>
      </c>
      <c r="BX1784">
        <v>0</v>
      </c>
      <c r="BY1784">
        <v>0</v>
      </c>
      <c r="BZ1784">
        <v>0</v>
      </c>
      <c r="CA1784">
        <v>0</v>
      </c>
      <c r="CB1784">
        <v>0</v>
      </c>
      <c r="CC1784">
        <v>0</v>
      </c>
    </row>
    <row r="1785" spans="1:81" x14ac:dyDescent="0.45">
      <c r="A1785">
        <v>2</v>
      </c>
      <c r="B1785" t="s">
        <v>527</v>
      </c>
      <c r="C1785">
        <v>2038</v>
      </c>
      <c r="D1785" t="s">
        <v>88</v>
      </c>
      <c r="E1785" t="s">
        <v>302</v>
      </c>
      <c r="F1785" t="s">
        <v>87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-4.6789703068291101E-4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-4.6789703068291101E-4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-4.6789703068291101E-4</v>
      </c>
      <c r="AQ1785">
        <v>0</v>
      </c>
      <c r="AR1785">
        <v>0</v>
      </c>
      <c r="AS1785">
        <v>0</v>
      </c>
      <c r="AT1785">
        <v>0</v>
      </c>
      <c r="AU1785">
        <v>0</v>
      </c>
      <c r="AV1785">
        <v>0</v>
      </c>
      <c r="AW1785" s="1">
        <v>-7.3210130419054698E-6</v>
      </c>
      <c r="AX1785">
        <v>0</v>
      </c>
      <c r="AY1785">
        <v>0</v>
      </c>
      <c r="AZ1785">
        <v>0</v>
      </c>
      <c r="BA1785">
        <v>0</v>
      </c>
      <c r="BB1785">
        <v>0</v>
      </c>
      <c r="BC1785">
        <v>0</v>
      </c>
      <c r="BD1785">
        <v>0</v>
      </c>
      <c r="BE1785">
        <v>2.2866346988654999E-4</v>
      </c>
      <c r="BF1785">
        <v>0</v>
      </c>
      <c r="BG1785">
        <v>0</v>
      </c>
      <c r="BH1785">
        <v>0</v>
      </c>
      <c r="BI1785">
        <v>0</v>
      </c>
      <c r="BJ1785">
        <v>2.2273834951547201E-4</v>
      </c>
      <c r="BK1785" s="96" t="s">
        <v>634</v>
      </c>
      <c r="BL1785">
        <v>0</v>
      </c>
      <c r="BM1785">
        <v>0</v>
      </c>
      <c r="BN1785">
        <v>0</v>
      </c>
      <c r="BO1785">
        <v>0</v>
      </c>
      <c r="BP1785">
        <v>0</v>
      </c>
      <c r="BQ1785">
        <v>0</v>
      </c>
      <c r="BR1785">
        <v>0</v>
      </c>
      <c r="BS1785">
        <v>0</v>
      </c>
      <c r="BT1785">
        <v>0</v>
      </c>
      <c r="BU1785">
        <v>0</v>
      </c>
      <c r="BV1785">
        <v>0</v>
      </c>
      <c r="BW1785">
        <v>0</v>
      </c>
      <c r="BX1785">
        <v>0</v>
      </c>
      <c r="BY1785">
        <v>0</v>
      </c>
      <c r="BZ1785">
        <v>0</v>
      </c>
      <c r="CA1785">
        <v>0</v>
      </c>
      <c r="CB1785">
        <v>0</v>
      </c>
      <c r="CC1785">
        <v>0</v>
      </c>
    </row>
    <row r="1786" spans="1:81" x14ac:dyDescent="0.45">
      <c r="A1786">
        <v>2</v>
      </c>
      <c r="B1786" t="s">
        <v>527</v>
      </c>
      <c r="C1786">
        <v>2038</v>
      </c>
      <c r="D1786" t="s">
        <v>89</v>
      </c>
      <c r="E1786" t="s">
        <v>302</v>
      </c>
      <c r="F1786" t="s">
        <v>84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0.30368589933338902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0.30930769504007999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  <c r="AS1786">
        <v>0</v>
      </c>
      <c r="AT1786">
        <v>0</v>
      </c>
      <c r="AU1786">
        <v>0</v>
      </c>
      <c r="AV1786">
        <v>0</v>
      </c>
      <c r="AW1786">
        <v>0.27870513989367401</v>
      </c>
      <c r="AX1786">
        <v>0</v>
      </c>
      <c r="AY1786">
        <v>0</v>
      </c>
      <c r="AZ1786">
        <v>0</v>
      </c>
      <c r="BA1786">
        <v>0</v>
      </c>
      <c r="BB1786">
        <v>0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0</v>
      </c>
      <c r="BI1786">
        <v>0</v>
      </c>
      <c r="BJ1786">
        <v>0.386828800454669</v>
      </c>
      <c r="BK1786">
        <v>2.5158364611577499E-2</v>
      </c>
      <c r="BL1786">
        <v>0</v>
      </c>
      <c r="BM1786">
        <v>0</v>
      </c>
      <c r="BN1786">
        <v>0</v>
      </c>
      <c r="BO1786">
        <v>0</v>
      </c>
      <c r="BP1786">
        <v>0</v>
      </c>
      <c r="BQ1786">
        <v>1</v>
      </c>
      <c r="BR1786">
        <v>0</v>
      </c>
      <c r="BS1786">
        <v>0</v>
      </c>
      <c r="BT1786">
        <v>0</v>
      </c>
      <c r="BU1786">
        <v>0</v>
      </c>
      <c r="BV1786">
        <v>0</v>
      </c>
      <c r="BW1786">
        <v>0.59092792782125803</v>
      </c>
      <c r="BX1786">
        <v>0</v>
      </c>
      <c r="BY1786">
        <v>0.46867399978687402</v>
      </c>
      <c r="BZ1786">
        <v>0</v>
      </c>
      <c r="CA1786">
        <v>0</v>
      </c>
      <c r="CB1786">
        <v>0</v>
      </c>
      <c r="CC1786">
        <v>0</v>
      </c>
    </row>
    <row r="1787" spans="1:81" x14ac:dyDescent="0.45">
      <c r="A1787">
        <v>2</v>
      </c>
      <c r="B1787" t="s">
        <v>527</v>
      </c>
      <c r="C1787">
        <v>2038</v>
      </c>
      <c r="D1787" t="s">
        <v>89</v>
      </c>
      <c r="E1787" t="s">
        <v>302</v>
      </c>
      <c r="F1787" t="s">
        <v>85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0.30930769504007999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0.30930769504007999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0.30930769504007999</v>
      </c>
      <c r="AQ1787">
        <v>0</v>
      </c>
      <c r="AR1787">
        <v>0</v>
      </c>
      <c r="AS1787">
        <v>0</v>
      </c>
      <c r="AT1787">
        <v>0</v>
      </c>
      <c r="AU1787">
        <v>0</v>
      </c>
      <c r="AV1787">
        <v>0</v>
      </c>
      <c r="AW1787">
        <v>0.27870513989367401</v>
      </c>
      <c r="AX1787">
        <v>0</v>
      </c>
      <c r="AY1787">
        <v>0</v>
      </c>
      <c r="AZ1787">
        <v>0</v>
      </c>
      <c r="BA1787">
        <v>0</v>
      </c>
      <c r="BB1787">
        <v>0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0</v>
      </c>
      <c r="BI1787">
        <v>0</v>
      </c>
      <c r="BJ1787">
        <v>0.386828800454669</v>
      </c>
      <c r="BK1787">
        <v>2.5158364611577499E-2</v>
      </c>
      <c r="BL1787">
        <v>0</v>
      </c>
      <c r="BM1787">
        <v>0</v>
      </c>
      <c r="BN1787">
        <v>0</v>
      </c>
      <c r="BO1787">
        <v>0</v>
      </c>
      <c r="BP1787">
        <v>0</v>
      </c>
      <c r="BQ1787">
        <v>1</v>
      </c>
      <c r="BR1787">
        <v>0</v>
      </c>
      <c r="BS1787">
        <v>0</v>
      </c>
      <c r="BT1787">
        <v>0</v>
      </c>
      <c r="BU1787">
        <v>0</v>
      </c>
      <c r="BV1787">
        <v>0</v>
      </c>
      <c r="BW1787">
        <v>1</v>
      </c>
      <c r="BX1787">
        <v>0</v>
      </c>
      <c r="BY1787">
        <v>0.59092792782125803</v>
      </c>
      <c r="BZ1787">
        <v>0.40907207217874197</v>
      </c>
      <c r="CA1787">
        <v>0</v>
      </c>
      <c r="CB1787">
        <v>0</v>
      </c>
      <c r="CC1787">
        <v>0</v>
      </c>
    </row>
    <row r="1788" spans="1:81" x14ac:dyDescent="0.45">
      <c r="A1788">
        <v>2</v>
      </c>
      <c r="B1788" t="s">
        <v>527</v>
      </c>
      <c r="C1788">
        <v>2038</v>
      </c>
      <c r="D1788" t="s">
        <v>89</v>
      </c>
      <c r="E1788" t="s">
        <v>302</v>
      </c>
      <c r="F1788" t="s">
        <v>86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-3.83263058680844E-3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-1.10503527469862E-2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  <c r="AS1788">
        <v>0</v>
      </c>
      <c r="AT1788">
        <v>0</v>
      </c>
      <c r="AU1788">
        <v>0</v>
      </c>
      <c r="AV1788">
        <v>0</v>
      </c>
      <c r="AW1788">
        <v>-5.4134948566281205E-4</v>
      </c>
      <c r="AX1788">
        <v>0</v>
      </c>
      <c r="AY1788">
        <v>0</v>
      </c>
      <c r="AZ1788">
        <v>0</v>
      </c>
      <c r="BA1788">
        <v>0</v>
      </c>
      <c r="BB1788">
        <v>0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>
        <v>0</v>
      </c>
      <c r="BJ1788">
        <v>1.09851858770093E-2</v>
      </c>
      <c r="BK1788">
        <v>6.0651635563962699E-4</v>
      </c>
      <c r="BL1788">
        <v>0</v>
      </c>
      <c r="BM1788">
        <v>0</v>
      </c>
      <c r="BN1788">
        <v>0</v>
      </c>
      <c r="BO1788">
        <v>0</v>
      </c>
      <c r="BP1788">
        <v>0</v>
      </c>
      <c r="BQ1788">
        <v>0</v>
      </c>
      <c r="BR1788">
        <v>0</v>
      </c>
      <c r="BS1788">
        <v>0</v>
      </c>
      <c r="BT1788">
        <v>0</v>
      </c>
      <c r="BU1788">
        <v>0</v>
      </c>
      <c r="BV1788">
        <v>0</v>
      </c>
      <c r="BW1788" s="1">
        <v>-3.0891947147448897E-5</v>
      </c>
      <c r="BX1788">
        <v>0</v>
      </c>
      <c r="BY1788" s="1">
        <v>-1.5763172230121002E-5</v>
      </c>
      <c r="BZ1788">
        <v>0</v>
      </c>
      <c r="CA1788">
        <v>0</v>
      </c>
      <c r="CB1788">
        <v>0</v>
      </c>
      <c r="CC1788">
        <v>0</v>
      </c>
    </row>
    <row r="1789" spans="1:81" x14ac:dyDescent="0.45">
      <c r="A1789">
        <v>2</v>
      </c>
      <c r="B1789" t="s">
        <v>527</v>
      </c>
      <c r="C1789">
        <v>2038</v>
      </c>
      <c r="D1789" t="s">
        <v>89</v>
      </c>
      <c r="E1789" t="s">
        <v>302</v>
      </c>
      <c r="F1789" t="s">
        <v>87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-1.10503527469862E-2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-1.10503527469862E-2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-1.10503527469862E-2</v>
      </c>
      <c r="AQ1789">
        <v>0</v>
      </c>
      <c r="AR1789">
        <v>0</v>
      </c>
      <c r="AS1789">
        <v>0</v>
      </c>
      <c r="AT1789">
        <v>0</v>
      </c>
      <c r="AU1789">
        <v>0</v>
      </c>
      <c r="AV1789">
        <v>0</v>
      </c>
      <c r="AW1789">
        <v>-5.4134948566281205E-4</v>
      </c>
      <c r="AX1789">
        <v>0</v>
      </c>
      <c r="AY1789">
        <v>0</v>
      </c>
      <c r="AZ1789">
        <v>0</v>
      </c>
      <c r="BA1789">
        <v>0</v>
      </c>
      <c r="BB1789">
        <v>0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1.09851858770093E-2</v>
      </c>
      <c r="BK1789">
        <v>6.0651635563962699E-4</v>
      </c>
      <c r="BL1789">
        <v>0</v>
      </c>
      <c r="BM1789">
        <v>0</v>
      </c>
      <c r="BN1789">
        <v>0</v>
      </c>
      <c r="BO1789">
        <v>0</v>
      </c>
      <c r="BP1789">
        <v>0</v>
      </c>
      <c r="BQ1789">
        <v>0</v>
      </c>
      <c r="BR1789">
        <v>0</v>
      </c>
      <c r="BS1789">
        <v>0</v>
      </c>
      <c r="BT1789">
        <v>0</v>
      </c>
      <c r="BU1789">
        <v>0</v>
      </c>
      <c r="BV1789">
        <v>0</v>
      </c>
      <c r="BW1789">
        <v>0</v>
      </c>
      <c r="BX1789">
        <v>0</v>
      </c>
      <c r="BY1789" s="1">
        <v>-3.0891947147448897E-5</v>
      </c>
      <c r="BZ1789" s="96" t="s">
        <v>635</v>
      </c>
      <c r="CA1789">
        <v>0</v>
      </c>
      <c r="CB1789">
        <v>0</v>
      </c>
      <c r="CC1789">
        <v>0</v>
      </c>
    </row>
    <row r="1790" spans="1:81" x14ac:dyDescent="0.45">
      <c r="A1790">
        <v>2</v>
      </c>
      <c r="B1790" t="s">
        <v>527</v>
      </c>
      <c r="C1790">
        <v>2038</v>
      </c>
      <c r="D1790" t="s">
        <v>90</v>
      </c>
      <c r="E1790" t="s">
        <v>302</v>
      </c>
      <c r="F1790" t="s">
        <v>84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0.313057203413589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0.313057203413589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3.59638007020062E-2</v>
      </c>
      <c r="AR1790">
        <v>0</v>
      </c>
      <c r="AS1790">
        <v>0</v>
      </c>
      <c r="AT1790">
        <v>0</v>
      </c>
      <c r="AU1790">
        <v>0</v>
      </c>
      <c r="AV1790">
        <v>0</v>
      </c>
      <c r="AW1790">
        <v>0.446020656476736</v>
      </c>
      <c r="AX1790">
        <v>0</v>
      </c>
      <c r="AY1790">
        <v>0</v>
      </c>
      <c r="AZ1790">
        <v>0</v>
      </c>
      <c r="BA1790">
        <v>0</v>
      </c>
      <c r="BB1790">
        <v>0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0.22225897973601899</v>
      </c>
      <c r="BK1790">
        <v>1.8663160373655702E-2</v>
      </c>
      <c r="BL1790">
        <v>0</v>
      </c>
      <c r="BM1790">
        <v>0</v>
      </c>
      <c r="BN1790">
        <v>0</v>
      </c>
      <c r="BO1790">
        <v>0</v>
      </c>
      <c r="BP1790">
        <v>0</v>
      </c>
      <c r="BQ1790">
        <v>0.26735110403373202</v>
      </c>
      <c r="BR1790">
        <v>0</v>
      </c>
      <c r="BS1790">
        <v>0</v>
      </c>
      <c r="BT1790">
        <v>0</v>
      </c>
      <c r="BU1790">
        <v>0</v>
      </c>
      <c r="BV1790">
        <v>0</v>
      </c>
      <c r="BW1790">
        <v>1</v>
      </c>
      <c r="BX1790">
        <v>0</v>
      </c>
      <c r="BY1790">
        <v>0.73264889596626803</v>
      </c>
      <c r="BZ1790">
        <v>0</v>
      </c>
      <c r="CA1790">
        <v>0</v>
      </c>
      <c r="CB1790">
        <v>0</v>
      </c>
      <c r="CC1790">
        <v>0</v>
      </c>
    </row>
    <row r="1791" spans="1:81" x14ac:dyDescent="0.45">
      <c r="A1791">
        <v>2</v>
      </c>
      <c r="B1791" t="s">
        <v>527</v>
      </c>
      <c r="C1791">
        <v>2038</v>
      </c>
      <c r="D1791" t="s">
        <v>90</v>
      </c>
      <c r="E1791" t="s">
        <v>302</v>
      </c>
      <c r="F1791" t="s">
        <v>85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0.313057203413589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0.313057203413589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0.277093402711583</v>
      </c>
      <c r="AQ1791">
        <v>3.59638007020062E-2</v>
      </c>
      <c r="AR1791">
        <v>0</v>
      </c>
      <c r="AS1791">
        <v>0</v>
      </c>
      <c r="AT1791">
        <v>0</v>
      </c>
      <c r="AU1791">
        <v>0</v>
      </c>
      <c r="AV1791">
        <v>0</v>
      </c>
      <c r="AW1791">
        <v>0.446020656476736</v>
      </c>
      <c r="AX1791">
        <v>0</v>
      </c>
      <c r="AY1791">
        <v>0</v>
      </c>
      <c r="AZ1791">
        <v>0</v>
      </c>
      <c r="BA1791">
        <v>0</v>
      </c>
      <c r="BB1791">
        <v>0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0</v>
      </c>
      <c r="BJ1791">
        <v>0.22225897973601899</v>
      </c>
      <c r="BK1791">
        <v>1.8663160373655702E-2</v>
      </c>
      <c r="BL1791">
        <v>0</v>
      </c>
      <c r="BM1791">
        <v>0</v>
      </c>
      <c r="BN1791">
        <v>0</v>
      </c>
      <c r="BO1791">
        <v>0</v>
      </c>
      <c r="BP1791">
        <v>0</v>
      </c>
      <c r="BQ1791">
        <v>1</v>
      </c>
      <c r="BR1791">
        <v>0</v>
      </c>
      <c r="BS1791">
        <v>0</v>
      </c>
      <c r="BT1791">
        <v>0</v>
      </c>
      <c r="BU1791">
        <v>0</v>
      </c>
      <c r="BV1791">
        <v>0</v>
      </c>
      <c r="BW1791">
        <v>1</v>
      </c>
      <c r="BX1791">
        <v>0</v>
      </c>
      <c r="BY1791">
        <v>1</v>
      </c>
      <c r="BZ1791">
        <v>0</v>
      </c>
      <c r="CA1791">
        <v>0</v>
      </c>
      <c r="CB1791">
        <v>0</v>
      </c>
      <c r="CC1791">
        <v>0</v>
      </c>
    </row>
    <row r="1792" spans="1:81" x14ac:dyDescent="0.45">
      <c r="A1792">
        <v>2</v>
      </c>
      <c r="B1792" t="s">
        <v>527</v>
      </c>
      <c r="C1792">
        <v>2038</v>
      </c>
      <c r="D1792" t="s">
        <v>90</v>
      </c>
      <c r="E1792" t="s">
        <v>302</v>
      </c>
      <c r="F1792" t="s">
        <v>86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-5.0161970355228102E-4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-1.7922444696771801E-4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 s="96" t="s">
        <v>636</v>
      </c>
      <c r="AR1792">
        <v>0</v>
      </c>
      <c r="AS1792">
        <v>0</v>
      </c>
      <c r="AT1792">
        <v>0</v>
      </c>
      <c r="AU1792">
        <v>0</v>
      </c>
      <c r="AV1792">
        <v>0</v>
      </c>
      <c r="AW1792" s="1">
        <v>-5.65541458108498E-7</v>
      </c>
      <c r="AX1792">
        <v>0</v>
      </c>
      <c r="AY1792">
        <v>0</v>
      </c>
      <c r="AZ1792">
        <v>0</v>
      </c>
      <c r="BA1792">
        <v>0</v>
      </c>
      <c r="BB1792">
        <v>0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4.8188101298429802E-4</v>
      </c>
      <c r="BK1792" s="96" t="s">
        <v>637</v>
      </c>
      <c r="BL1792">
        <v>0</v>
      </c>
      <c r="BM1792">
        <v>0</v>
      </c>
      <c r="BN1792">
        <v>0</v>
      </c>
      <c r="BO1792">
        <v>0</v>
      </c>
      <c r="BP1792">
        <v>0</v>
      </c>
      <c r="BQ1792" s="1">
        <v>-1.4702223057327901E-6</v>
      </c>
      <c r="BR1792">
        <v>0</v>
      </c>
      <c r="BS1792">
        <v>0</v>
      </c>
      <c r="BT1792">
        <v>0</v>
      </c>
      <c r="BU1792">
        <v>0</v>
      </c>
      <c r="BV1792">
        <v>0</v>
      </c>
      <c r="BW1792">
        <v>0</v>
      </c>
      <c r="BX1792">
        <v>0</v>
      </c>
      <c r="BY1792" s="96" t="s">
        <v>638</v>
      </c>
      <c r="BZ1792">
        <v>0</v>
      </c>
      <c r="CA1792">
        <v>0</v>
      </c>
      <c r="CB1792">
        <v>0</v>
      </c>
      <c r="CC1792">
        <v>0</v>
      </c>
    </row>
    <row r="1793" spans="1:81" x14ac:dyDescent="0.45">
      <c r="A1793">
        <v>2</v>
      </c>
      <c r="B1793" t="s">
        <v>527</v>
      </c>
      <c r="C1793">
        <v>2038</v>
      </c>
      <c r="D1793" t="s">
        <v>90</v>
      </c>
      <c r="E1793" t="s">
        <v>302</v>
      </c>
      <c r="F1793" t="s">
        <v>87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-5.0161970355228102E-4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-5.0161970355228102E-4</v>
      </c>
      <c r="AG1793">
        <v>0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-5.0573382981666803E-4</v>
      </c>
      <c r="AQ1793" s="96" t="s">
        <v>636</v>
      </c>
      <c r="AR1793">
        <v>0</v>
      </c>
      <c r="AS1793">
        <v>0</v>
      </c>
      <c r="AT1793">
        <v>0</v>
      </c>
      <c r="AU1793">
        <v>0</v>
      </c>
      <c r="AV1793">
        <v>0</v>
      </c>
      <c r="AW1793" s="1">
        <v>-5.65541458108498E-7</v>
      </c>
      <c r="AX1793">
        <v>0</v>
      </c>
      <c r="AY1793">
        <v>0</v>
      </c>
      <c r="AZ1793">
        <v>0</v>
      </c>
      <c r="BA1793">
        <v>0</v>
      </c>
      <c r="BB1793">
        <v>0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4.8188101298429802E-4</v>
      </c>
      <c r="BK1793" s="96" t="s">
        <v>637</v>
      </c>
      <c r="BL1793">
        <v>0</v>
      </c>
      <c r="BM1793">
        <v>0</v>
      </c>
      <c r="BN1793">
        <v>0</v>
      </c>
      <c r="BO1793">
        <v>0</v>
      </c>
      <c r="BP1793">
        <v>0</v>
      </c>
      <c r="BQ1793">
        <v>0</v>
      </c>
      <c r="BR1793">
        <v>0</v>
      </c>
      <c r="BS1793">
        <v>0</v>
      </c>
      <c r="BT1793">
        <v>0</v>
      </c>
      <c r="BU1793">
        <v>0</v>
      </c>
      <c r="BV1793">
        <v>0</v>
      </c>
      <c r="BW1793">
        <v>0</v>
      </c>
      <c r="BX1793">
        <v>0</v>
      </c>
      <c r="BY1793">
        <v>0</v>
      </c>
      <c r="BZ1793">
        <v>0</v>
      </c>
      <c r="CA1793">
        <v>0</v>
      </c>
      <c r="CB1793">
        <v>0</v>
      </c>
      <c r="CC1793">
        <v>0</v>
      </c>
    </row>
    <row r="1794" spans="1:81" x14ac:dyDescent="0.45">
      <c r="A1794">
        <v>2</v>
      </c>
      <c r="B1794" t="s">
        <v>527</v>
      </c>
      <c r="C1794">
        <v>2038</v>
      </c>
      <c r="D1794" t="s">
        <v>91</v>
      </c>
      <c r="E1794" t="s">
        <v>302</v>
      </c>
      <c r="F1794" t="s">
        <v>84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0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  <c r="AS1794">
        <v>0</v>
      </c>
      <c r="AT1794">
        <v>0</v>
      </c>
      <c r="AU1794">
        <v>0</v>
      </c>
      <c r="AV1794">
        <v>0</v>
      </c>
      <c r="AW1794">
        <v>0</v>
      </c>
      <c r="AX1794">
        <v>0</v>
      </c>
      <c r="AY1794">
        <v>0</v>
      </c>
      <c r="AZ1794">
        <v>0</v>
      </c>
      <c r="BA1794">
        <v>0</v>
      </c>
      <c r="BB1794">
        <v>0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>
        <v>0</v>
      </c>
      <c r="BJ1794">
        <v>0.991934256581951</v>
      </c>
      <c r="BK1794">
        <v>8.0657434180490001E-3</v>
      </c>
      <c r="BL1794">
        <v>0</v>
      </c>
      <c r="BM1794">
        <v>0</v>
      </c>
      <c r="BN1794">
        <v>0</v>
      </c>
      <c r="BO1794">
        <v>0</v>
      </c>
      <c r="BP1794">
        <v>0</v>
      </c>
      <c r="BQ1794">
        <v>1</v>
      </c>
      <c r="BR1794">
        <v>0</v>
      </c>
      <c r="BS1794">
        <v>0</v>
      </c>
      <c r="BT1794">
        <v>0</v>
      </c>
      <c r="BU1794">
        <v>0</v>
      </c>
      <c r="BV1794">
        <v>0</v>
      </c>
      <c r="BW1794">
        <v>0.31532491249429301</v>
      </c>
      <c r="BX1794">
        <v>0</v>
      </c>
      <c r="BY1794">
        <v>0</v>
      </c>
      <c r="BZ1794">
        <v>0</v>
      </c>
      <c r="CA1794">
        <v>0</v>
      </c>
      <c r="CB1794">
        <v>0</v>
      </c>
      <c r="CC1794">
        <v>0</v>
      </c>
    </row>
    <row r="1795" spans="1:81" x14ac:dyDescent="0.45">
      <c r="A1795">
        <v>2</v>
      </c>
      <c r="B1795" t="s">
        <v>527</v>
      </c>
      <c r="C1795">
        <v>2038</v>
      </c>
      <c r="D1795" t="s">
        <v>91</v>
      </c>
      <c r="E1795" t="s">
        <v>302</v>
      </c>
      <c r="F1795" t="s">
        <v>85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AJ1795">
        <v>0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  <c r="AS1795">
        <v>0</v>
      </c>
      <c r="AT1795">
        <v>0</v>
      </c>
      <c r="AU1795">
        <v>0</v>
      </c>
      <c r="AV1795">
        <v>0</v>
      </c>
      <c r="AW1795">
        <v>0</v>
      </c>
      <c r="AX1795">
        <v>0</v>
      </c>
      <c r="AY1795">
        <v>0</v>
      </c>
      <c r="AZ1795">
        <v>0</v>
      </c>
      <c r="BA1795">
        <v>0</v>
      </c>
      <c r="BB1795">
        <v>0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>
        <v>0</v>
      </c>
      <c r="BJ1795">
        <v>0.991934256581951</v>
      </c>
      <c r="BK1795">
        <v>8.0657434180490001E-3</v>
      </c>
      <c r="BL1795">
        <v>0</v>
      </c>
      <c r="BM1795">
        <v>0</v>
      </c>
      <c r="BN1795">
        <v>0</v>
      </c>
      <c r="BO1795">
        <v>0</v>
      </c>
      <c r="BP1795">
        <v>0</v>
      </c>
      <c r="BQ1795">
        <v>1</v>
      </c>
      <c r="BR1795">
        <v>0</v>
      </c>
      <c r="BS1795">
        <v>0</v>
      </c>
      <c r="BT1795">
        <v>0</v>
      </c>
      <c r="BU1795">
        <v>0</v>
      </c>
      <c r="BV1795">
        <v>0</v>
      </c>
      <c r="BW1795">
        <v>1</v>
      </c>
      <c r="BX1795">
        <v>0</v>
      </c>
      <c r="BY1795">
        <v>1</v>
      </c>
      <c r="BZ1795">
        <v>0</v>
      </c>
      <c r="CA1795">
        <v>0</v>
      </c>
      <c r="CB1795">
        <v>0</v>
      </c>
      <c r="CC1795">
        <v>0</v>
      </c>
    </row>
    <row r="1796" spans="1:81" x14ac:dyDescent="0.45">
      <c r="A1796">
        <v>2</v>
      </c>
      <c r="B1796" t="s">
        <v>527</v>
      </c>
      <c r="C1796">
        <v>2038</v>
      </c>
      <c r="D1796" t="s">
        <v>91</v>
      </c>
      <c r="E1796" t="s">
        <v>302</v>
      </c>
      <c r="F1796" t="s">
        <v>86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  <c r="AS1796">
        <v>0</v>
      </c>
      <c r="AT1796">
        <v>0</v>
      </c>
      <c r="AU1796">
        <v>0</v>
      </c>
      <c r="AV1796">
        <v>0</v>
      </c>
      <c r="AW1796">
        <v>0</v>
      </c>
      <c r="AX1796">
        <v>0</v>
      </c>
      <c r="AY1796">
        <v>0</v>
      </c>
      <c r="AZ1796">
        <v>0</v>
      </c>
      <c r="BA1796">
        <v>0</v>
      </c>
      <c r="BB1796">
        <v>0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>
        <v>0</v>
      </c>
      <c r="BJ1796">
        <v>-1.0105185960740399E-4</v>
      </c>
      <c r="BK1796">
        <v>1.0105185960744599E-4</v>
      </c>
      <c r="BL1796">
        <v>0</v>
      </c>
      <c r="BM1796">
        <v>0</v>
      </c>
      <c r="BN1796">
        <v>0</v>
      </c>
      <c r="BO1796">
        <v>0</v>
      </c>
      <c r="BP1796">
        <v>0</v>
      </c>
      <c r="BQ1796">
        <v>0</v>
      </c>
      <c r="BR1796">
        <v>0</v>
      </c>
      <c r="BS1796">
        <v>0</v>
      </c>
      <c r="BT1796">
        <v>0</v>
      </c>
      <c r="BU1796">
        <v>0</v>
      </c>
      <c r="BV1796">
        <v>0</v>
      </c>
      <c r="BW1796" s="96" t="s">
        <v>639</v>
      </c>
      <c r="BX1796">
        <v>0</v>
      </c>
      <c r="BY1796">
        <v>0</v>
      </c>
      <c r="BZ1796">
        <v>0</v>
      </c>
      <c r="CA1796">
        <v>0</v>
      </c>
      <c r="CB1796">
        <v>0</v>
      </c>
      <c r="CC1796">
        <v>0</v>
      </c>
    </row>
    <row r="1797" spans="1:81" x14ac:dyDescent="0.45">
      <c r="A1797">
        <v>2</v>
      </c>
      <c r="B1797" t="s">
        <v>527</v>
      </c>
      <c r="C1797">
        <v>2038</v>
      </c>
      <c r="D1797" t="s">
        <v>91</v>
      </c>
      <c r="E1797" t="s">
        <v>302</v>
      </c>
      <c r="F1797" t="s">
        <v>87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  <c r="AS1797">
        <v>0</v>
      </c>
      <c r="AT1797">
        <v>0</v>
      </c>
      <c r="AU1797">
        <v>0</v>
      </c>
      <c r="AV1797">
        <v>0</v>
      </c>
      <c r="AW1797">
        <v>0</v>
      </c>
      <c r="AX1797">
        <v>0</v>
      </c>
      <c r="AY1797">
        <v>0</v>
      </c>
      <c r="AZ1797">
        <v>0</v>
      </c>
      <c r="BA1797">
        <v>0</v>
      </c>
      <c r="BB1797">
        <v>0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0</v>
      </c>
      <c r="BI1797">
        <v>0</v>
      </c>
      <c r="BJ1797">
        <v>-1.0105185960740399E-4</v>
      </c>
      <c r="BK1797">
        <v>1.0105185960744599E-4</v>
      </c>
      <c r="BL1797">
        <v>0</v>
      </c>
      <c r="BM1797">
        <v>0</v>
      </c>
      <c r="BN1797">
        <v>0</v>
      </c>
      <c r="BO1797">
        <v>0</v>
      </c>
      <c r="BP1797">
        <v>0</v>
      </c>
      <c r="BQ1797">
        <v>0</v>
      </c>
      <c r="BR1797">
        <v>0</v>
      </c>
      <c r="BS1797">
        <v>0</v>
      </c>
      <c r="BT1797">
        <v>0</v>
      </c>
      <c r="BU1797">
        <v>0</v>
      </c>
      <c r="BV1797">
        <v>0</v>
      </c>
      <c r="BW1797">
        <v>0</v>
      </c>
      <c r="BX1797">
        <v>0</v>
      </c>
      <c r="BY1797">
        <v>0</v>
      </c>
      <c r="BZ1797">
        <v>0</v>
      </c>
      <c r="CA1797">
        <v>0</v>
      </c>
      <c r="CB1797">
        <v>0</v>
      </c>
      <c r="CC1797">
        <v>0</v>
      </c>
    </row>
    <row r="1798" spans="1:81" x14ac:dyDescent="0.45">
      <c r="A1798">
        <v>2</v>
      </c>
      <c r="B1798" t="s">
        <v>527</v>
      </c>
      <c r="C1798">
        <v>2038</v>
      </c>
      <c r="D1798" t="s">
        <v>92</v>
      </c>
      <c r="E1798" t="s">
        <v>302</v>
      </c>
      <c r="F1798" t="s">
        <v>84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0.221896478562743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0.22301208667501801</v>
      </c>
      <c r="AG1798">
        <v>0</v>
      </c>
      <c r="AH1798">
        <v>0</v>
      </c>
      <c r="AI1798">
        <v>0</v>
      </c>
      <c r="AJ1798">
        <v>0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1.18077729903176E-2</v>
      </c>
      <c r="AR1798">
        <v>0</v>
      </c>
      <c r="AS1798">
        <v>0</v>
      </c>
      <c r="AT1798">
        <v>0</v>
      </c>
      <c r="AU1798">
        <v>0</v>
      </c>
      <c r="AV1798">
        <v>0</v>
      </c>
      <c r="AW1798">
        <v>0.36760668002573599</v>
      </c>
      <c r="AX1798">
        <v>0</v>
      </c>
      <c r="AY1798">
        <v>0</v>
      </c>
      <c r="AZ1798">
        <v>0</v>
      </c>
      <c r="BA1798">
        <v>0</v>
      </c>
      <c r="BB1798">
        <v>0</v>
      </c>
      <c r="BC1798">
        <v>0</v>
      </c>
      <c r="BD1798">
        <v>0</v>
      </c>
      <c r="BE1798">
        <v>2.79270215564574E-3</v>
      </c>
      <c r="BF1798">
        <v>0</v>
      </c>
      <c r="BG1798">
        <v>0</v>
      </c>
      <c r="BH1798">
        <v>0</v>
      </c>
      <c r="BI1798">
        <v>0</v>
      </c>
      <c r="BJ1798">
        <v>0.38777599104568</v>
      </c>
      <c r="BK1798">
        <v>1.7742955422619399E-2</v>
      </c>
      <c r="BL1798">
        <v>0</v>
      </c>
      <c r="BM1798">
        <v>0</v>
      </c>
      <c r="BN1798">
        <v>0</v>
      </c>
      <c r="BO1798">
        <v>0</v>
      </c>
      <c r="BP1798">
        <v>0</v>
      </c>
      <c r="BQ1798">
        <v>0.75945390430622906</v>
      </c>
      <c r="BR1798">
        <v>0</v>
      </c>
      <c r="BS1798">
        <v>0</v>
      </c>
      <c r="BT1798">
        <v>0</v>
      </c>
      <c r="BU1798">
        <v>0</v>
      </c>
      <c r="BV1798">
        <v>0</v>
      </c>
      <c r="BW1798">
        <v>0.731007738380693</v>
      </c>
      <c r="BX1798">
        <v>0</v>
      </c>
      <c r="BY1798">
        <v>0.65671302454061697</v>
      </c>
      <c r="BZ1798">
        <v>0</v>
      </c>
      <c r="CA1798">
        <v>0</v>
      </c>
      <c r="CB1798">
        <v>0</v>
      </c>
      <c r="CC1798">
        <v>0</v>
      </c>
    </row>
    <row r="1799" spans="1:81" x14ac:dyDescent="0.45">
      <c r="A1799">
        <v>2</v>
      </c>
      <c r="B1799" t="s">
        <v>527</v>
      </c>
      <c r="C1799">
        <v>2038</v>
      </c>
      <c r="D1799" t="s">
        <v>92</v>
      </c>
      <c r="E1799" t="s">
        <v>302</v>
      </c>
      <c r="F1799" t="s">
        <v>85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0.22408167135031801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0.22408167135031801</v>
      </c>
      <c r="AG1799">
        <v>0</v>
      </c>
      <c r="AH1799">
        <v>0</v>
      </c>
      <c r="AI1799">
        <v>0</v>
      </c>
      <c r="AJ1799">
        <v>0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0.21227389836000099</v>
      </c>
      <c r="AQ1799">
        <v>1.18077729903176E-2</v>
      </c>
      <c r="AR1799">
        <v>0</v>
      </c>
      <c r="AS1799">
        <v>0</v>
      </c>
      <c r="AT1799">
        <v>0</v>
      </c>
      <c r="AU1799">
        <v>0</v>
      </c>
      <c r="AV1799">
        <v>0</v>
      </c>
      <c r="AW1799">
        <v>0.36760668002573599</v>
      </c>
      <c r="AX1799">
        <v>0</v>
      </c>
      <c r="AY1799">
        <v>0</v>
      </c>
      <c r="AZ1799">
        <v>0</v>
      </c>
      <c r="BA1799">
        <v>0</v>
      </c>
      <c r="BB1799">
        <v>0</v>
      </c>
      <c r="BC1799">
        <v>0</v>
      </c>
      <c r="BD1799">
        <v>0</v>
      </c>
      <c r="BE1799">
        <v>2.79270215564574E-3</v>
      </c>
      <c r="BF1799">
        <v>0</v>
      </c>
      <c r="BG1799">
        <v>0</v>
      </c>
      <c r="BH1799">
        <v>0</v>
      </c>
      <c r="BI1799">
        <v>0</v>
      </c>
      <c r="BJ1799">
        <v>0.38777599104568</v>
      </c>
      <c r="BK1799">
        <v>1.7742955422619399E-2</v>
      </c>
      <c r="BL1799">
        <v>0</v>
      </c>
      <c r="BM1799">
        <v>0</v>
      </c>
      <c r="BN1799">
        <v>0</v>
      </c>
      <c r="BO1799">
        <v>0</v>
      </c>
      <c r="BP1799">
        <v>0</v>
      </c>
      <c r="BQ1799">
        <v>1</v>
      </c>
      <c r="BR1799">
        <v>0</v>
      </c>
      <c r="BS1799">
        <v>0</v>
      </c>
      <c r="BT1799">
        <v>0</v>
      </c>
      <c r="BU1799">
        <v>0</v>
      </c>
      <c r="BV1799">
        <v>0</v>
      </c>
      <c r="BW1799">
        <v>1</v>
      </c>
      <c r="BX1799">
        <v>0</v>
      </c>
      <c r="BY1799">
        <v>0.84099362759491603</v>
      </c>
      <c r="BZ1799">
        <v>0.159006372405084</v>
      </c>
      <c r="CA1799">
        <v>0</v>
      </c>
      <c r="CB1799">
        <v>0</v>
      </c>
      <c r="CC1799">
        <v>0</v>
      </c>
    </row>
    <row r="1800" spans="1:81" x14ac:dyDescent="0.45">
      <c r="A1800">
        <v>2</v>
      </c>
      <c r="B1800" t="s">
        <v>527</v>
      </c>
      <c r="C1800">
        <v>2038</v>
      </c>
      <c r="D1800" t="s">
        <v>92</v>
      </c>
      <c r="E1800" t="s">
        <v>302</v>
      </c>
      <c r="F1800" t="s">
        <v>86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-1.76234717572635E-3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-4.3524336464731703E-3</v>
      </c>
      <c r="AG1800">
        <v>0</v>
      </c>
      <c r="AH1800">
        <v>0</v>
      </c>
      <c r="AI1800">
        <v>0</v>
      </c>
      <c r="AJ1800">
        <v>0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 s="96" t="s">
        <v>640</v>
      </c>
      <c r="AR1800">
        <v>0</v>
      </c>
      <c r="AS1800">
        <v>0</v>
      </c>
      <c r="AT1800">
        <v>0</v>
      </c>
      <c r="AU1800">
        <v>0</v>
      </c>
      <c r="AV1800">
        <v>0</v>
      </c>
      <c r="AW1800">
        <v>-2.1342166456111999E-4</v>
      </c>
      <c r="AX1800">
        <v>0</v>
      </c>
      <c r="AY1800">
        <v>0</v>
      </c>
      <c r="AZ1800">
        <v>0</v>
      </c>
      <c r="BA1800">
        <v>0</v>
      </c>
      <c r="BB1800">
        <v>0</v>
      </c>
      <c r="BC1800">
        <v>0</v>
      </c>
      <c r="BD1800">
        <v>0</v>
      </c>
      <c r="BE1800" s="96" t="s">
        <v>641</v>
      </c>
      <c r="BF1800">
        <v>0</v>
      </c>
      <c r="BG1800">
        <v>0</v>
      </c>
      <c r="BH1800">
        <v>0</v>
      </c>
      <c r="BI1800">
        <v>0</v>
      </c>
      <c r="BJ1800">
        <v>4.4768367466693796E-3</v>
      </c>
      <c r="BK1800">
        <v>2.5089882655669402E-4</v>
      </c>
      <c r="BL1800">
        <v>0</v>
      </c>
      <c r="BM1800">
        <v>0</v>
      </c>
      <c r="BN1800">
        <v>0</v>
      </c>
      <c r="BO1800">
        <v>0</v>
      </c>
      <c r="BP1800">
        <v>0</v>
      </c>
      <c r="BQ1800" s="96" t="s">
        <v>642</v>
      </c>
      <c r="BR1800">
        <v>0</v>
      </c>
      <c r="BS1800">
        <v>0</v>
      </c>
      <c r="BT1800">
        <v>0</v>
      </c>
      <c r="BU1800">
        <v>0</v>
      </c>
      <c r="BV1800">
        <v>0</v>
      </c>
      <c r="BW1800" s="1">
        <v>-1.27727216636675E-5</v>
      </c>
      <c r="BX1800">
        <v>0</v>
      </c>
      <c r="BY1800" s="1">
        <v>-6.7454228229735202E-6</v>
      </c>
      <c r="BZ1800">
        <v>0</v>
      </c>
      <c r="CA1800">
        <v>0</v>
      </c>
      <c r="CB1800">
        <v>0</v>
      </c>
      <c r="CC1800">
        <v>0</v>
      </c>
    </row>
    <row r="1801" spans="1:81" x14ac:dyDescent="0.45">
      <c r="A1801">
        <v>2</v>
      </c>
      <c r="B1801" t="s">
        <v>527</v>
      </c>
      <c r="C1801">
        <v>2038</v>
      </c>
      <c r="D1801" t="s">
        <v>92</v>
      </c>
      <c r="E1801" t="s">
        <v>302</v>
      </c>
      <c r="F1801" t="s">
        <v>87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-4.5677843010038799E-3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-4.5677843010038799E-3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-4.5690633975255801E-3</v>
      </c>
      <c r="AQ1801" s="96" t="s">
        <v>640</v>
      </c>
      <c r="AR1801">
        <v>0</v>
      </c>
      <c r="AS1801">
        <v>0</v>
      </c>
      <c r="AT1801">
        <v>0</v>
      </c>
      <c r="AU1801">
        <v>0</v>
      </c>
      <c r="AV1801">
        <v>0</v>
      </c>
      <c r="AW1801">
        <v>-2.1342166456111999E-4</v>
      </c>
      <c r="AX1801">
        <v>0</v>
      </c>
      <c r="AY1801">
        <v>0</v>
      </c>
      <c r="AZ1801">
        <v>0</v>
      </c>
      <c r="BA1801">
        <v>0</v>
      </c>
      <c r="BB1801">
        <v>0</v>
      </c>
      <c r="BC1801">
        <v>0</v>
      </c>
      <c r="BD1801">
        <v>0</v>
      </c>
      <c r="BE1801" s="96" t="s">
        <v>641</v>
      </c>
      <c r="BF1801">
        <v>0</v>
      </c>
      <c r="BG1801">
        <v>0</v>
      </c>
      <c r="BH1801">
        <v>0</v>
      </c>
      <c r="BI1801">
        <v>0</v>
      </c>
      <c r="BJ1801">
        <v>4.4768367466693796E-3</v>
      </c>
      <c r="BK1801">
        <v>2.5089882655669402E-4</v>
      </c>
      <c r="BL1801">
        <v>0</v>
      </c>
      <c r="BM1801">
        <v>0</v>
      </c>
      <c r="BN1801">
        <v>0</v>
      </c>
      <c r="BO1801">
        <v>0</v>
      </c>
      <c r="BP1801">
        <v>0</v>
      </c>
      <c r="BQ1801">
        <v>0</v>
      </c>
      <c r="BR1801">
        <v>0</v>
      </c>
      <c r="BS1801">
        <v>0</v>
      </c>
      <c r="BT1801">
        <v>0</v>
      </c>
      <c r="BU1801">
        <v>0</v>
      </c>
      <c r="BV1801">
        <v>0</v>
      </c>
      <c r="BW1801">
        <v>0</v>
      </c>
      <c r="BX1801">
        <v>0</v>
      </c>
      <c r="BY1801" s="1">
        <v>-1.49545949226226E-5</v>
      </c>
      <c r="BZ1801" s="96" t="s">
        <v>643</v>
      </c>
      <c r="CA1801">
        <v>0</v>
      </c>
      <c r="CB1801">
        <v>0</v>
      </c>
      <c r="CC1801">
        <v>0</v>
      </c>
    </row>
    <row r="1802" spans="1:81" x14ac:dyDescent="0.45">
      <c r="A1802">
        <v>2</v>
      </c>
      <c r="B1802" t="s">
        <v>527</v>
      </c>
      <c r="C1802">
        <v>2039</v>
      </c>
      <c r="D1802" t="s">
        <v>82</v>
      </c>
      <c r="E1802" t="s">
        <v>302</v>
      </c>
      <c r="F1802" t="s">
        <v>84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  <c r="AS1802">
        <v>0</v>
      </c>
      <c r="AT1802">
        <v>0</v>
      </c>
      <c r="AU1802">
        <v>0</v>
      </c>
      <c r="AV1802">
        <v>0</v>
      </c>
      <c r="AW1802">
        <v>0.114144872778794</v>
      </c>
      <c r="AX1802">
        <v>0</v>
      </c>
      <c r="AY1802">
        <v>0</v>
      </c>
      <c r="AZ1802">
        <v>0</v>
      </c>
      <c r="BA1802">
        <v>0</v>
      </c>
      <c r="BB1802">
        <v>0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0.86870535450734998</v>
      </c>
      <c r="BK1802">
        <v>1.71497727138556E-2</v>
      </c>
      <c r="BL1802">
        <v>0</v>
      </c>
      <c r="BM1802">
        <v>0</v>
      </c>
      <c r="BN1802">
        <v>0</v>
      </c>
      <c r="BO1802">
        <v>0</v>
      </c>
      <c r="BP1802">
        <v>0</v>
      </c>
      <c r="BQ1802">
        <v>1</v>
      </c>
      <c r="BR1802">
        <v>0</v>
      </c>
      <c r="BS1802">
        <v>0</v>
      </c>
      <c r="BT1802">
        <v>0</v>
      </c>
      <c r="BU1802">
        <v>0</v>
      </c>
      <c r="BV1802">
        <v>0</v>
      </c>
      <c r="BW1802">
        <v>0</v>
      </c>
      <c r="BX1802">
        <v>0</v>
      </c>
      <c r="BY1802">
        <v>0</v>
      </c>
      <c r="BZ1802">
        <v>0</v>
      </c>
      <c r="CA1802">
        <v>0</v>
      </c>
      <c r="CB1802">
        <v>0</v>
      </c>
      <c r="CC1802">
        <v>0</v>
      </c>
    </row>
    <row r="1803" spans="1:81" x14ac:dyDescent="0.45">
      <c r="A1803">
        <v>2</v>
      </c>
      <c r="B1803" t="s">
        <v>527</v>
      </c>
      <c r="C1803">
        <v>2039</v>
      </c>
      <c r="D1803" t="s">
        <v>82</v>
      </c>
      <c r="E1803" t="s">
        <v>302</v>
      </c>
      <c r="F1803" t="s">
        <v>85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0</v>
      </c>
      <c r="AJ1803">
        <v>0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  <c r="AS1803">
        <v>0</v>
      </c>
      <c r="AT1803">
        <v>0</v>
      </c>
      <c r="AU1803">
        <v>0</v>
      </c>
      <c r="AV1803">
        <v>0</v>
      </c>
      <c r="AW1803">
        <v>0.114144872778794</v>
      </c>
      <c r="AX1803">
        <v>0</v>
      </c>
      <c r="AY1803">
        <v>0</v>
      </c>
      <c r="AZ1803">
        <v>0</v>
      </c>
      <c r="BA1803">
        <v>0</v>
      </c>
      <c r="BB1803">
        <v>0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>
        <v>0</v>
      </c>
      <c r="BJ1803">
        <v>0.86870535450734998</v>
      </c>
      <c r="BK1803">
        <v>1.71497727138556E-2</v>
      </c>
      <c r="BL1803">
        <v>0</v>
      </c>
      <c r="BM1803">
        <v>0</v>
      </c>
      <c r="BN1803">
        <v>0</v>
      </c>
      <c r="BO1803">
        <v>0</v>
      </c>
      <c r="BP1803">
        <v>0</v>
      </c>
      <c r="BQ1803">
        <v>1</v>
      </c>
      <c r="BR1803">
        <v>0</v>
      </c>
      <c r="BS1803">
        <v>0</v>
      </c>
      <c r="BT1803">
        <v>0</v>
      </c>
      <c r="BU1803">
        <v>0</v>
      </c>
      <c r="BV1803">
        <v>0</v>
      </c>
      <c r="BW1803">
        <v>1</v>
      </c>
      <c r="BX1803">
        <v>0</v>
      </c>
      <c r="BY1803">
        <v>1</v>
      </c>
      <c r="BZ1803">
        <v>0</v>
      </c>
      <c r="CA1803">
        <v>0</v>
      </c>
      <c r="CB1803">
        <v>0</v>
      </c>
      <c r="CC1803">
        <v>0</v>
      </c>
    </row>
    <row r="1804" spans="1:81" x14ac:dyDescent="0.45">
      <c r="A1804">
        <v>2</v>
      </c>
      <c r="B1804" t="s">
        <v>527</v>
      </c>
      <c r="C1804">
        <v>2039</v>
      </c>
      <c r="D1804" t="s">
        <v>82</v>
      </c>
      <c r="E1804" t="s">
        <v>302</v>
      </c>
      <c r="F1804" t="s">
        <v>86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0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  <c r="AS1804">
        <v>0</v>
      </c>
      <c r="AT1804">
        <v>0</v>
      </c>
      <c r="AU1804">
        <v>0</v>
      </c>
      <c r="AV1804">
        <v>0</v>
      </c>
      <c r="AW1804" s="1">
        <v>-7.1696002010041004E-5</v>
      </c>
      <c r="AX1804">
        <v>0</v>
      </c>
      <c r="AY1804">
        <v>0</v>
      </c>
      <c r="AZ1804">
        <v>0</v>
      </c>
      <c r="BA1804">
        <v>0</v>
      </c>
      <c r="BB1804">
        <v>0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 s="96" t="s">
        <v>644</v>
      </c>
      <c r="BK1804" s="96" t="s">
        <v>645</v>
      </c>
      <c r="BL1804">
        <v>0</v>
      </c>
      <c r="BM1804">
        <v>0</v>
      </c>
      <c r="BN1804">
        <v>0</v>
      </c>
      <c r="BO1804">
        <v>0</v>
      </c>
      <c r="BP1804">
        <v>0</v>
      </c>
      <c r="BQ1804">
        <v>0</v>
      </c>
      <c r="BR1804">
        <v>0</v>
      </c>
      <c r="BS1804">
        <v>0</v>
      </c>
      <c r="BT1804">
        <v>0</v>
      </c>
      <c r="BU1804">
        <v>0</v>
      </c>
      <c r="BV1804">
        <v>0</v>
      </c>
      <c r="BW1804">
        <v>0</v>
      </c>
      <c r="BX1804">
        <v>0</v>
      </c>
      <c r="BY1804">
        <v>0</v>
      </c>
      <c r="BZ1804">
        <v>0</v>
      </c>
      <c r="CA1804">
        <v>0</v>
      </c>
      <c r="CB1804">
        <v>0</v>
      </c>
      <c r="CC1804">
        <v>0</v>
      </c>
    </row>
    <row r="1805" spans="1:81" x14ac:dyDescent="0.45">
      <c r="A1805">
        <v>2</v>
      </c>
      <c r="B1805" t="s">
        <v>527</v>
      </c>
      <c r="C1805">
        <v>2039</v>
      </c>
      <c r="D1805" t="s">
        <v>82</v>
      </c>
      <c r="E1805" t="s">
        <v>302</v>
      </c>
      <c r="F1805" t="s">
        <v>87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  <c r="AJ1805">
        <v>0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  <c r="AS1805">
        <v>0</v>
      </c>
      <c r="AT1805">
        <v>0</v>
      </c>
      <c r="AU1805">
        <v>0</v>
      </c>
      <c r="AV1805">
        <v>0</v>
      </c>
      <c r="AW1805" s="1">
        <v>-7.1696002010041004E-5</v>
      </c>
      <c r="AX1805">
        <v>0</v>
      </c>
      <c r="AY1805">
        <v>0</v>
      </c>
      <c r="AZ1805">
        <v>0</v>
      </c>
      <c r="BA1805">
        <v>0</v>
      </c>
      <c r="BB1805">
        <v>0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 s="96" t="s">
        <v>644</v>
      </c>
      <c r="BK1805" s="96" t="s">
        <v>645</v>
      </c>
      <c r="BL1805">
        <v>0</v>
      </c>
      <c r="BM1805">
        <v>0</v>
      </c>
      <c r="BN1805">
        <v>0</v>
      </c>
      <c r="BO1805">
        <v>0</v>
      </c>
      <c r="BP1805">
        <v>0</v>
      </c>
      <c r="BQ1805">
        <v>0</v>
      </c>
      <c r="BR1805">
        <v>0</v>
      </c>
      <c r="BS1805">
        <v>0</v>
      </c>
      <c r="BT1805">
        <v>0</v>
      </c>
      <c r="BU1805">
        <v>0</v>
      </c>
      <c r="BV1805">
        <v>0</v>
      </c>
      <c r="BW1805">
        <v>0</v>
      </c>
      <c r="BX1805">
        <v>0</v>
      </c>
      <c r="BY1805">
        <v>0</v>
      </c>
      <c r="BZ1805">
        <v>0</v>
      </c>
      <c r="CA1805">
        <v>0</v>
      </c>
      <c r="CB1805">
        <v>0</v>
      </c>
      <c r="CC1805">
        <v>0</v>
      </c>
    </row>
    <row r="1806" spans="1:81" x14ac:dyDescent="0.45">
      <c r="A1806">
        <v>2</v>
      </c>
      <c r="B1806" t="s">
        <v>527</v>
      </c>
      <c r="C1806">
        <v>2039</v>
      </c>
      <c r="D1806" t="s">
        <v>88</v>
      </c>
      <c r="E1806" t="s">
        <v>302</v>
      </c>
      <c r="F1806" t="s">
        <v>84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4.5556225563617297E-3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  <c r="AS1806">
        <v>0</v>
      </c>
      <c r="AT1806">
        <v>0</v>
      </c>
      <c r="AU1806">
        <v>0</v>
      </c>
      <c r="AV1806">
        <v>0</v>
      </c>
      <c r="AW1806">
        <v>0.46717889863642598</v>
      </c>
      <c r="AX1806">
        <v>0</v>
      </c>
      <c r="AY1806">
        <v>0</v>
      </c>
      <c r="AZ1806">
        <v>0</v>
      </c>
      <c r="BA1806">
        <v>0</v>
      </c>
      <c r="BB1806">
        <v>0</v>
      </c>
      <c r="BC1806">
        <v>0</v>
      </c>
      <c r="BD1806">
        <v>0</v>
      </c>
      <c r="BE1806">
        <v>1.1939543659670499E-2</v>
      </c>
      <c r="BF1806">
        <v>0</v>
      </c>
      <c r="BG1806">
        <v>0</v>
      </c>
      <c r="BH1806">
        <v>0</v>
      </c>
      <c r="BI1806">
        <v>0</v>
      </c>
      <c r="BJ1806">
        <v>0.51135404306638899</v>
      </c>
      <c r="BK1806">
        <v>4.9718920811531097E-3</v>
      </c>
      <c r="BL1806">
        <v>0</v>
      </c>
      <c r="BM1806">
        <v>0</v>
      </c>
      <c r="BN1806">
        <v>0</v>
      </c>
      <c r="BO1806">
        <v>0</v>
      </c>
      <c r="BP1806">
        <v>0</v>
      </c>
      <c r="BQ1806">
        <v>1</v>
      </c>
      <c r="BR1806">
        <v>0</v>
      </c>
      <c r="BS1806">
        <v>0</v>
      </c>
      <c r="BT1806">
        <v>0</v>
      </c>
      <c r="BU1806">
        <v>0</v>
      </c>
      <c r="BV1806">
        <v>0</v>
      </c>
      <c r="BW1806">
        <v>0.71483592367095306</v>
      </c>
      <c r="BX1806">
        <v>0</v>
      </c>
      <c r="BY1806">
        <v>1</v>
      </c>
      <c r="BZ1806">
        <v>0</v>
      </c>
      <c r="CA1806">
        <v>0</v>
      </c>
      <c r="CB1806">
        <v>0</v>
      </c>
      <c r="CC1806">
        <v>0</v>
      </c>
    </row>
    <row r="1807" spans="1:81" x14ac:dyDescent="0.45">
      <c r="A1807">
        <v>2</v>
      </c>
      <c r="B1807" t="s">
        <v>527</v>
      </c>
      <c r="C1807">
        <v>2039</v>
      </c>
      <c r="D1807" t="s">
        <v>88</v>
      </c>
      <c r="E1807" t="s">
        <v>302</v>
      </c>
      <c r="F1807" t="s">
        <v>85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4.5556225563617297E-3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4.5556225563617297E-3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4.5556225563617297E-3</v>
      </c>
      <c r="AQ1807">
        <v>0</v>
      </c>
      <c r="AR1807">
        <v>0</v>
      </c>
      <c r="AS1807">
        <v>0</v>
      </c>
      <c r="AT1807">
        <v>0</v>
      </c>
      <c r="AU1807">
        <v>0</v>
      </c>
      <c r="AV1807">
        <v>0</v>
      </c>
      <c r="AW1807">
        <v>0.46717889863642598</v>
      </c>
      <c r="AX1807">
        <v>0</v>
      </c>
      <c r="AY1807">
        <v>0</v>
      </c>
      <c r="AZ1807">
        <v>0</v>
      </c>
      <c r="BA1807">
        <v>0</v>
      </c>
      <c r="BB1807">
        <v>0</v>
      </c>
      <c r="BC1807">
        <v>0</v>
      </c>
      <c r="BD1807">
        <v>0</v>
      </c>
      <c r="BE1807">
        <v>1.1939543659670499E-2</v>
      </c>
      <c r="BF1807">
        <v>0</v>
      </c>
      <c r="BG1807">
        <v>0</v>
      </c>
      <c r="BH1807">
        <v>0</v>
      </c>
      <c r="BI1807">
        <v>0</v>
      </c>
      <c r="BJ1807">
        <v>0.51135404306638899</v>
      </c>
      <c r="BK1807">
        <v>4.9718920811531097E-3</v>
      </c>
      <c r="BL1807">
        <v>0</v>
      </c>
      <c r="BM1807">
        <v>0</v>
      </c>
      <c r="BN1807">
        <v>0</v>
      </c>
      <c r="BO1807">
        <v>0</v>
      </c>
      <c r="BP1807">
        <v>0</v>
      </c>
      <c r="BQ1807">
        <v>1</v>
      </c>
      <c r="BR1807">
        <v>0</v>
      </c>
      <c r="BS1807">
        <v>0</v>
      </c>
      <c r="BT1807">
        <v>0</v>
      </c>
      <c r="BU1807">
        <v>0</v>
      </c>
      <c r="BV1807">
        <v>0</v>
      </c>
      <c r="BW1807">
        <v>1</v>
      </c>
      <c r="BX1807">
        <v>0</v>
      </c>
      <c r="BY1807">
        <v>1</v>
      </c>
      <c r="BZ1807">
        <v>0</v>
      </c>
      <c r="CA1807">
        <v>0</v>
      </c>
      <c r="CB1807">
        <v>0</v>
      </c>
      <c r="CC1807">
        <v>0</v>
      </c>
    </row>
    <row r="1808" spans="1:81" x14ac:dyDescent="0.45">
      <c r="A1808">
        <v>2</v>
      </c>
      <c r="B1808" t="s">
        <v>527</v>
      </c>
      <c r="C1808">
        <v>2039</v>
      </c>
      <c r="D1808" t="s">
        <v>88</v>
      </c>
      <c r="E1808" t="s">
        <v>302</v>
      </c>
      <c r="F1808" t="s">
        <v>86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-4.7057826603676698E-4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>
        <v>0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  <c r="AS1808">
        <v>0</v>
      </c>
      <c r="AT1808">
        <v>0</v>
      </c>
      <c r="AU1808">
        <v>0</v>
      </c>
      <c r="AV1808">
        <v>0</v>
      </c>
      <c r="AW1808" s="1">
        <v>-4.9117061886594396E-6</v>
      </c>
      <c r="AX1808">
        <v>0</v>
      </c>
      <c r="AY1808">
        <v>0</v>
      </c>
      <c r="AZ1808">
        <v>0</v>
      </c>
      <c r="BA1808">
        <v>0</v>
      </c>
      <c r="BB1808">
        <v>0</v>
      </c>
      <c r="BC1808">
        <v>0</v>
      </c>
      <c r="BD1808">
        <v>0</v>
      </c>
      <c r="BE1808">
        <v>2.2989623287523301E-4</v>
      </c>
      <c r="BF1808">
        <v>0</v>
      </c>
      <c r="BG1808">
        <v>0</v>
      </c>
      <c r="BH1808">
        <v>0</v>
      </c>
      <c r="BI1808">
        <v>0</v>
      </c>
      <c r="BJ1808">
        <v>2.1042676936100499E-4</v>
      </c>
      <c r="BK1808" s="96" t="s">
        <v>646</v>
      </c>
      <c r="BL1808">
        <v>0</v>
      </c>
      <c r="BM1808">
        <v>0</v>
      </c>
      <c r="BN1808">
        <v>0</v>
      </c>
      <c r="BO1808">
        <v>0</v>
      </c>
      <c r="BP1808">
        <v>0</v>
      </c>
      <c r="BQ1808">
        <v>0</v>
      </c>
      <c r="BR1808">
        <v>0</v>
      </c>
      <c r="BS1808">
        <v>0</v>
      </c>
      <c r="BT1808">
        <v>0</v>
      </c>
      <c r="BU1808">
        <v>0</v>
      </c>
      <c r="BV1808">
        <v>0</v>
      </c>
      <c r="BW1808" s="1">
        <v>-4.9846242238249499E-6</v>
      </c>
      <c r="BX1808">
        <v>0</v>
      </c>
      <c r="BY1808">
        <v>0</v>
      </c>
      <c r="BZ1808">
        <v>0</v>
      </c>
      <c r="CA1808">
        <v>0</v>
      </c>
      <c r="CB1808">
        <v>0</v>
      </c>
      <c r="CC1808">
        <v>0</v>
      </c>
    </row>
    <row r="1809" spans="1:81" x14ac:dyDescent="0.45">
      <c r="A1809">
        <v>2</v>
      </c>
      <c r="B1809" t="s">
        <v>527</v>
      </c>
      <c r="C1809">
        <v>2039</v>
      </c>
      <c r="D1809" t="s">
        <v>88</v>
      </c>
      <c r="E1809" t="s">
        <v>302</v>
      </c>
      <c r="F1809" t="s">
        <v>87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-4.7057826603676698E-4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-4.7057826603676698E-4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-4.7057826603676698E-4</v>
      </c>
      <c r="AQ1809">
        <v>0</v>
      </c>
      <c r="AR1809">
        <v>0</v>
      </c>
      <c r="AS1809">
        <v>0</v>
      </c>
      <c r="AT1809">
        <v>0</v>
      </c>
      <c r="AU1809">
        <v>0</v>
      </c>
      <c r="AV1809">
        <v>0</v>
      </c>
      <c r="AW1809" s="1">
        <v>-4.9117061886594396E-6</v>
      </c>
      <c r="AX1809">
        <v>0</v>
      </c>
      <c r="AY1809">
        <v>0</v>
      </c>
      <c r="AZ1809">
        <v>0</v>
      </c>
      <c r="BA1809">
        <v>0</v>
      </c>
      <c r="BB1809">
        <v>0</v>
      </c>
      <c r="BC1809">
        <v>0</v>
      </c>
      <c r="BD1809">
        <v>0</v>
      </c>
      <c r="BE1809">
        <v>2.2989623287523301E-4</v>
      </c>
      <c r="BF1809">
        <v>0</v>
      </c>
      <c r="BG1809">
        <v>0</v>
      </c>
      <c r="BH1809">
        <v>0</v>
      </c>
      <c r="BI1809">
        <v>0</v>
      </c>
      <c r="BJ1809">
        <v>2.1042676936100499E-4</v>
      </c>
      <c r="BK1809" s="96" t="s">
        <v>646</v>
      </c>
      <c r="BL1809">
        <v>0</v>
      </c>
      <c r="BM1809">
        <v>0</v>
      </c>
      <c r="BN1809">
        <v>0</v>
      </c>
      <c r="BO1809">
        <v>0</v>
      </c>
      <c r="BP1809">
        <v>0</v>
      </c>
      <c r="BQ1809">
        <v>0</v>
      </c>
      <c r="BR1809">
        <v>0</v>
      </c>
      <c r="BS1809">
        <v>0</v>
      </c>
      <c r="BT1809">
        <v>0</v>
      </c>
      <c r="BU1809">
        <v>0</v>
      </c>
      <c r="BV1809">
        <v>0</v>
      </c>
      <c r="BW1809">
        <v>0</v>
      </c>
      <c r="BX1809">
        <v>0</v>
      </c>
      <c r="BY1809">
        <v>0</v>
      </c>
      <c r="BZ1809">
        <v>0</v>
      </c>
      <c r="CA1809">
        <v>0</v>
      </c>
      <c r="CB1809">
        <v>0</v>
      </c>
      <c r="CC1809">
        <v>0</v>
      </c>
    </row>
    <row r="1810" spans="1:81" x14ac:dyDescent="0.45">
      <c r="A1810">
        <v>2</v>
      </c>
      <c r="B1810" t="s">
        <v>527</v>
      </c>
      <c r="C1810">
        <v>2039</v>
      </c>
      <c r="D1810" t="s">
        <v>89</v>
      </c>
      <c r="E1810" t="s">
        <v>302</v>
      </c>
      <c r="F1810" t="s">
        <v>84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0.20770554963521601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0.21332896139027799</v>
      </c>
      <c r="AG1810">
        <v>0</v>
      </c>
      <c r="AH1810">
        <v>0</v>
      </c>
      <c r="AI1810">
        <v>0</v>
      </c>
      <c r="AJ1810">
        <v>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  <c r="AS1810">
        <v>0</v>
      </c>
      <c r="AT1810">
        <v>0</v>
      </c>
      <c r="AU1810">
        <v>0</v>
      </c>
      <c r="AV1810">
        <v>0</v>
      </c>
      <c r="AW1810">
        <v>0.278699659222653</v>
      </c>
      <c r="AX1810">
        <v>0</v>
      </c>
      <c r="AY1810">
        <v>0</v>
      </c>
      <c r="AZ1810">
        <v>0</v>
      </c>
      <c r="BA1810">
        <v>0</v>
      </c>
      <c r="BB1810">
        <v>0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>
        <v>0</v>
      </c>
      <c r="BJ1810">
        <v>0.48281709273593898</v>
      </c>
      <c r="BK1810">
        <v>2.5154286651130699E-2</v>
      </c>
      <c r="BL1810">
        <v>0</v>
      </c>
      <c r="BM1810">
        <v>0</v>
      </c>
      <c r="BN1810">
        <v>0</v>
      </c>
      <c r="BO1810">
        <v>0</v>
      </c>
      <c r="BP1810">
        <v>0</v>
      </c>
      <c r="BQ1810">
        <v>1</v>
      </c>
      <c r="BR1810">
        <v>0</v>
      </c>
      <c r="BS1810">
        <v>0</v>
      </c>
      <c r="BT1810">
        <v>0</v>
      </c>
      <c r="BU1810">
        <v>0</v>
      </c>
      <c r="BV1810">
        <v>0</v>
      </c>
      <c r="BW1810">
        <v>0.59092431463937301</v>
      </c>
      <c r="BX1810">
        <v>0</v>
      </c>
      <c r="BY1810">
        <v>0.46865902357336098</v>
      </c>
      <c r="BZ1810">
        <v>0</v>
      </c>
      <c r="CA1810">
        <v>0</v>
      </c>
      <c r="CB1810">
        <v>0</v>
      </c>
      <c r="CC1810">
        <v>0</v>
      </c>
    </row>
    <row r="1811" spans="1:81" x14ac:dyDescent="0.45">
      <c r="A1811">
        <v>2</v>
      </c>
      <c r="B1811" t="s">
        <v>527</v>
      </c>
      <c r="C1811">
        <v>2039</v>
      </c>
      <c r="D1811" t="s">
        <v>89</v>
      </c>
      <c r="E1811" t="s">
        <v>302</v>
      </c>
      <c r="F1811" t="s">
        <v>85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0.21332896139027799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0.21332896139027799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0.21332896139027799</v>
      </c>
      <c r="AQ1811">
        <v>0</v>
      </c>
      <c r="AR1811">
        <v>0</v>
      </c>
      <c r="AS1811">
        <v>0</v>
      </c>
      <c r="AT1811">
        <v>0</v>
      </c>
      <c r="AU1811">
        <v>0</v>
      </c>
      <c r="AV1811">
        <v>0</v>
      </c>
      <c r="AW1811">
        <v>0.278699659222653</v>
      </c>
      <c r="AX1811">
        <v>0</v>
      </c>
      <c r="AY1811">
        <v>0</v>
      </c>
      <c r="AZ1811">
        <v>0</v>
      </c>
      <c r="BA1811">
        <v>0</v>
      </c>
      <c r="BB1811">
        <v>0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0.48281709273593898</v>
      </c>
      <c r="BK1811">
        <v>2.5154286651130699E-2</v>
      </c>
      <c r="BL1811">
        <v>0</v>
      </c>
      <c r="BM1811">
        <v>0</v>
      </c>
      <c r="BN1811">
        <v>0</v>
      </c>
      <c r="BO1811">
        <v>0</v>
      </c>
      <c r="BP1811">
        <v>0</v>
      </c>
      <c r="BQ1811">
        <v>1</v>
      </c>
      <c r="BR1811">
        <v>0</v>
      </c>
      <c r="BS1811">
        <v>0</v>
      </c>
      <c r="BT1811">
        <v>0</v>
      </c>
      <c r="BU1811">
        <v>0</v>
      </c>
      <c r="BV1811">
        <v>0</v>
      </c>
      <c r="BW1811">
        <v>1</v>
      </c>
      <c r="BX1811">
        <v>0</v>
      </c>
      <c r="BY1811">
        <v>0.59092431463937301</v>
      </c>
      <c r="BZ1811">
        <v>0.40907568536062699</v>
      </c>
      <c r="CA1811">
        <v>0</v>
      </c>
      <c r="CB1811">
        <v>0</v>
      </c>
      <c r="CC1811">
        <v>0</v>
      </c>
    </row>
    <row r="1812" spans="1:81" x14ac:dyDescent="0.45">
      <c r="A1812">
        <v>2</v>
      </c>
      <c r="B1812" t="s">
        <v>527</v>
      </c>
      <c r="C1812">
        <v>2039</v>
      </c>
      <c r="D1812" t="s">
        <v>89</v>
      </c>
      <c r="E1812" t="s">
        <v>302</v>
      </c>
      <c r="F1812" t="s">
        <v>86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-4.4025326467188302E-3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-1.1616058294899799E-2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  <c r="AS1812">
        <v>0</v>
      </c>
      <c r="AT1812">
        <v>0</v>
      </c>
      <c r="AU1812">
        <v>0</v>
      </c>
      <c r="AV1812">
        <v>0</v>
      </c>
      <c r="AW1812">
        <v>-5.3476185044104595E-4</v>
      </c>
      <c r="AX1812">
        <v>0</v>
      </c>
      <c r="AY1812">
        <v>0</v>
      </c>
      <c r="AZ1812">
        <v>0</v>
      </c>
      <c r="BA1812">
        <v>0</v>
      </c>
      <c r="BB1812">
        <v>0</v>
      </c>
      <c r="BC1812">
        <v>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1.1550894329021E-2</v>
      </c>
      <c r="BK1812">
        <v>5.9992581631985998E-4</v>
      </c>
      <c r="BL1812">
        <v>0</v>
      </c>
      <c r="BM1812">
        <v>0</v>
      </c>
      <c r="BN1812">
        <v>0</v>
      </c>
      <c r="BO1812">
        <v>0</v>
      </c>
      <c r="BP1812">
        <v>0</v>
      </c>
      <c r="BQ1812">
        <v>0</v>
      </c>
      <c r="BR1812">
        <v>0</v>
      </c>
      <c r="BS1812">
        <v>0</v>
      </c>
      <c r="BT1812">
        <v>0</v>
      </c>
      <c r="BU1812">
        <v>0</v>
      </c>
      <c r="BV1812">
        <v>0</v>
      </c>
      <c r="BW1812" s="1">
        <v>-2.4485162018472701E-5</v>
      </c>
      <c r="BX1812">
        <v>0</v>
      </c>
      <c r="BY1812" s="1">
        <v>-9.8087360934640006E-6</v>
      </c>
      <c r="BZ1812">
        <v>0</v>
      </c>
      <c r="CA1812">
        <v>0</v>
      </c>
      <c r="CB1812">
        <v>0</v>
      </c>
      <c r="CC1812">
        <v>0</v>
      </c>
    </row>
    <row r="1813" spans="1:81" x14ac:dyDescent="0.45">
      <c r="A1813">
        <v>2</v>
      </c>
      <c r="B1813" t="s">
        <v>527</v>
      </c>
      <c r="C1813">
        <v>2039</v>
      </c>
      <c r="D1813" t="s">
        <v>89</v>
      </c>
      <c r="E1813" t="s">
        <v>302</v>
      </c>
      <c r="F1813" t="s">
        <v>87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-1.1616058294899799E-2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-1.1616058294899799E-2</v>
      </c>
      <c r="AG1813">
        <v>0</v>
      </c>
      <c r="AH1813">
        <v>0</v>
      </c>
      <c r="AI1813">
        <v>0</v>
      </c>
      <c r="AJ1813">
        <v>0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-1.1616058294899799E-2</v>
      </c>
      <c r="AQ1813">
        <v>0</v>
      </c>
      <c r="AR1813">
        <v>0</v>
      </c>
      <c r="AS1813">
        <v>0</v>
      </c>
      <c r="AT1813">
        <v>0</v>
      </c>
      <c r="AU1813">
        <v>0</v>
      </c>
      <c r="AV1813">
        <v>0</v>
      </c>
      <c r="AW1813">
        <v>-5.3476185044104595E-4</v>
      </c>
      <c r="AX1813">
        <v>0</v>
      </c>
      <c r="AY1813">
        <v>0</v>
      </c>
      <c r="AZ1813">
        <v>0</v>
      </c>
      <c r="BA1813">
        <v>0</v>
      </c>
      <c r="BB1813">
        <v>0</v>
      </c>
      <c r="BC1813">
        <v>0</v>
      </c>
      <c r="BD1813">
        <v>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1.1550894329021E-2</v>
      </c>
      <c r="BK1813">
        <v>5.9992581631985998E-4</v>
      </c>
      <c r="BL1813">
        <v>0</v>
      </c>
      <c r="BM1813">
        <v>0</v>
      </c>
      <c r="BN1813">
        <v>0</v>
      </c>
      <c r="BO1813">
        <v>0</v>
      </c>
      <c r="BP1813">
        <v>0</v>
      </c>
      <c r="BQ1813">
        <v>0</v>
      </c>
      <c r="BR1813">
        <v>0</v>
      </c>
      <c r="BS1813">
        <v>0</v>
      </c>
      <c r="BT1813">
        <v>0</v>
      </c>
      <c r="BU1813">
        <v>0</v>
      </c>
      <c r="BV1813">
        <v>0</v>
      </c>
      <c r="BW1813">
        <v>0</v>
      </c>
      <c r="BX1813">
        <v>0</v>
      </c>
      <c r="BY1813" s="1">
        <v>-2.4485162018472701E-5</v>
      </c>
      <c r="BZ1813" s="96" t="s">
        <v>647</v>
      </c>
      <c r="CA1813">
        <v>0</v>
      </c>
      <c r="CB1813">
        <v>0</v>
      </c>
      <c r="CC1813">
        <v>0</v>
      </c>
    </row>
    <row r="1814" spans="1:81" x14ac:dyDescent="0.45">
      <c r="A1814">
        <v>2</v>
      </c>
      <c r="B1814" t="s">
        <v>527</v>
      </c>
      <c r="C1814">
        <v>2039</v>
      </c>
      <c r="D1814" t="s">
        <v>90</v>
      </c>
      <c r="E1814" t="s">
        <v>302</v>
      </c>
      <c r="F1814" t="s">
        <v>84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0.31305452045071402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0.31305452045071402</v>
      </c>
      <c r="AG1814">
        <v>0</v>
      </c>
      <c r="AH1814">
        <v>0</v>
      </c>
      <c r="AI1814">
        <v>0</v>
      </c>
      <c r="AJ1814">
        <v>0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3.5960651228817302E-2</v>
      </c>
      <c r="AR1814">
        <v>0</v>
      </c>
      <c r="AS1814">
        <v>0</v>
      </c>
      <c r="AT1814">
        <v>0</v>
      </c>
      <c r="AU1814">
        <v>0</v>
      </c>
      <c r="AV1814">
        <v>0</v>
      </c>
      <c r="AW1814">
        <v>0.446011888918463</v>
      </c>
      <c r="AX1814">
        <v>0</v>
      </c>
      <c r="AY1814">
        <v>0</v>
      </c>
      <c r="AZ1814">
        <v>0</v>
      </c>
      <c r="BA1814">
        <v>0</v>
      </c>
      <c r="BB1814">
        <v>0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0.222262887055275</v>
      </c>
      <c r="BK1814">
        <v>1.8670703575547901E-2</v>
      </c>
      <c r="BL1814">
        <v>0</v>
      </c>
      <c r="BM1814">
        <v>0</v>
      </c>
      <c r="BN1814">
        <v>0</v>
      </c>
      <c r="BO1814">
        <v>0</v>
      </c>
      <c r="BP1814">
        <v>0</v>
      </c>
      <c r="BQ1814">
        <v>0.26735371750510201</v>
      </c>
      <c r="BR1814">
        <v>0</v>
      </c>
      <c r="BS1814">
        <v>0</v>
      </c>
      <c r="BT1814">
        <v>0</v>
      </c>
      <c r="BU1814">
        <v>0</v>
      </c>
      <c r="BV1814">
        <v>0</v>
      </c>
      <c r="BW1814">
        <v>1</v>
      </c>
      <c r="BX1814">
        <v>0</v>
      </c>
      <c r="BY1814">
        <v>0.73264628249489805</v>
      </c>
      <c r="BZ1814">
        <v>0</v>
      </c>
      <c r="CA1814">
        <v>0</v>
      </c>
      <c r="CB1814">
        <v>0</v>
      </c>
      <c r="CC1814">
        <v>0</v>
      </c>
    </row>
    <row r="1815" spans="1:81" x14ac:dyDescent="0.45">
      <c r="A1815">
        <v>2</v>
      </c>
      <c r="B1815" t="s">
        <v>527</v>
      </c>
      <c r="C1815">
        <v>2039</v>
      </c>
      <c r="D1815" t="s">
        <v>90</v>
      </c>
      <c r="E1815" t="s">
        <v>302</v>
      </c>
      <c r="F1815" t="s">
        <v>85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0.31305452045071402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0.31305452045071402</v>
      </c>
      <c r="AG1815">
        <v>0</v>
      </c>
      <c r="AH1815">
        <v>0</v>
      </c>
      <c r="AI1815">
        <v>0</v>
      </c>
      <c r="AJ1815">
        <v>0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0.27709386922189699</v>
      </c>
      <c r="AQ1815">
        <v>3.5960651228817302E-2</v>
      </c>
      <c r="AR1815">
        <v>0</v>
      </c>
      <c r="AS1815">
        <v>0</v>
      </c>
      <c r="AT1815">
        <v>0</v>
      </c>
      <c r="AU1815">
        <v>0</v>
      </c>
      <c r="AV1815">
        <v>0</v>
      </c>
      <c r="AW1815">
        <v>0.446011888918463</v>
      </c>
      <c r="AX1815">
        <v>0</v>
      </c>
      <c r="AY1815">
        <v>0</v>
      </c>
      <c r="AZ1815">
        <v>0</v>
      </c>
      <c r="BA1815">
        <v>0</v>
      </c>
      <c r="BB1815">
        <v>0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0</v>
      </c>
      <c r="BI1815">
        <v>0</v>
      </c>
      <c r="BJ1815">
        <v>0.222262887055275</v>
      </c>
      <c r="BK1815">
        <v>1.8670703575547901E-2</v>
      </c>
      <c r="BL1815">
        <v>0</v>
      </c>
      <c r="BM1815">
        <v>0</v>
      </c>
      <c r="BN1815">
        <v>0</v>
      </c>
      <c r="BO1815">
        <v>0</v>
      </c>
      <c r="BP1815">
        <v>0</v>
      </c>
      <c r="BQ1815">
        <v>1</v>
      </c>
      <c r="BR1815">
        <v>0</v>
      </c>
      <c r="BS1815">
        <v>0</v>
      </c>
      <c r="BT1815">
        <v>0</v>
      </c>
      <c r="BU1815">
        <v>0</v>
      </c>
      <c r="BV1815">
        <v>0</v>
      </c>
      <c r="BW1815">
        <v>1</v>
      </c>
      <c r="BX1815">
        <v>0</v>
      </c>
      <c r="BY1815">
        <v>1</v>
      </c>
      <c r="BZ1815">
        <v>0</v>
      </c>
      <c r="CA1815">
        <v>0</v>
      </c>
      <c r="CB1815">
        <v>0</v>
      </c>
      <c r="CC1815">
        <v>0</v>
      </c>
    </row>
    <row r="1816" spans="1:81" x14ac:dyDescent="0.45">
      <c r="A1816">
        <v>2</v>
      </c>
      <c r="B1816" t="s">
        <v>527</v>
      </c>
      <c r="C1816">
        <v>2039</v>
      </c>
      <c r="D1816" t="s">
        <v>90</v>
      </c>
      <c r="E1816" t="s">
        <v>302</v>
      </c>
      <c r="F1816" t="s">
        <v>86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-5.0978273048135603E-4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-1.8539726073241199E-4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 s="96" t="s">
        <v>648</v>
      </c>
      <c r="AR1816">
        <v>0</v>
      </c>
      <c r="AS1816">
        <v>0</v>
      </c>
      <c r="AT1816">
        <v>0</v>
      </c>
      <c r="AU1816">
        <v>0</v>
      </c>
      <c r="AV1816">
        <v>0</v>
      </c>
      <c r="AW1816" s="1">
        <v>-1.4968340832366399E-6</v>
      </c>
      <c r="AX1816">
        <v>0</v>
      </c>
      <c r="AY1816">
        <v>0</v>
      </c>
      <c r="AZ1816">
        <v>0</v>
      </c>
      <c r="BA1816">
        <v>0</v>
      </c>
      <c r="BB1816">
        <v>0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0</v>
      </c>
      <c r="BJ1816">
        <v>4.8580918612672902E-4</v>
      </c>
      <c r="BK1816" s="96" t="s">
        <v>649</v>
      </c>
      <c r="BL1816">
        <v>0</v>
      </c>
      <c r="BM1816">
        <v>0</v>
      </c>
      <c r="BN1816">
        <v>0</v>
      </c>
      <c r="BO1816">
        <v>0</v>
      </c>
      <c r="BP1816">
        <v>0</v>
      </c>
      <c r="BQ1816" s="96" t="s">
        <v>650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0</v>
      </c>
      <c r="BX1816">
        <v>0</v>
      </c>
      <c r="BY1816" s="1">
        <v>-1.86739891394616E-6</v>
      </c>
      <c r="BZ1816">
        <v>0</v>
      </c>
      <c r="CA1816">
        <v>0</v>
      </c>
      <c r="CB1816">
        <v>0</v>
      </c>
      <c r="CC1816">
        <v>0</v>
      </c>
    </row>
    <row r="1817" spans="1:81" x14ac:dyDescent="0.45">
      <c r="A1817">
        <v>2</v>
      </c>
      <c r="B1817" t="s">
        <v>527</v>
      </c>
      <c r="C1817">
        <v>2039</v>
      </c>
      <c r="D1817" t="s">
        <v>90</v>
      </c>
      <c r="E1817" t="s">
        <v>302</v>
      </c>
      <c r="F1817" t="s">
        <v>87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-5.0978273048135603E-4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-5.0978273048135603E-4</v>
      </c>
      <c r="AG1817">
        <v>0</v>
      </c>
      <c r="AH1817">
        <v>0</v>
      </c>
      <c r="AI1817">
        <v>0</v>
      </c>
      <c r="AJ1817">
        <v>0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-5.1355227404692395E-4</v>
      </c>
      <c r="AQ1817" s="96" t="s">
        <v>648</v>
      </c>
      <c r="AR1817">
        <v>0</v>
      </c>
      <c r="AS1817">
        <v>0</v>
      </c>
      <c r="AT1817">
        <v>0</v>
      </c>
      <c r="AU1817">
        <v>0</v>
      </c>
      <c r="AV1817">
        <v>0</v>
      </c>
      <c r="AW1817" s="1">
        <v>-1.4968340832366399E-6</v>
      </c>
      <c r="AX1817">
        <v>0</v>
      </c>
      <c r="AY1817">
        <v>0</v>
      </c>
      <c r="AZ1817">
        <v>0</v>
      </c>
      <c r="BA1817">
        <v>0</v>
      </c>
      <c r="BB1817">
        <v>0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>
        <v>0</v>
      </c>
      <c r="BJ1817">
        <v>4.8580918612672902E-4</v>
      </c>
      <c r="BK1817" s="96" t="s">
        <v>649</v>
      </c>
      <c r="BL1817">
        <v>0</v>
      </c>
      <c r="BM1817">
        <v>0</v>
      </c>
      <c r="BN1817">
        <v>0</v>
      </c>
      <c r="BO1817">
        <v>0</v>
      </c>
      <c r="BP1817">
        <v>0</v>
      </c>
      <c r="BQ1817">
        <v>0</v>
      </c>
      <c r="BR1817">
        <v>0</v>
      </c>
      <c r="BS1817">
        <v>0</v>
      </c>
      <c r="BT1817">
        <v>0</v>
      </c>
      <c r="BU1817">
        <v>0</v>
      </c>
      <c r="BV1817">
        <v>0</v>
      </c>
      <c r="BW1817">
        <v>0</v>
      </c>
      <c r="BX1817">
        <v>0</v>
      </c>
      <c r="BY1817">
        <v>0</v>
      </c>
      <c r="BZ1817">
        <v>0</v>
      </c>
      <c r="CA1817">
        <v>0</v>
      </c>
      <c r="CB1817">
        <v>0</v>
      </c>
      <c r="CC1817">
        <v>0</v>
      </c>
    </row>
    <row r="1818" spans="1:81" x14ac:dyDescent="0.45">
      <c r="A1818">
        <v>2</v>
      </c>
      <c r="B1818" t="s">
        <v>527</v>
      </c>
      <c r="C1818">
        <v>2039</v>
      </c>
      <c r="D1818" t="s">
        <v>91</v>
      </c>
      <c r="E1818" t="s">
        <v>302</v>
      </c>
      <c r="F1818" t="s">
        <v>84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>
        <v>0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  <c r="AS1818">
        <v>0</v>
      </c>
      <c r="AT1818">
        <v>0</v>
      </c>
      <c r="AU1818">
        <v>0</v>
      </c>
      <c r="AV1818">
        <v>0</v>
      </c>
      <c r="AW1818">
        <v>0</v>
      </c>
      <c r="AX1818">
        <v>0</v>
      </c>
      <c r="AY1818">
        <v>0</v>
      </c>
      <c r="AZ1818">
        <v>0</v>
      </c>
      <c r="BA1818">
        <v>0</v>
      </c>
      <c r="BB1818">
        <v>0</v>
      </c>
      <c r="BC1818">
        <v>0</v>
      </c>
      <c r="BD1818">
        <v>0</v>
      </c>
      <c r="BE1818">
        <v>0</v>
      </c>
      <c r="BF1818">
        <v>0</v>
      </c>
      <c r="BG1818">
        <v>0</v>
      </c>
      <c r="BH1818">
        <v>0</v>
      </c>
      <c r="BI1818">
        <v>0</v>
      </c>
      <c r="BJ1818">
        <v>0.99192334704524898</v>
      </c>
      <c r="BK1818">
        <v>8.0766529547506797E-3</v>
      </c>
      <c r="BL1818">
        <v>0</v>
      </c>
      <c r="BM1818">
        <v>0</v>
      </c>
      <c r="BN1818">
        <v>0</v>
      </c>
      <c r="BO1818">
        <v>0</v>
      </c>
      <c r="BP1818">
        <v>0</v>
      </c>
      <c r="BQ1818">
        <v>1</v>
      </c>
      <c r="BR1818">
        <v>0</v>
      </c>
      <c r="BS1818">
        <v>0</v>
      </c>
      <c r="BT1818">
        <v>0</v>
      </c>
      <c r="BU1818">
        <v>0</v>
      </c>
      <c r="BV1818">
        <v>0</v>
      </c>
      <c r="BW1818">
        <v>0.315340624059396</v>
      </c>
      <c r="BX1818">
        <v>0</v>
      </c>
      <c r="BY1818">
        <v>0</v>
      </c>
      <c r="BZ1818">
        <v>0</v>
      </c>
      <c r="CA1818">
        <v>0</v>
      </c>
      <c r="CB1818">
        <v>0</v>
      </c>
      <c r="CC1818">
        <v>0</v>
      </c>
    </row>
    <row r="1819" spans="1:81" x14ac:dyDescent="0.45">
      <c r="A1819">
        <v>2</v>
      </c>
      <c r="B1819" t="s">
        <v>527</v>
      </c>
      <c r="C1819">
        <v>2039</v>
      </c>
      <c r="D1819" t="s">
        <v>91</v>
      </c>
      <c r="E1819" t="s">
        <v>302</v>
      </c>
      <c r="F1819" t="s">
        <v>85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  <c r="AS1819">
        <v>0</v>
      </c>
      <c r="AT1819">
        <v>0</v>
      </c>
      <c r="AU1819">
        <v>0</v>
      </c>
      <c r="AV1819">
        <v>0</v>
      </c>
      <c r="AW1819">
        <v>0</v>
      </c>
      <c r="AX1819">
        <v>0</v>
      </c>
      <c r="AY1819">
        <v>0</v>
      </c>
      <c r="AZ1819">
        <v>0</v>
      </c>
      <c r="BA1819">
        <v>0</v>
      </c>
      <c r="BB1819">
        <v>0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0.99192334704524898</v>
      </c>
      <c r="BK1819">
        <v>8.0766529547506797E-3</v>
      </c>
      <c r="BL1819">
        <v>0</v>
      </c>
      <c r="BM1819">
        <v>0</v>
      </c>
      <c r="BN1819">
        <v>0</v>
      </c>
      <c r="BO1819">
        <v>0</v>
      </c>
      <c r="BP1819">
        <v>0</v>
      </c>
      <c r="BQ1819">
        <v>1</v>
      </c>
      <c r="BR1819">
        <v>0</v>
      </c>
      <c r="BS1819">
        <v>0</v>
      </c>
      <c r="BT1819">
        <v>0</v>
      </c>
      <c r="BU1819">
        <v>0</v>
      </c>
      <c r="BV1819">
        <v>0</v>
      </c>
      <c r="BW1819">
        <v>1</v>
      </c>
      <c r="BX1819">
        <v>0</v>
      </c>
      <c r="BY1819">
        <v>1</v>
      </c>
      <c r="BZ1819">
        <v>0</v>
      </c>
      <c r="CA1819">
        <v>0</v>
      </c>
      <c r="CB1819">
        <v>0</v>
      </c>
      <c r="CC1819">
        <v>0</v>
      </c>
    </row>
    <row r="1820" spans="1:81" x14ac:dyDescent="0.45">
      <c r="A1820">
        <v>2</v>
      </c>
      <c r="B1820" t="s">
        <v>527</v>
      </c>
      <c r="C1820">
        <v>2039</v>
      </c>
      <c r="D1820" t="s">
        <v>91</v>
      </c>
      <c r="E1820" t="s">
        <v>302</v>
      </c>
      <c r="F1820" t="s">
        <v>86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0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  <c r="AS1820">
        <v>0</v>
      </c>
      <c r="AT1820">
        <v>0</v>
      </c>
      <c r="AU1820">
        <v>0</v>
      </c>
      <c r="AV1820">
        <v>0</v>
      </c>
      <c r="AW1820">
        <v>0</v>
      </c>
      <c r="AX1820">
        <v>0</v>
      </c>
      <c r="AY1820">
        <v>0</v>
      </c>
      <c r="AZ1820">
        <v>0</v>
      </c>
      <c r="BA1820">
        <v>0</v>
      </c>
      <c r="BB1820">
        <v>0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-1.0033109260565401E-4</v>
      </c>
      <c r="BK1820">
        <v>1.00331092605599E-4</v>
      </c>
      <c r="BL1820">
        <v>0</v>
      </c>
      <c r="BM1820">
        <v>0</v>
      </c>
      <c r="BN1820">
        <v>0</v>
      </c>
      <c r="BO1820">
        <v>0</v>
      </c>
      <c r="BP1820">
        <v>0</v>
      </c>
      <c r="BQ1820">
        <v>0</v>
      </c>
      <c r="BR1820">
        <v>0</v>
      </c>
      <c r="BS1820">
        <v>0</v>
      </c>
      <c r="BT1820">
        <v>0</v>
      </c>
      <c r="BU1820">
        <v>0</v>
      </c>
      <c r="BV1820">
        <v>0</v>
      </c>
      <c r="BW1820">
        <v>0</v>
      </c>
      <c r="BX1820">
        <v>0</v>
      </c>
      <c r="BY1820">
        <v>0</v>
      </c>
      <c r="BZ1820">
        <v>0</v>
      </c>
      <c r="CA1820">
        <v>0</v>
      </c>
      <c r="CB1820">
        <v>0</v>
      </c>
      <c r="CC1820">
        <v>0</v>
      </c>
    </row>
    <row r="1821" spans="1:81" x14ac:dyDescent="0.45">
      <c r="A1821">
        <v>2</v>
      </c>
      <c r="B1821" t="s">
        <v>527</v>
      </c>
      <c r="C1821">
        <v>2039</v>
      </c>
      <c r="D1821" t="s">
        <v>91</v>
      </c>
      <c r="E1821" t="s">
        <v>302</v>
      </c>
      <c r="F1821" t="s">
        <v>87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0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  <c r="AS1821">
        <v>0</v>
      </c>
      <c r="AT1821">
        <v>0</v>
      </c>
      <c r="AU1821">
        <v>0</v>
      </c>
      <c r="AV1821">
        <v>0</v>
      </c>
      <c r="AW1821">
        <v>0</v>
      </c>
      <c r="AX1821">
        <v>0</v>
      </c>
      <c r="AY1821">
        <v>0</v>
      </c>
      <c r="AZ1821">
        <v>0</v>
      </c>
      <c r="BA1821">
        <v>0</v>
      </c>
      <c r="BB1821">
        <v>0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0</v>
      </c>
      <c r="BI1821">
        <v>0</v>
      </c>
      <c r="BJ1821">
        <v>-1.0033109260565401E-4</v>
      </c>
      <c r="BK1821">
        <v>1.00331092605599E-4</v>
      </c>
      <c r="BL1821">
        <v>0</v>
      </c>
      <c r="BM1821">
        <v>0</v>
      </c>
      <c r="BN1821">
        <v>0</v>
      </c>
      <c r="BO1821">
        <v>0</v>
      </c>
      <c r="BP1821">
        <v>0</v>
      </c>
      <c r="BQ1821">
        <v>0</v>
      </c>
      <c r="BR1821">
        <v>0</v>
      </c>
      <c r="BS1821">
        <v>0</v>
      </c>
      <c r="BT1821">
        <v>0</v>
      </c>
      <c r="BU1821">
        <v>0</v>
      </c>
      <c r="BV1821">
        <v>0</v>
      </c>
      <c r="BW1821">
        <v>0</v>
      </c>
      <c r="BX1821">
        <v>0</v>
      </c>
      <c r="BY1821">
        <v>0</v>
      </c>
      <c r="BZ1821">
        <v>0</v>
      </c>
      <c r="CA1821">
        <v>0</v>
      </c>
      <c r="CB1821">
        <v>0</v>
      </c>
      <c r="CC1821">
        <v>0</v>
      </c>
    </row>
    <row r="1822" spans="1:81" x14ac:dyDescent="0.45">
      <c r="A1822">
        <v>2</v>
      </c>
      <c r="B1822" t="s">
        <v>527</v>
      </c>
      <c r="C1822">
        <v>2039</v>
      </c>
      <c r="D1822" t="s">
        <v>92</v>
      </c>
      <c r="E1822" t="s">
        <v>302</v>
      </c>
      <c r="F1822" t="s">
        <v>84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0.184583620848179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0.18570333565772801</v>
      </c>
      <c r="AG1822">
        <v>0</v>
      </c>
      <c r="AH1822">
        <v>0</v>
      </c>
      <c r="AI1822">
        <v>0</v>
      </c>
      <c r="AJ1822">
        <v>0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1.18070740486521E-2</v>
      </c>
      <c r="AR1822">
        <v>0</v>
      </c>
      <c r="AS1822">
        <v>0</v>
      </c>
      <c r="AT1822">
        <v>0</v>
      </c>
      <c r="AU1822">
        <v>0</v>
      </c>
      <c r="AV1822">
        <v>0</v>
      </c>
      <c r="AW1822">
        <v>0.36760510298645199</v>
      </c>
      <c r="AX1822">
        <v>0</v>
      </c>
      <c r="AY1822">
        <v>0</v>
      </c>
      <c r="AZ1822">
        <v>0</v>
      </c>
      <c r="BA1822">
        <v>0</v>
      </c>
      <c r="BB1822">
        <v>0</v>
      </c>
      <c r="BC1822">
        <v>0</v>
      </c>
      <c r="BD1822">
        <v>0</v>
      </c>
      <c r="BE1822">
        <v>2.79382500040965E-3</v>
      </c>
      <c r="BF1822">
        <v>0</v>
      </c>
      <c r="BG1822">
        <v>0</v>
      </c>
      <c r="BH1822">
        <v>0</v>
      </c>
      <c r="BI1822">
        <v>0</v>
      </c>
      <c r="BJ1822">
        <v>0.42508561721775501</v>
      </c>
      <c r="BK1822">
        <v>1.7746114225475999E-2</v>
      </c>
      <c r="BL1822">
        <v>0</v>
      </c>
      <c r="BM1822">
        <v>0</v>
      </c>
      <c r="BN1822">
        <v>0</v>
      </c>
      <c r="BO1822">
        <v>0</v>
      </c>
      <c r="BP1822">
        <v>0</v>
      </c>
      <c r="BQ1822">
        <v>0.75944793508203001</v>
      </c>
      <c r="BR1822">
        <v>0</v>
      </c>
      <c r="BS1822">
        <v>0</v>
      </c>
      <c r="BT1822">
        <v>0</v>
      </c>
      <c r="BU1822">
        <v>0</v>
      </c>
      <c r="BV1822">
        <v>0</v>
      </c>
      <c r="BW1822">
        <v>0.73100717891950295</v>
      </c>
      <c r="BX1822">
        <v>0</v>
      </c>
      <c r="BY1822">
        <v>0.65670909445113002</v>
      </c>
      <c r="BZ1822">
        <v>0</v>
      </c>
      <c r="CA1822">
        <v>0</v>
      </c>
      <c r="CB1822">
        <v>0</v>
      </c>
      <c r="CC1822">
        <v>0</v>
      </c>
    </row>
    <row r="1823" spans="1:81" x14ac:dyDescent="0.45">
      <c r="A1823">
        <v>2</v>
      </c>
      <c r="B1823" t="s">
        <v>527</v>
      </c>
      <c r="C1823">
        <v>2039</v>
      </c>
      <c r="D1823" t="s">
        <v>92</v>
      </c>
      <c r="E1823" t="s">
        <v>302</v>
      </c>
      <c r="F1823" t="s">
        <v>85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0.18676934056990799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0.18676934056990799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0.17496226652125499</v>
      </c>
      <c r="AQ1823">
        <v>1.18070740486521E-2</v>
      </c>
      <c r="AR1823">
        <v>0</v>
      </c>
      <c r="AS1823">
        <v>0</v>
      </c>
      <c r="AT1823">
        <v>0</v>
      </c>
      <c r="AU1823">
        <v>0</v>
      </c>
      <c r="AV1823">
        <v>0</v>
      </c>
      <c r="AW1823">
        <v>0.36760510298645199</v>
      </c>
      <c r="AX1823">
        <v>0</v>
      </c>
      <c r="AY1823">
        <v>0</v>
      </c>
      <c r="AZ1823">
        <v>0</v>
      </c>
      <c r="BA1823">
        <v>0</v>
      </c>
      <c r="BB1823">
        <v>0</v>
      </c>
      <c r="BC1823">
        <v>0</v>
      </c>
      <c r="BD1823">
        <v>0</v>
      </c>
      <c r="BE1823">
        <v>2.79382500040965E-3</v>
      </c>
      <c r="BF1823">
        <v>0</v>
      </c>
      <c r="BG1823">
        <v>0</v>
      </c>
      <c r="BH1823">
        <v>0</v>
      </c>
      <c r="BI1823">
        <v>0</v>
      </c>
      <c r="BJ1823">
        <v>0.42508561721775501</v>
      </c>
      <c r="BK1823">
        <v>1.7746114225475999E-2</v>
      </c>
      <c r="BL1823">
        <v>0</v>
      </c>
      <c r="BM1823">
        <v>0</v>
      </c>
      <c r="BN1823">
        <v>0</v>
      </c>
      <c r="BO1823">
        <v>0</v>
      </c>
      <c r="BP1823">
        <v>0</v>
      </c>
      <c r="BQ1823">
        <v>1</v>
      </c>
      <c r="BR1823">
        <v>0</v>
      </c>
      <c r="BS1823">
        <v>0</v>
      </c>
      <c r="BT1823">
        <v>0</v>
      </c>
      <c r="BU1823">
        <v>0</v>
      </c>
      <c r="BV1823">
        <v>0</v>
      </c>
      <c r="BW1823">
        <v>1</v>
      </c>
      <c r="BX1823">
        <v>0</v>
      </c>
      <c r="BY1823">
        <v>0.84099958670689101</v>
      </c>
      <c r="BZ1823">
        <v>0.15900041329310899</v>
      </c>
      <c r="CA1823">
        <v>0</v>
      </c>
      <c r="CB1823">
        <v>0</v>
      </c>
      <c r="CC1823">
        <v>0</v>
      </c>
    </row>
    <row r="1824" spans="1:81" x14ac:dyDescent="0.45">
      <c r="A1824">
        <v>2</v>
      </c>
      <c r="B1824" t="s">
        <v>527</v>
      </c>
      <c r="C1824">
        <v>2039</v>
      </c>
      <c r="D1824" t="s">
        <v>92</v>
      </c>
      <c r="E1824" t="s">
        <v>302</v>
      </c>
      <c r="F1824" t="s">
        <v>86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-1.9878027815488598E-3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-4.5748833690928102E-3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 s="96" t="s">
        <v>651</v>
      </c>
      <c r="AR1824">
        <v>0</v>
      </c>
      <c r="AS1824">
        <v>0</v>
      </c>
      <c r="AT1824">
        <v>0</v>
      </c>
      <c r="AU1824">
        <v>0</v>
      </c>
      <c r="AV1824">
        <v>0</v>
      </c>
      <c r="AW1824">
        <v>-2.1150167271272199E-4</v>
      </c>
      <c r="AX1824">
        <v>0</v>
      </c>
      <c r="AY1824">
        <v>0</v>
      </c>
      <c r="AZ1824">
        <v>0</v>
      </c>
      <c r="BA1824">
        <v>0</v>
      </c>
      <c r="BB1824">
        <v>0</v>
      </c>
      <c r="BC1824">
        <v>0</v>
      </c>
      <c r="BD1824">
        <v>0</v>
      </c>
      <c r="BE1824" s="96" t="s">
        <v>652</v>
      </c>
      <c r="BF1824">
        <v>0</v>
      </c>
      <c r="BG1824">
        <v>0</v>
      </c>
      <c r="BH1824">
        <v>0</v>
      </c>
      <c r="BI1824">
        <v>0</v>
      </c>
      <c r="BJ1824">
        <v>4.69660396996635E-3</v>
      </c>
      <c r="BK1824">
        <v>2.5262524072098798E-4</v>
      </c>
      <c r="BL1824">
        <v>0</v>
      </c>
      <c r="BM1824">
        <v>0</v>
      </c>
      <c r="BN1824">
        <v>0</v>
      </c>
      <c r="BO1824">
        <v>0</v>
      </c>
      <c r="BP1824">
        <v>0</v>
      </c>
      <c r="BQ1824" s="96" t="s">
        <v>653</v>
      </c>
      <c r="BR1824">
        <v>0</v>
      </c>
      <c r="BS1824">
        <v>0</v>
      </c>
      <c r="BT1824">
        <v>0</v>
      </c>
      <c r="BU1824">
        <v>0</v>
      </c>
      <c r="BV1824">
        <v>0</v>
      </c>
      <c r="BW1824" s="1">
        <v>-8.9217902686788992E-6</v>
      </c>
      <c r="BX1824">
        <v>0</v>
      </c>
      <c r="BY1824" s="1">
        <v>-3.6006858854520399E-6</v>
      </c>
      <c r="BZ1824">
        <v>0</v>
      </c>
      <c r="CA1824">
        <v>0</v>
      </c>
      <c r="CB1824">
        <v>0</v>
      </c>
      <c r="CC1824">
        <v>0</v>
      </c>
    </row>
    <row r="1825" spans="1:81" x14ac:dyDescent="0.45">
      <c r="A1825">
        <v>2</v>
      </c>
      <c r="B1825" t="s">
        <v>527</v>
      </c>
      <c r="C1825">
        <v>2039</v>
      </c>
      <c r="D1825" t="s">
        <v>92</v>
      </c>
      <c r="E1825" t="s">
        <v>302</v>
      </c>
      <c r="F1825" t="s">
        <v>87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-4.7915097718695702E-3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-4.7915097718695702E-3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-4.7927317810103898E-3</v>
      </c>
      <c r="AQ1825" s="96" t="s">
        <v>651</v>
      </c>
      <c r="AR1825">
        <v>0</v>
      </c>
      <c r="AS1825">
        <v>0</v>
      </c>
      <c r="AT1825">
        <v>0</v>
      </c>
      <c r="AU1825">
        <v>0</v>
      </c>
      <c r="AV1825">
        <v>0</v>
      </c>
      <c r="AW1825">
        <v>-2.1150167271272199E-4</v>
      </c>
      <c r="AX1825">
        <v>0</v>
      </c>
      <c r="AY1825">
        <v>0</v>
      </c>
      <c r="AZ1825">
        <v>0</v>
      </c>
      <c r="BA1825">
        <v>0</v>
      </c>
      <c r="BB1825">
        <v>0</v>
      </c>
      <c r="BC1825">
        <v>0</v>
      </c>
      <c r="BD1825">
        <v>0</v>
      </c>
      <c r="BE1825" s="96" t="s">
        <v>652</v>
      </c>
      <c r="BF1825">
        <v>0</v>
      </c>
      <c r="BG1825">
        <v>0</v>
      </c>
      <c r="BH1825">
        <v>0</v>
      </c>
      <c r="BI1825">
        <v>0</v>
      </c>
      <c r="BJ1825">
        <v>4.69660396996635E-3</v>
      </c>
      <c r="BK1825">
        <v>2.5262524072098798E-4</v>
      </c>
      <c r="BL1825">
        <v>0</v>
      </c>
      <c r="BM1825">
        <v>0</v>
      </c>
      <c r="BN1825">
        <v>0</v>
      </c>
      <c r="BO1825">
        <v>0</v>
      </c>
      <c r="BP1825">
        <v>0</v>
      </c>
      <c r="BQ1825">
        <v>0</v>
      </c>
      <c r="BR1825">
        <v>0</v>
      </c>
      <c r="BS1825">
        <v>0</v>
      </c>
      <c r="BT1825">
        <v>0</v>
      </c>
      <c r="BU1825">
        <v>0</v>
      </c>
      <c r="BV1825">
        <v>0</v>
      </c>
      <c r="BW1825">
        <v>0</v>
      </c>
      <c r="BX1825">
        <v>0</v>
      </c>
      <c r="BY1825" s="1">
        <v>-1.1479970820293901E-5</v>
      </c>
      <c r="BZ1825" s="96" t="s">
        <v>654</v>
      </c>
      <c r="CA1825">
        <v>0</v>
      </c>
      <c r="CB1825">
        <v>0</v>
      </c>
      <c r="CC1825">
        <v>0</v>
      </c>
    </row>
    <row r="1826" spans="1:81" x14ac:dyDescent="0.45">
      <c r="A1826">
        <v>2</v>
      </c>
      <c r="B1826" t="s">
        <v>527</v>
      </c>
      <c r="C1826">
        <v>2040</v>
      </c>
      <c r="D1826" t="s">
        <v>82</v>
      </c>
      <c r="E1826" t="s">
        <v>302</v>
      </c>
      <c r="F1826" t="s">
        <v>84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  <c r="AJ1826">
        <v>0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  <c r="AS1826">
        <v>0</v>
      </c>
      <c r="AT1826">
        <v>0</v>
      </c>
      <c r="AU1826">
        <v>0</v>
      </c>
      <c r="AV1826">
        <v>0</v>
      </c>
      <c r="AW1826">
        <v>0.114212383702278</v>
      </c>
      <c r="AX1826">
        <v>0</v>
      </c>
      <c r="AY1826">
        <v>0</v>
      </c>
      <c r="AZ1826">
        <v>0</v>
      </c>
      <c r="BA1826">
        <v>0</v>
      </c>
      <c r="BB1826">
        <v>0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0</v>
      </c>
      <c r="BI1826">
        <v>0</v>
      </c>
      <c r="BJ1826">
        <v>0.86863825939860595</v>
      </c>
      <c r="BK1826">
        <v>1.71493568991163E-2</v>
      </c>
      <c r="BL1826">
        <v>0</v>
      </c>
      <c r="BM1826">
        <v>0</v>
      </c>
      <c r="BN1826">
        <v>0</v>
      </c>
      <c r="BO1826">
        <v>0</v>
      </c>
      <c r="BP1826">
        <v>0</v>
      </c>
      <c r="BQ1826">
        <v>1</v>
      </c>
      <c r="BR1826">
        <v>0</v>
      </c>
      <c r="BS1826">
        <v>0</v>
      </c>
      <c r="BT1826">
        <v>0</v>
      </c>
      <c r="BU1826">
        <v>0</v>
      </c>
      <c r="BV1826">
        <v>0</v>
      </c>
      <c r="BW1826">
        <v>0</v>
      </c>
      <c r="BX1826">
        <v>0</v>
      </c>
      <c r="BY1826">
        <v>0</v>
      </c>
      <c r="BZ1826">
        <v>0</v>
      </c>
      <c r="CA1826">
        <v>0</v>
      </c>
      <c r="CB1826">
        <v>0</v>
      </c>
      <c r="CC1826">
        <v>0</v>
      </c>
    </row>
    <row r="1827" spans="1:81" x14ac:dyDescent="0.45">
      <c r="A1827">
        <v>2</v>
      </c>
      <c r="B1827" t="s">
        <v>527</v>
      </c>
      <c r="C1827">
        <v>2040</v>
      </c>
      <c r="D1827" t="s">
        <v>82</v>
      </c>
      <c r="E1827" t="s">
        <v>302</v>
      </c>
      <c r="F1827" t="s">
        <v>85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  <c r="AS1827">
        <v>0</v>
      </c>
      <c r="AT1827">
        <v>0</v>
      </c>
      <c r="AU1827">
        <v>0</v>
      </c>
      <c r="AV1827">
        <v>0</v>
      </c>
      <c r="AW1827">
        <v>0.114212383702278</v>
      </c>
      <c r="AX1827">
        <v>0</v>
      </c>
      <c r="AY1827">
        <v>0</v>
      </c>
      <c r="AZ1827">
        <v>0</v>
      </c>
      <c r="BA1827">
        <v>0</v>
      </c>
      <c r="BB1827">
        <v>0</v>
      </c>
      <c r="BC1827">
        <v>0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0.86863825939860595</v>
      </c>
      <c r="BK1827">
        <v>1.71493568991163E-2</v>
      </c>
      <c r="BL1827">
        <v>0</v>
      </c>
      <c r="BM1827">
        <v>0</v>
      </c>
      <c r="BN1827">
        <v>0</v>
      </c>
      <c r="BO1827">
        <v>0</v>
      </c>
      <c r="BP1827">
        <v>0</v>
      </c>
      <c r="BQ1827">
        <v>1</v>
      </c>
      <c r="BR1827">
        <v>0</v>
      </c>
      <c r="BS1827">
        <v>0</v>
      </c>
      <c r="BT1827">
        <v>0</v>
      </c>
      <c r="BU1827">
        <v>0</v>
      </c>
      <c r="BV1827">
        <v>0</v>
      </c>
      <c r="BW1827">
        <v>1</v>
      </c>
      <c r="BX1827">
        <v>0</v>
      </c>
      <c r="BY1827">
        <v>1</v>
      </c>
      <c r="BZ1827">
        <v>0</v>
      </c>
      <c r="CA1827">
        <v>0</v>
      </c>
      <c r="CB1827">
        <v>0</v>
      </c>
      <c r="CC1827">
        <v>0</v>
      </c>
    </row>
    <row r="1828" spans="1:81" x14ac:dyDescent="0.45">
      <c r="A1828">
        <v>2</v>
      </c>
      <c r="B1828" t="s">
        <v>527</v>
      </c>
      <c r="C1828">
        <v>2040</v>
      </c>
      <c r="D1828" t="s">
        <v>82</v>
      </c>
      <c r="E1828" t="s">
        <v>302</v>
      </c>
      <c r="F1828" t="s">
        <v>86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>
        <v>0</v>
      </c>
      <c r="AJ1828">
        <v>0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  <c r="AS1828">
        <v>0</v>
      </c>
      <c r="AT1828">
        <v>0</v>
      </c>
      <c r="AU1828">
        <v>0</v>
      </c>
      <c r="AV1828">
        <v>0</v>
      </c>
      <c r="AW1828" s="1">
        <v>-4.1669721261183798E-5</v>
      </c>
      <c r="AX1828">
        <v>0</v>
      </c>
      <c r="AY1828">
        <v>0</v>
      </c>
      <c r="AZ1828">
        <v>0</v>
      </c>
      <c r="BA1828">
        <v>0</v>
      </c>
      <c r="BB1828">
        <v>0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 s="96" t="s">
        <v>655</v>
      </c>
      <c r="BK1828" s="96" t="s">
        <v>656</v>
      </c>
      <c r="BL1828">
        <v>0</v>
      </c>
      <c r="BM1828">
        <v>0</v>
      </c>
      <c r="BN1828">
        <v>0</v>
      </c>
      <c r="BO1828">
        <v>0</v>
      </c>
      <c r="BP1828">
        <v>0</v>
      </c>
      <c r="BQ1828">
        <v>0</v>
      </c>
      <c r="BR1828">
        <v>0</v>
      </c>
      <c r="BS1828">
        <v>0</v>
      </c>
      <c r="BT1828">
        <v>0</v>
      </c>
      <c r="BU1828">
        <v>0</v>
      </c>
      <c r="BV1828">
        <v>0</v>
      </c>
      <c r="BW1828">
        <v>0</v>
      </c>
      <c r="BX1828">
        <v>0</v>
      </c>
      <c r="BY1828">
        <v>0</v>
      </c>
      <c r="BZ1828">
        <v>0</v>
      </c>
      <c r="CA1828">
        <v>0</v>
      </c>
      <c r="CB1828">
        <v>0</v>
      </c>
      <c r="CC1828">
        <v>0</v>
      </c>
    </row>
    <row r="1829" spans="1:81" x14ac:dyDescent="0.45">
      <c r="A1829">
        <v>2</v>
      </c>
      <c r="B1829" t="s">
        <v>527</v>
      </c>
      <c r="C1829">
        <v>2040</v>
      </c>
      <c r="D1829" t="s">
        <v>82</v>
      </c>
      <c r="E1829" t="s">
        <v>302</v>
      </c>
      <c r="F1829" t="s">
        <v>87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0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  <c r="AS1829">
        <v>0</v>
      </c>
      <c r="AT1829">
        <v>0</v>
      </c>
      <c r="AU1829">
        <v>0</v>
      </c>
      <c r="AV1829">
        <v>0</v>
      </c>
      <c r="AW1829" s="1">
        <v>-4.1669721261183798E-5</v>
      </c>
      <c r="AX1829">
        <v>0</v>
      </c>
      <c r="AY1829">
        <v>0</v>
      </c>
      <c r="AZ1829">
        <v>0</v>
      </c>
      <c r="BA1829">
        <v>0</v>
      </c>
      <c r="BB1829">
        <v>0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>
        <v>0</v>
      </c>
      <c r="BJ1829" s="96" t="s">
        <v>655</v>
      </c>
      <c r="BK1829" s="96" t="s">
        <v>656</v>
      </c>
      <c r="BL1829">
        <v>0</v>
      </c>
      <c r="BM1829">
        <v>0</v>
      </c>
      <c r="BN1829">
        <v>0</v>
      </c>
      <c r="BO1829">
        <v>0</v>
      </c>
      <c r="BP1829">
        <v>0</v>
      </c>
      <c r="BQ1829">
        <v>0</v>
      </c>
      <c r="BR1829">
        <v>0</v>
      </c>
      <c r="BS1829">
        <v>0</v>
      </c>
      <c r="BT1829">
        <v>0</v>
      </c>
      <c r="BU1829">
        <v>0</v>
      </c>
      <c r="BV1829">
        <v>0</v>
      </c>
      <c r="BW1829">
        <v>0</v>
      </c>
      <c r="BX1829">
        <v>0</v>
      </c>
      <c r="BY1829">
        <v>0</v>
      </c>
      <c r="BZ1829">
        <v>0</v>
      </c>
      <c r="CA1829">
        <v>0</v>
      </c>
      <c r="CB1829">
        <v>0</v>
      </c>
      <c r="CC1829">
        <v>0</v>
      </c>
    </row>
    <row r="1830" spans="1:81" x14ac:dyDescent="0.45">
      <c r="A1830">
        <v>2</v>
      </c>
      <c r="B1830" t="s">
        <v>527</v>
      </c>
      <c r="C1830">
        <v>2040</v>
      </c>
      <c r="D1830" t="s">
        <v>88</v>
      </c>
      <c r="E1830" t="s">
        <v>302</v>
      </c>
      <c r="F1830" t="s">
        <v>84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4.53967119096217E-3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0</v>
      </c>
      <c r="AJ1830">
        <v>0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  <c r="AS1830">
        <v>0</v>
      </c>
      <c r="AT1830">
        <v>0</v>
      </c>
      <c r="AU1830">
        <v>0</v>
      </c>
      <c r="AV1830">
        <v>0</v>
      </c>
      <c r="AW1830">
        <v>0.46719789660620198</v>
      </c>
      <c r="AX1830">
        <v>0</v>
      </c>
      <c r="AY1830">
        <v>0</v>
      </c>
      <c r="AZ1830">
        <v>0</v>
      </c>
      <c r="BA1830">
        <v>0</v>
      </c>
      <c r="BB1830">
        <v>0</v>
      </c>
      <c r="BC1830">
        <v>0</v>
      </c>
      <c r="BD1830">
        <v>0</v>
      </c>
      <c r="BE1830">
        <v>1.1931532071758301E-2</v>
      </c>
      <c r="BF1830">
        <v>0</v>
      </c>
      <c r="BG1830">
        <v>0</v>
      </c>
      <c r="BH1830">
        <v>0</v>
      </c>
      <c r="BI1830">
        <v>0</v>
      </c>
      <c r="BJ1830">
        <v>0.51136070974165004</v>
      </c>
      <c r="BK1830">
        <v>4.9701903894276804E-3</v>
      </c>
      <c r="BL1830">
        <v>0</v>
      </c>
      <c r="BM1830">
        <v>0</v>
      </c>
      <c r="BN1830">
        <v>0</v>
      </c>
      <c r="BO1830">
        <v>0</v>
      </c>
      <c r="BP1830">
        <v>0</v>
      </c>
      <c r="BQ1830">
        <v>1</v>
      </c>
      <c r="BR1830">
        <v>0</v>
      </c>
      <c r="BS1830">
        <v>0</v>
      </c>
      <c r="BT1830">
        <v>0</v>
      </c>
      <c r="BU1830">
        <v>0</v>
      </c>
      <c r="BV1830">
        <v>0</v>
      </c>
      <c r="BW1830">
        <v>0.71483100199499505</v>
      </c>
      <c r="BX1830">
        <v>0</v>
      </c>
      <c r="BY1830">
        <v>1</v>
      </c>
      <c r="BZ1830">
        <v>0</v>
      </c>
      <c r="CA1830">
        <v>0</v>
      </c>
      <c r="CB1830">
        <v>0</v>
      </c>
      <c r="CC1830">
        <v>0</v>
      </c>
    </row>
    <row r="1831" spans="1:81" x14ac:dyDescent="0.45">
      <c r="A1831">
        <v>2</v>
      </c>
      <c r="B1831" t="s">
        <v>527</v>
      </c>
      <c r="C1831">
        <v>2040</v>
      </c>
      <c r="D1831" t="s">
        <v>88</v>
      </c>
      <c r="E1831" t="s">
        <v>302</v>
      </c>
      <c r="F1831" t="s">
        <v>85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4.53967119096217E-3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4.53967119096217E-3</v>
      </c>
      <c r="AG1831">
        <v>0</v>
      </c>
      <c r="AH1831">
        <v>0</v>
      </c>
      <c r="AI1831">
        <v>0</v>
      </c>
      <c r="AJ1831">
        <v>0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4.53967119096217E-3</v>
      </c>
      <c r="AQ1831">
        <v>0</v>
      </c>
      <c r="AR1831">
        <v>0</v>
      </c>
      <c r="AS1831">
        <v>0</v>
      </c>
      <c r="AT1831">
        <v>0</v>
      </c>
      <c r="AU1831">
        <v>0</v>
      </c>
      <c r="AV1831">
        <v>0</v>
      </c>
      <c r="AW1831">
        <v>0.46719789660620198</v>
      </c>
      <c r="AX1831">
        <v>0</v>
      </c>
      <c r="AY1831">
        <v>0</v>
      </c>
      <c r="AZ1831">
        <v>0</v>
      </c>
      <c r="BA1831">
        <v>0</v>
      </c>
      <c r="BB1831">
        <v>0</v>
      </c>
      <c r="BC1831">
        <v>0</v>
      </c>
      <c r="BD1831">
        <v>0</v>
      </c>
      <c r="BE1831">
        <v>1.1931532071758301E-2</v>
      </c>
      <c r="BF1831">
        <v>0</v>
      </c>
      <c r="BG1831">
        <v>0</v>
      </c>
      <c r="BH1831">
        <v>0</v>
      </c>
      <c r="BI1831">
        <v>0</v>
      </c>
      <c r="BJ1831">
        <v>0.51136070974165004</v>
      </c>
      <c r="BK1831">
        <v>4.9701903894276804E-3</v>
      </c>
      <c r="BL1831">
        <v>0</v>
      </c>
      <c r="BM1831">
        <v>0</v>
      </c>
      <c r="BN1831">
        <v>0</v>
      </c>
      <c r="BO1831">
        <v>0</v>
      </c>
      <c r="BP1831">
        <v>0</v>
      </c>
      <c r="BQ1831">
        <v>1</v>
      </c>
      <c r="BR1831">
        <v>0</v>
      </c>
      <c r="BS1831">
        <v>0</v>
      </c>
      <c r="BT1831">
        <v>0</v>
      </c>
      <c r="BU1831">
        <v>0</v>
      </c>
      <c r="BV1831">
        <v>0</v>
      </c>
      <c r="BW1831">
        <v>1</v>
      </c>
      <c r="BX1831">
        <v>0</v>
      </c>
      <c r="BY1831">
        <v>1</v>
      </c>
      <c r="BZ1831">
        <v>0</v>
      </c>
      <c r="CA1831">
        <v>0</v>
      </c>
      <c r="CB1831">
        <v>0</v>
      </c>
      <c r="CC1831">
        <v>0</v>
      </c>
    </row>
    <row r="1832" spans="1:81" x14ac:dyDescent="0.45">
      <c r="A1832">
        <v>2</v>
      </c>
      <c r="B1832" t="s">
        <v>527</v>
      </c>
      <c r="C1832">
        <v>2040</v>
      </c>
      <c r="D1832" t="s">
        <v>88</v>
      </c>
      <c r="E1832" t="s">
        <v>302</v>
      </c>
      <c r="F1832" t="s">
        <v>86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-4.6890065494448402E-4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0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  <c r="AS1832">
        <v>0</v>
      </c>
      <c r="AT1832">
        <v>0</v>
      </c>
      <c r="AU1832">
        <v>0</v>
      </c>
      <c r="AV1832">
        <v>0</v>
      </c>
      <c r="AW1832" s="1">
        <v>-2.3002003051719699E-6</v>
      </c>
      <c r="AX1832">
        <v>0</v>
      </c>
      <c r="AY1832">
        <v>0</v>
      </c>
      <c r="AZ1832">
        <v>0</v>
      </c>
      <c r="BA1832">
        <v>0</v>
      </c>
      <c r="BB1832">
        <v>0</v>
      </c>
      <c r="BC1832">
        <v>0</v>
      </c>
      <c r="BD1832">
        <v>0</v>
      </c>
      <c r="BE1832">
        <v>2.2692633823125999E-4</v>
      </c>
      <c r="BF1832">
        <v>0</v>
      </c>
      <c r="BG1832">
        <v>0</v>
      </c>
      <c r="BH1832">
        <v>0</v>
      </c>
      <c r="BI1832">
        <v>0</v>
      </c>
      <c r="BJ1832">
        <v>2.1346618591000499E-4</v>
      </c>
      <c r="BK1832" s="96" t="s">
        <v>657</v>
      </c>
      <c r="BL1832">
        <v>0</v>
      </c>
      <c r="BM1832">
        <v>0</v>
      </c>
      <c r="BN1832">
        <v>0</v>
      </c>
      <c r="BO1832">
        <v>0</v>
      </c>
      <c r="BP1832">
        <v>0</v>
      </c>
      <c r="BQ1832">
        <v>0</v>
      </c>
      <c r="BR1832">
        <v>0</v>
      </c>
      <c r="BS1832">
        <v>0</v>
      </c>
      <c r="BT1832">
        <v>0</v>
      </c>
      <c r="BU1832">
        <v>0</v>
      </c>
      <c r="BV1832">
        <v>0</v>
      </c>
      <c r="BW1832" s="1">
        <v>-7.1323408212808897E-6</v>
      </c>
      <c r="BX1832">
        <v>0</v>
      </c>
      <c r="BY1832">
        <v>0</v>
      </c>
      <c r="BZ1832">
        <v>0</v>
      </c>
      <c r="CA1832">
        <v>0</v>
      </c>
      <c r="CB1832">
        <v>0</v>
      </c>
      <c r="CC1832">
        <v>0</v>
      </c>
    </row>
    <row r="1833" spans="1:81" x14ac:dyDescent="0.45">
      <c r="A1833">
        <v>2</v>
      </c>
      <c r="B1833" t="s">
        <v>527</v>
      </c>
      <c r="C1833">
        <v>2040</v>
      </c>
      <c r="D1833" t="s">
        <v>88</v>
      </c>
      <c r="E1833" t="s">
        <v>302</v>
      </c>
      <c r="F1833" t="s">
        <v>87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-4.6890065494448402E-4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-4.6890065494448402E-4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-4.6890065494448402E-4</v>
      </c>
      <c r="AQ1833">
        <v>0</v>
      </c>
      <c r="AR1833">
        <v>0</v>
      </c>
      <c r="AS1833">
        <v>0</v>
      </c>
      <c r="AT1833">
        <v>0</v>
      </c>
      <c r="AU1833">
        <v>0</v>
      </c>
      <c r="AV1833">
        <v>0</v>
      </c>
      <c r="AW1833" s="1">
        <v>-2.3002003051719699E-6</v>
      </c>
      <c r="AX1833">
        <v>0</v>
      </c>
      <c r="AY1833">
        <v>0</v>
      </c>
      <c r="AZ1833">
        <v>0</v>
      </c>
      <c r="BA1833">
        <v>0</v>
      </c>
      <c r="BB1833">
        <v>0</v>
      </c>
      <c r="BC1833">
        <v>0</v>
      </c>
      <c r="BD1833">
        <v>0</v>
      </c>
      <c r="BE1833">
        <v>2.2692633823125999E-4</v>
      </c>
      <c r="BF1833">
        <v>0</v>
      </c>
      <c r="BG1833">
        <v>0</v>
      </c>
      <c r="BH1833">
        <v>0</v>
      </c>
      <c r="BI1833">
        <v>0</v>
      </c>
      <c r="BJ1833">
        <v>2.1346618591000499E-4</v>
      </c>
      <c r="BK1833" s="96" t="s">
        <v>657</v>
      </c>
      <c r="BL1833">
        <v>0</v>
      </c>
      <c r="BM1833">
        <v>0</v>
      </c>
      <c r="BN1833">
        <v>0</v>
      </c>
      <c r="BO1833">
        <v>0</v>
      </c>
      <c r="BP1833">
        <v>0</v>
      </c>
      <c r="BQ1833">
        <v>0</v>
      </c>
      <c r="BR1833">
        <v>0</v>
      </c>
      <c r="BS1833">
        <v>0</v>
      </c>
      <c r="BT1833">
        <v>0</v>
      </c>
      <c r="BU1833">
        <v>0</v>
      </c>
      <c r="BV1833">
        <v>0</v>
      </c>
      <c r="BW1833">
        <v>0</v>
      </c>
      <c r="BX1833">
        <v>0</v>
      </c>
      <c r="BY1833">
        <v>0</v>
      </c>
      <c r="BZ1833">
        <v>0</v>
      </c>
      <c r="CA1833">
        <v>0</v>
      </c>
      <c r="CB1833">
        <v>0</v>
      </c>
      <c r="CC1833">
        <v>0</v>
      </c>
    </row>
    <row r="1834" spans="1:81" x14ac:dyDescent="0.45">
      <c r="A1834">
        <v>2</v>
      </c>
      <c r="B1834" t="s">
        <v>527</v>
      </c>
      <c r="C1834">
        <v>2040</v>
      </c>
      <c r="D1834" t="s">
        <v>89</v>
      </c>
      <c r="E1834" t="s">
        <v>302</v>
      </c>
      <c r="F1834" t="s">
        <v>84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0.207538393179483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0.213164301517213</v>
      </c>
      <c r="AG1834">
        <v>0</v>
      </c>
      <c r="AH1834">
        <v>0</v>
      </c>
      <c r="AI1834">
        <v>0</v>
      </c>
      <c r="AJ1834">
        <v>0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  <c r="AS1834">
        <v>0</v>
      </c>
      <c r="AT1834">
        <v>0</v>
      </c>
      <c r="AU1834">
        <v>0</v>
      </c>
      <c r="AV1834">
        <v>0</v>
      </c>
      <c r="AW1834">
        <v>0.27083969748303699</v>
      </c>
      <c r="AX1834">
        <v>0</v>
      </c>
      <c r="AY1834">
        <v>0</v>
      </c>
      <c r="AZ1834">
        <v>0</v>
      </c>
      <c r="BA1834">
        <v>0</v>
      </c>
      <c r="BB1834">
        <v>0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0</v>
      </c>
      <c r="BI1834">
        <v>0</v>
      </c>
      <c r="BJ1834">
        <v>0.490814796300925</v>
      </c>
      <c r="BK1834">
        <v>2.5181204698825298E-2</v>
      </c>
      <c r="BL1834">
        <v>0</v>
      </c>
      <c r="BM1834">
        <v>0</v>
      </c>
      <c r="BN1834">
        <v>0</v>
      </c>
      <c r="BO1834">
        <v>0</v>
      </c>
      <c r="BP1834">
        <v>0</v>
      </c>
      <c r="BQ1834">
        <v>1</v>
      </c>
      <c r="BR1834">
        <v>0</v>
      </c>
      <c r="BS1834">
        <v>0</v>
      </c>
      <c r="BT1834">
        <v>0</v>
      </c>
      <c r="BU1834">
        <v>0</v>
      </c>
      <c r="BV1834">
        <v>0</v>
      </c>
      <c r="BW1834">
        <v>0.59090782859840596</v>
      </c>
      <c r="BX1834">
        <v>0</v>
      </c>
      <c r="BY1834">
        <v>0.46863515602580802</v>
      </c>
      <c r="BZ1834">
        <v>0</v>
      </c>
      <c r="CA1834">
        <v>0</v>
      </c>
      <c r="CB1834">
        <v>0</v>
      </c>
      <c r="CC1834">
        <v>0</v>
      </c>
    </row>
    <row r="1835" spans="1:81" x14ac:dyDescent="0.45">
      <c r="A1835">
        <v>2</v>
      </c>
      <c r="B1835" t="s">
        <v>527</v>
      </c>
      <c r="C1835">
        <v>2040</v>
      </c>
      <c r="D1835" t="s">
        <v>89</v>
      </c>
      <c r="E1835" t="s">
        <v>302</v>
      </c>
      <c r="F1835" t="s">
        <v>85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0.213164301517213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0.213164301517213</v>
      </c>
      <c r="AG1835">
        <v>0</v>
      </c>
      <c r="AH1835">
        <v>0</v>
      </c>
      <c r="AI1835">
        <v>0</v>
      </c>
      <c r="AJ1835">
        <v>0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0.213164301517213</v>
      </c>
      <c r="AQ1835">
        <v>0</v>
      </c>
      <c r="AR1835">
        <v>0</v>
      </c>
      <c r="AS1835">
        <v>0</v>
      </c>
      <c r="AT1835">
        <v>0</v>
      </c>
      <c r="AU1835">
        <v>0</v>
      </c>
      <c r="AV1835">
        <v>0</v>
      </c>
      <c r="AW1835">
        <v>0.27083969748303699</v>
      </c>
      <c r="AX1835">
        <v>0</v>
      </c>
      <c r="AY1835">
        <v>0</v>
      </c>
      <c r="AZ1835">
        <v>0</v>
      </c>
      <c r="BA1835">
        <v>0</v>
      </c>
      <c r="BB1835">
        <v>0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0.490814796300925</v>
      </c>
      <c r="BK1835">
        <v>2.5181204698825298E-2</v>
      </c>
      <c r="BL1835">
        <v>0</v>
      </c>
      <c r="BM1835">
        <v>0</v>
      </c>
      <c r="BN1835">
        <v>0</v>
      </c>
      <c r="BO1835">
        <v>0</v>
      </c>
      <c r="BP1835">
        <v>0</v>
      </c>
      <c r="BQ1835">
        <v>1</v>
      </c>
      <c r="BR1835">
        <v>0</v>
      </c>
      <c r="BS1835">
        <v>0</v>
      </c>
      <c r="BT1835">
        <v>0</v>
      </c>
      <c r="BU1835">
        <v>0</v>
      </c>
      <c r="BV1835">
        <v>0</v>
      </c>
      <c r="BW1835">
        <v>1</v>
      </c>
      <c r="BX1835">
        <v>0</v>
      </c>
      <c r="BY1835">
        <v>0.59090782859840596</v>
      </c>
      <c r="BZ1835">
        <v>0.40909217140159398</v>
      </c>
      <c r="CA1835">
        <v>0</v>
      </c>
      <c r="CB1835">
        <v>0</v>
      </c>
      <c r="CC1835">
        <v>0</v>
      </c>
    </row>
    <row r="1836" spans="1:81" x14ac:dyDescent="0.45">
      <c r="A1836">
        <v>2</v>
      </c>
      <c r="B1836" t="s">
        <v>527</v>
      </c>
      <c r="C1836">
        <v>2040</v>
      </c>
      <c r="D1836" t="s">
        <v>89</v>
      </c>
      <c r="E1836" t="s">
        <v>302</v>
      </c>
      <c r="F1836" t="s">
        <v>86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-2.59803199495384E-3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0</v>
      </c>
      <c r="AF1836">
        <v>-3.62559908564944E-3</v>
      </c>
      <c r="AG1836">
        <v>0</v>
      </c>
      <c r="AH1836">
        <v>0</v>
      </c>
      <c r="AI1836">
        <v>0</v>
      </c>
      <c r="AJ1836">
        <v>0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  <c r="AS1836">
        <v>0</v>
      </c>
      <c r="AT1836">
        <v>0</v>
      </c>
      <c r="AU1836">
        <v>0</v>
      </c>
      <c r="AV1836">
        <v>0</v>
      </c>
      <c r="AW1836">
        <v>-5.0407312827310802E-4</v>
      </c>
      <c r="AX1836">
        <v>0</v>
      </c>
      <c r="AY1836">
        <v>0</v>
      </c>
      <c r="AZ1836">
        <v>0</v>
      </c>
      <c r="BA1836">
        <v>0</v>
      </c>
      <c r="BB1836">
        <v>0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>
        <v>0</v>
      </c>
      <c r="BJ1836">
        <v>3.5165701753302999E-3</v>
      </c>
      <c r="BK1836">
        <v>6.1310203859224802E-4</v>
      </c>
      <c r="BL1836">
        <v>0</v>
      </c>
      <c r="BM1836">
        <v>0</v>
      </c>
      <c r="BN1836">
        <v>0</v>
      </c>
      <c r="BO1836">
        <v>0</v>
      </c>
      <c r="BP1836">
        <v>0</v>
      </c>
      <c r="BQ1836">
        <v>0</v>
      </c>
      <c r="BR1836">
        <v>0</v>
      </c>
      <c r="BS1836">
        <v>0</v>
      </c>
      <c r="BT1836">
        <v>0</v>
      </c>
      <c r="BU1836">
        <v>0</v>
      </c>
      <c r="BV1836">
        <v>0</v>
      </c>
      <c r="BW1836" s="1">
        <v>-2.4930800351263799E-5</v>
      </c>
      <c r="BX1836">
        <v>0</v>
      </c>
      <c r="BY1836" s="1">
        <v>-1.2510629287032501E-5</v>
      </c>
      <c r="BZ1836">
        <v>0</v>
      </c>
      <c r="CA1836">
        <v>0</v>
      </c>
      <c r="CB1836">
        <v>0</v>
      </c>
      <c r="CC1836">
        <v>0</v>
      </c>
    </row>
    <row r="1837" spans="1:81" x14ac:dyDescent="0.45">
      <c r="A1837">
        <v>2</v>
      </c>
      <c r="B1837" t="s">
        <v>527</v>
      </c>
      <c r="C1837">
        <v>2040</v>
      </c>
      <c r="D1837" t="s">
        <v>89</v>
      </c>
      <c r="E1837" t="s">
        <v>302</v>
      </c>
      <c r="F1837" t="s">
        <v>87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-3.62559908564944E-3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-3.62559908564944E-3</v>
      </c>
      <c r="AG1837">
        <v>0</v>
      </c>
      <c r="AH1837">
        <v>0</v>
      </c>
      <c r="AI1837">
        <v>0</v>
      </c>
      <c r="AJ1837">
        <v>0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-3.62559908564944E-3</v>
      </c>
      <c r="AQ1837">
        <v>0</v>
      </c>
      <c r="AR1837">
        <v>0</v>
      </c>
      <c r="AS1837">
        <v>0</v>
      </c>
      <c r="AT1837">
        <v>0</v>
      </c>
      <c r="AU1837">
        <v>0</v>
      </c>
      <c r="AV1837">
        <v>0</v>
      </c>
      <c r="AW1837">
        <v>-5.0407312827310802E-4</v>
      </c>
      <c r="AX1837">
        <v>0</v>
      </c>
      <c r="AY1837">
        <v>0</v>
      </c>
      <c r="AZ1837">
        <v>0</v>
      </c>
      <c r="BA1837">
        <v>0</v>
      </c>
      <c r="BB1837">
        <v>0</v>
      </c>
      <c r="BC1837">
        <v>0</v>
      </c>
      <c r="BD1837">
        <v>0</v>
      </c>
      <c r="BE1837">
        <v>0</v>
      </c>
      <c r="BF1837">
        <v>0</v>
      </c>
      <c r="BG1837">
        <v>0</v>
      </c>
      <c r="BH1837">
        <v>0</v>
      </c>
      <c r="BI1837">
        <v>0</v>
      </c>
      <c r="BJ1837">
        <v>3.5165701753302999E-3</v>
      </c>
      <c r="BK1837">
        <v>6.1310203859224802E-4</v>
      </c>
      <c r="BL1837">
        <v>0</v>
      </c>
      <c r="BM1837">
        <v>0</v>
      </c>
      <c r="BN1837">
        <v>0</v>
      </c>
      <c r="BO1837">
        <v>0</v>
      </c>
      <c r="BP1837">
        <v>0</v>
      </c>
      <c r="BQ1837">
        <v>0</v>
      </c>
      <c r="BR1837">
        <v>0</v>
      </c>
      <c r="BS1837">
        <v>0</v>
      </c>
      <c r="BT1837">
        <v>0</v>
      </c>
      <c r="BU1837">
        <v>0</v>
      </c>
      <c r="BV1837">
        <v>0</v>
      </c>
      <c r="BW1837">
        <v>0</v>
      </c>
      <c r="BX1837">
        <v>0</v>
      </c>
      <c r="BY1837" s="1">
        <v>-2.4930800351263799E-5</v>
      </c>
      <c r="BZ1837" s="96" t="s">
        <v>658</v>
      </c>
      <c r="CA1837">
        <v>0</v>
      </c>
      <c r="CB1837">
        <v>0</v>
      </c>
      <c r="CC1837">
        <v>0</v>
      </c>
    </row>
    <row r="1838" spans="1:81" x14ac:dyDescent="0.45">
      <c r="A1838">
        <v>2</v>
      </c>
      <c r="B1838" t="s">
        <v>527</v>
      </c>
      <c r="C1838">
        <v>2040</v>
      </c>
      <c r="D1838" t="s">
        <v>90</v>
      </c>
      <c r="E1838" t="s">
        <v>302</v>
      </c>
      <c r="F1838" t="s">
        <v>84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0.313044645523257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0.313044645523257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3.59613293117571E-2</v>
      </c>
      <c r="AR1838">
        <v>0</v>
      </c>
      <c r="AS1838">
        <v>0</v>
      </c>
      <c r="AT1838">
        <v>0</v>
      </c>
      <c r="AU1838">
        <v>0</v>
      </c>
      <c r="AV1838">
        <v>0</v>
      </c>
      <c r="AW1838">
        <v>0.446033350592141</v>
      </c>
      <c r="AX1838">
        <v>0</v>
      </c>
      <c r="AY1838">
        <v>0</v>
      </c>
      <c r="AZ1838">
        <v>0</v>
      </c>
      <c r="BA1838">
        <v>0</v>
      </c>
      <c r="BB1838">
        <v>0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0.22225509614251901</v>
      </c>
      <c r="BK1838">
        <v>1.8666907742082201E-2</v>
      </c>
      <c r="BL1838">
        <v>0</v>
      </c>
      <c r="BM1838">
        <v>0</v>
      </c>
      <c r="BN1838">
        <v>0</v>
      </c>
      <c r="BO1838">
        <v>0</v>
      </c>
      <c r="BP1838">
        <v>0</v>
      </c>
      <c r="BQ1838">
        <v>0.26734441732345998</v>
      </c>
      <c r="BR1838">
        <v>0</v>
      </c>
      <c r="BS1838">
        <v>0</v>
      </c>
      <c r="BT1838">
        <v>0</v>
      </c>
      <c r="BU1838">
        <v>0</v>
      </c>
      <c r="BV1838">
        <v>0</v>
      </c>
      <c r="BW1838">
        <v>1</v>
      </c>
      <c r="BX1838">
        <v>0</v>
      </c>
      <c r="BY1838">
        <v>0.73265558267653996</v>
      </c>
      <c r="BZ1838">
        <v>0</v>
      </c>
      <c r="CA1838">
        <v>0</v>
      </c>
      <c r="CB1838">
        <v>0</v>
      </c>
      <c r="CC1838">
        <v>0</v>
      </c>
    </row>
    <row r="1839" spans="1:81" x14ac:dyDescent="0.45">
      <c r="A1839">
        <v>2</v>
      </c>
      <c r="B1839" t="s">
        <v>527</v>
      </c>
      <c r="C1839">
        <v>2040</v>
      </c>
      <c r="D1839" t="s">
        <v>90</v>
      </c>
      <c r="E1839" t="s">
        <v>302</v>
      </c>
      <c r="F1839" t="s">
        <v>85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0.313044645523257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0.313044645523257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0.27708331621150001</v>
      </c>
      <c r="AQ1839">
        <v>3.59613293117571E-2</v>
      </c>
      <c r="AR1839">
        <v>0</v>
      </c>
      <c r="AS1839">
        <v>0</v>
      </c>
      <c r="AT1839">
        <v>0</v>
      </c>
      <c r="AU1839">
        <v>0</v>
      </c>
      <c r="AV1839">
        <v>0</v>
      </c>
      <c r="AW1839">
        <v>0.446033350592141</v>
      </c>
      <c r="AX1839">
        <v>0</v>
      </c>
      <c r="AY1839">
        <v>0</v>
      </c>
      <c r="AZ1839">
        <v>0</v>
      </c>
      <c r="BA1839">
        <v>0</v>
      </c>
      <c r="BB1839">
        <v>0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0</v>
      </c>
      <c r="BJ1839">
        <v>0.22225509614251901</v>
      </c>
      <c r="BK1839">
        <v>1.8666907742082201E-2</v>
      </c>
      <c r="BL1839">
        <v>0</v>
      </c>
      <c r="BM1839">
        <v>0</v>
      </c>
      <c r="BN1839">
        <v>0</v>
      </c>
      <c r="BO1839">
        <v>0</v>
      </c>
      <c r="BP1839">
        <v>0</v>
      </c>
      <c r="BQ1839">
        <v>1</v>
      </c>
      <c r="BR1839">
        <v>0</v>
      </c>
      <c r="BS1839">
        <v>0</v>
      </c>
      <c r="BT1839">
        <v>0</v>
      </c>
      <c r="BU1839">
        <v>0</v>
      </c>
      <c r="BV1839">
        <v>0</v>
      </c>
      <c r="BW1839">
        <v>1</v>
      </c>
      <c r="BX1839">
        <v>0</v>
      </c>
      <c r="BY1839">
        <v>1</v>
      </c>
      <c r="BZ1839">
        <v>0</v>
      </c>
      <c r="CA1839">
        <v>0</v>
      </c>
      <c r="CB1839">
        <v>0</v>
      </c>
      <c r="CC1839">
        <v>0</v>
      </c>
    </row>
    <row r="1840" spans="1:81" x14ac:dyDescent="0.45">
      <c r="A1840">
        <v>2</v>
      </c>
      <c r="B1840" t="s">
        <v>527</v>
      </c>
      <c r="C1840">
        <v>2040</v>
      </c>
      <c r="D1840" t="s">
        <v>90</v>
      </c>
      <c r="E1840" t="s">
        <v>302</v>
      </c>
      <c r="F1840" t="s">
        <v>86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-5.0627246336359998E-4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-1.80279005148332E-4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 s="96" t="s">
        <v>659</v>
      </c>
      <c r="AR1840">
        <v>0</v>
      </c>
      <c r="AS1840">
        <v>0</v>
      </c>
      <c r="AT1840">
        <v>0</v>
      </c>
      <c r="AU1840">
        <v>0</v>
      </c>
      <c r="AV1840">
        <v>0</v>
      </c>
      <c r="AW1840" s="96" t="s">
        <v>660</v>
      </c>
      <c r="AX1840">
        <v>0</v>
      </c>
      <c r="AY1840">
        <v>0</v>
      </c>
      <c r="AZ1840">
        <v>0</v>
      </c>
      <c r="BA1840">
        <v>0</v>
      </c>
      <c r="BB1840">
        <v>0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4.7818524557169401E-4</v>
      </c>
      <c r="BK1840" s="96" t="s">
        <v>661</v>
      </c>
      <c r="BL1840">
        <v>0</v>
      </c>
      <c r="BM1840">
        <v>0</v>
      </c>
      <c r="BN1840">
        <v>0</v>
      </c>
      <c r="BO1840">
        <v>0</v>
      </c>
      <c r="BP1840">
        <v>0</v>
      </c>
      <c r="BQ1840" s="1">
        <v>-3.09170299733763E-6</v>
      </c>
      <c r="BR1840">
        <v>0</v>
      </c>
      <c r="BS1840">
        <v>0</v>
      </c>
      <c r="BT1840">
        <v>0</v>
      </c>
      <c r="BU1840">
        <v>0</v>
      </c>
      <c r="BV1840">
        <v>0</v>
      </c>
      <c r="BW1840">
        <v>0</v>
      </c>
      <c r="BX1840">
        <v>0</v>
      </c>
      <c r="BY1840" s="96" t="s">
        <v>662</v>
      </c>
      <c r="BZ1840">
        <v>0</v>
      </c>
      <c r="CA1840">
        <v>0</v>
      </c>
      <c r="CB1840">
        <v>0</v>
      </c>
      <c r="CC1840">
        <v>0</v>
      </c>
    </row>
    <row r="1841" spans="1:81" x14ac:dyDescent="0.45">
      <c r="A1841">
        <v>2</v>
      </c>
      <c r="B1841" t="s">
        <v>527</v>
      </c>
      <c r="C1841">
        <v>2040</v>
      </c>
      <c r="D1841" t="s">
        <v>90</v>
      </c>
      <c r="E1841" t="s">
        <v>302</v>
      </c>
      <c r="F1841" t="s">
        <v>87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-5.0627246336359998E-4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-5.0627246336359998E-4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-5.0970150172452401E-4</v>
      </c>
      <c r="AQ1841" s="96" t="s">
        <v>659</v>
      </c>
      <c r="AR1841">
        <v>0</v>
      </c>
      <c r="AS1841">
        <v>0</v>
      </c>
      <c r="AT1841">
        <v>0</v>
      </c>
      <c r="AU1841">
        <v>0</v>
      </c>
      <c r="AV1841">
        <v>0</v>
      </c>
      <c r="AW1841" s="96" t="s">
        <v>660</v>
      </c>
      <c r="AX1841">
        <v>0</v>
      </c>
      <c r="AY1841">
        <v>0</v>
      </c>
      <c r="AZ1841">
        <v>0</v>
      </c>
      <c r="BA1841">
        <v>0</v>
      </c>
      <c r="BB1841">
        <v>0</v>
      </c>
      <c r="BC1841">
        <v>0</v>
      </c>
      <c r="BD1841">
        <v>0</v>
      </c>
      <c r="BE1841">
        <v>0</v>
      </c>
      <c r="BF1841">
        <v>0</v>
      </c>
      <c r="BG1841">
        <v>0</v>
      </c>
      <c r="BH1841">
        <v>0</v>
      </c>
      <c r="BI1841">
        <v>0</v>
      </c>
      <c r="BJ1841">
        <v>4.7818524557169401E-4</v>
      </c>
      <c r="BK1841" s="96" t="s">
        <v>661</v>
      </c>
      <c r="BL1841">
        <v>0</v>
      </c>
      <c r="BM1841">
        <v>0</v>
      </c>
      <c r="BN1841">
        <v>0</v>
      </c>
      <c r="BO1841">
        <v>0</v>
      </c>
      <c r="BP1841">
        <v>0</v>
      </c>
      <c r="BQ1841">
        <v>0</v>
      </c>
      <c r="BR1841">
        <v>0</v>
      </c>
      <c r="BS1841">
        <v>0</v>
      </c>
      <c r="BT1841">
        <v>0</v>
      </c>
      <c r="BU1841">
        <v>0</v>
      </c>
      <c r="BV1841">
        <v>0</v>
      </c>
      <c r="BW1841">
        <v>0</v>
      </c>
      <c r="BX1841">
        <v>0</v>
      </c>
      <c r="BY1841">
        <v>0</v>
      </c>
      <c r="BZ1841">
        <v>0</v>
      </c>
      <c r="CA1841">
        <v>0</v>
      </c>
      <c r="CB1841">
        <v>0</v>
      </c>
      <c r="CC1841">
        <v>0</v>
      </c>
    </row>
    <row r="1842" spans="1:81" x14ac:dyDescent="0.45">
      <c r="A1842">
        <v>2</v>
      </c>
      <c r="B1842" t="s">
        <v>527</v>
      </c>
      <c r="C1842">
        <v>2040</v>
      </c>
      <c r="D1842" t="s">
        <v>91</v>
      </c>
      <c r="E1842" t="s">
        <v>302</v>
      </c>
      <c r="F1842" t="s">
        <v>84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  <c r="AS1842">
        <v>0</v>
      </c>
      <c r="AT1842">
        <v>0</v>
      </c>
      <c r="AU1842">
        <v>0</v>
      </c>
      <c r="AV1842">
        <v>0</v>
      </c>
      <c r="AW1842">
        <v>0</v>
      </c>
      <c r="AX1842">
        <v>0</v>
      </c>
      <c r="AY1842">
        <v>0</v>
      </c>
      <c r="AZ1842">
        <v>0</v>
      </c>
      <c r="BA1842">
        <v>0</v>
      </c>
      <c r="BB1842">
        <v>0</v>
      </c>
      <c r="BC1842">
        <v>0</v>
      </c>
      <c r="BD1842">
        <v>0</v>
      </c>
      <c r="BE1842">
        <v>0</v>
      </c>
      <c r="BF1842">
        <v>0</v>
      </c>
      <c r="BG1842">
        <v>0</v>
      </c>
      <c r="BH1842">
        <v>0</v>
      </c>
      <c r="BI1842">
        <v>0</v>
      </c>
      <c r="BJ1842">
        <v>0.99187032171714695</v>
      </c>
      <c r="BK1842">
        <v>8.1296782828533202E-3</v>
      </c>
      <c r="BL1842">
        <v>0</v>
      </c>
      <c r="BM1842">
        <v>0</v>
      </c>
      <c r="BN1842">
        <v>0</v>
      </c>
      <c r="BO1842">
        <v>0</v>
      </c>
      <c r="BP1842">
        <v>0</v>
      </c>
      <c r="BQ1842">
        <v>1</v>
      </c>
      <c r="BR1842">
        <v>0</v>
      </c>
      <c r="BS1842">
        <v>0</v>
      </c>
      <c r="BT1842">
        <v>0</v>
      </c>
      <c r="BU1842">
        <v>0</v>
      </c>
      <c r="BV1842">
        <v>0</v>
      </c>
      <c r="BW1842">
        <v>0.31532246071481701</v>
      </c>
      <c r="BX1842">
        <v>0</v>
      </c>
      <c r="BY1842">
        <v>0</v>
      </c>
      <c r="BZ1842">
        <v>0</v>
      </c>
      <c r="CA1842">
        <v>0</v>
      </c>
      <c r="CB1842">
        <v>0</v>
      </c>
      <c r="CC1842">
        <v>0</v>
      </c>
    </row>
    <row r="1843" spans="1:81" x14ac:dyDescent="0.45">
      <c r="A1843">
        <v>2</v>
      </c>
      <c r="B1843" t="s">
        <v>527</v>
      </c>
      <c r="C1843">
        <v>2040</v>
      </c>
      <c r="D1843" t="s">
        <v>91</v>
      </c>
      <c r="E1843" t="s">
        <v>302</v>
      </c>
      <c r="F1843" t="s">
        <v>85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0</v>
      </c>
      <c r="AT1843">
        <v>0</v>
      </c>
      <c r="AU1843">
        <v>0</v>
      </c>
      <c r="AV1843">
        <v>0</v>
      </c>
      <c r="AW1843">
        <v>0</v>
      </c>
      <c r="AX1843">
        <v>0</v>
      </c>
      <c r="AY1843">
        <v>0</v>
      </c>
      <c r="AZ1843">
        <v>0</v>
      </c>
      <c r="BA1843">
        <v>0</v>
      </c>
      <c r="BB1843">
        <v>0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0.99187032171714695</v>
      </c>
      <c r="BK1843">
        <v>8.1296782828533202E-3</v>
      </c>
      <c r="BL1843">
        <v>0</v>
      </c>
      <c r="BM1843">
        <v>0</v>
      </c>
      <c r="BN1843">
        <v>0</v>
      </c>
      <c r="BO1843">
        <v>0</v>
      </c>
      <c r="BP1843">
        <v>0</v>
      </c>
      <c r="BQ1843">
        <v>1</v>
      </c>
      <c r="BR1843">
        <v>0</v>
      </c>
      <c r="BS1843">
        <v>0</v>
      </c>
      <c r="BT1843">
        <v>0</v>
      </c>
      <c r="BU1843">
        <v>0</v>
      </c>
      <c r="BV1843">
        <v>0</v>
      </c>
      <c r="BW1843">
        <v>1</v>
      </c>
      <c r="BX1843">
        <v>0</v>
      </c>
      <c r="BY1843">
        <v>1</v>
      </c>
      <c r="BZ1843">
        <v>0</v>
      </c>
      <c r="CA1843">
        <v>0</v>
      </c>
      <c r="CB1843">
        <v>0</v>
      </c>
      <c r="CC1843">
        <v>0</v>
      </c>
    </row>
    <row r="1844" spans="1:81" x14ac:dyDescent="0.45">
      <c r="A1844">
        <v>2</v>
      </c>
      <c r="B1844" t="s">
        <v>527</v>
      </c>
      <c r="C1844">
        <v>2040</v>
      </c>
      <c r="D1844" t="s">
        <v>91</v>
      </c>
      <c r="E1844" t="s">
        <v>302</v>
      </c>
      <c r="F1844" t="s">
        <v>86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0</v>
      </c>
      <c r="AT1844">
        <v>0</v>
      </c>
      <c r="AU1844">
        <v>0</v>
      </c>
      <c r="AV1844">
        <v>0</v>
      </c>
      <c r="AW1844">
        <v>0</v>
      </c>
      <c r="AX1844">
        <v>0</v>
      </c>
      <c r="AY1844">
        <v>0</v>
      </c>
      <c r="AZ1844">
        <v>0</v>
      </c>
      <c r="BA1844">
        <v>0</v>
      </c>
      <c r="BB1844">
        <v>0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>
        <v>0</v>
      </c>
      <c r="BJ1844">
        <v>-1.4831798144532301E-4</v>
      </c>
      <c r="BK1844">
        <v>1.4831798144542699E-4</v>
      </c>
      <c r="BL1844">
        <v>0</v>
      </c>
      <c r="BM1844">
        <v>0</v>
      </c>
      <c r="BN1844">
        <v>0</v>
      </c>
      <c r="BO1844">
        <v>0</v>
      </c>
      <c r="BP1844">
        <v>0</v>
      </c>
      <c r="BQ1844">
        <v>0</v>
      </c>
      <c r="BR1844">
        <v>0</v>
      </c>
      <c r="BS1844">
        <v>0</v>
      </c>
      <c r="BT1844">
        <v>0</v>
      </c>
      <c r="BU1844">
        <v>0</v>
      </c>
      <c r="BV1844">
        <v>0</v>
      </c>
      <c r="BW1844" s="96" t="s">
        <v>663</v>
      </c>
      <c r="BX1844">
        <v>0</v>
      </c>
      <c r="BY1844">
        <v>0</v>
      </c>
      <c r="BZ1844">
        <v>0</v>
      </c>
      <c r="CA1844">
        <v>0</v>
      </c>
      <c r="CB1844">
        <v>0</v>
      </c>
      <c r="CC1844">
        <v>0</v>
      </c>
    </row>
    <row r="1845" spans="1:81" x14ac:dyDescent="0.45">
      <c r="A1845">
        <v>2</v>
      </c>
      <c r="B1845" t="s">
        <v>527</v>
      </c>
      <c r="C1845">
        <v>2040</v>
      </c>
      <c r="D1845" t="s">
        <v>91</v>
      </c>
      <c r="E1845" t="s">
        <v>302</v>
      </c>
      <c r="F1845" t="s">
        <v>87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0</v>
      </c>
      <c r="AT1845">
        <v>0</v>
      </c>
      <c r="AU1845">
        <v>0</v>
      </c>
      <c r="AV1845">
        <v>0</v>
      </c>
      <c r="AW1845">
        <v>0</v>
      </c>
      <c r="AX1845">
        <v>0</v>
      </c>
      <c r="AY1845">
        <v>0</v>
      </c>
      <c r="AZ1845">
        <v>0</v>
      </c>
      <c r="BA1845">
        <v>0</v>
      </c>
      <c r="BB1845">
        <v>0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>
        <v>0</v>
      </c>
      <c r="BJ1845">
        <v>-1.4831798144532301E-4</v>
      </c>
      <c r="BK1845">
        <v>1.4831798144542699E-4</v>
      </c>
      <c r="BL1845">
        <v>0</v>
      </c>
      <c r="BM1845">
        <v>0</v>
      </c>
      <c r="BN1845">
        <v>0</v>
      </c>
      <c r="BO1845">
        <v>0</v>
      </c>
      <c r="BP1845">
        <v>0</v>
      </c>
      <c r="BQ1845">
        <v>0</v>
      </c>
      <c r="BR1845">
        <v>0</v>
      </c>
      <c r="BS1845">
        <v>0</v>
      </c>
      <c r="BT1845">
        <v>0</v>
      </c>
      <c r="BU1845">
        <v>0</v>
      </c>
      <c r="BV1845">
        <v>0</v>
      </c>
      <c r="BW1845">
        <v>0</v>
      </c>
      <c r="BX1845">
        <v>0</v>
      </c>
      <c r="BY1845">
        <v>0</v>
      </c>
      <c r="BZ1845">
        <v>0</v>
      </c>
      <c r="CA1845">
        <v>0</v>
      </c>
      <c r="CB1845">
        <v>0</v>
      </c>
      <c r="CC1845">
        <v>0</v>
      </c>
    </row>
    <row r="1846" spans="1:81" x14ac:dyDescent="0.45">
      <c r="A1846">
        <v>2</v>
      </c>
      <c r="B1846" t="s">
        <v>527</v>
      </c>
      <c r="C1846">
        <v>2040</v>
      </c>
      <c r="D1846" t="s">
        <v>92</v>
      </c>
      <c r="E1846" t="s">
        <v>302</v>
      </c>
      <c r="F1846" t="s">
        <v>84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0.18451180571171599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0.185636159208455</v>
      </c>
      <c r="AG1846">
        <v>0</v>
      </c>
      <c r="AH1846">
        <v>0</v>
      </c>
      <c r="AI1846">
        <v>0</v>
      </c>
      <c r="AJ1846">
        <v>0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1.1807510681358199E-2</v>
      </c>
      <c r="AR1846">
        <v>0</v>
      </c>
      <c r="AS1846">
        <v>0</v>
      </c>
      <c r="AT1846">
        <v>0</v>
      </c>
      <c r="AU1846">
        <v>0</v>
      </c>
      <c r="AV1846">
        <v>0</v>
      </c>
      <c r="AW1846">
        <v>0.36456577467955897</v>
      </c>
      <c r="AX1846">
        <v>0</v>
      </c>
      <c r="AY1846">
        <v>0</v>
      </c>
      <c r="AZ1846">
        <v>0</v>
      </c>
      <c r="BA1846">
        <v>0</v>
      </c>
      <c r="BB1846">
        <v>0</v>
      </c>
      <c r="BC1846">
        <v>0</v>
      </c>
      <c r="BD1846">
        <v>0</v>
      </c>
      <c r="BE1846">
        <v>2.79199460310322E-3</v>
      </c>
      <c r="BF1846">
        <v>0</v>
      </c>
      <c r="BG1846">
        <v>0</v>
      </c>
      <c r="BH1846">
        <v>0</v>
      </c>
      <c r="BI1846">
        <v>0</v>
      </c>
      <c r="BJ1846">
        <v>0.42818799190465501</v>
      </c>
      <c r="BK1846">
        <v>1.7755790420508202E-2</v>
      </c>
      <c r="BL1846">
        <v>0</v>
      </c>
      <c r="BM1846">
        <v>0</v>
      </c>
      <c r="BN1846">
        <v>0</v>
      </c>
      <c r="BO1846">
        <v>0</v>
      </c>
      <c r="BP1846">
        <v>0</v>
      </c>
      <c r="BQ1846">
        <v>0.75944052170002296</v>
      </c>
      <c r="BR1846">
        <v>0</v>
      </c>
      <c r="BS1846">
        <v>0</v>
      </c>
      <c r="BT1846">
        <v>0</v>
      </c>
      <c r="BU1846">
        <v>0</v>
      </c>
      <c r="BV1846">
        <v>0</v>
      </c>
      <c r="BW1846">
        <v>0.73100247357769299</v>
      </c>
      <c r="BX1846">
        <v>0</v>
      </c>
      <c r="BY1846">
        <v>0.65670699347874995</v>
      </c>
      <c r="BZ1846">
        <v>0</v>
      </c>
      <c r="CA1846">
        <v>0</v>
      </c>
      <c r="CB1846">
        <v>0</v>
      </c>
      <c r="CC1846">
        <v>0</v>
      </c>
    </row>
    <row r="1847" spans="1:81" x14ac:dyDescent="0.45">
      <c r="A1847">
        <v>2</v>
      </c>
      <c r="B1847" t="s">
        <v>527</v>
      </c>
      <c r="C1847">
        <v>2040</v>
      </c>
      <c r="D1847" t="s">
        <v>92</v>
      </c>
      <c r="E1847" t="s">
        <v>302</v>
      </c>
      <c r="F1847" t="s">
        <v>85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0.186698448392175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0.186698448392175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0.17489093771081601</v>
      </c>
      <c r="AQ1847">
        <v>1.1807510681358199E-2</v>
      </c>
      <c r="AR1847">
        <v>0</v>
      </c>
      <c r="AS1847">
        <v>0</v>
      </c>
      <c r="AT1847">
        <v>0</v>
      </c>
      <c r="AU1847">
        <v>0</v>
      </c>
      <c r="AV1847">
        <v>0</v>
      </c>
      <c r="AW1847">
        <v>0.36456577467955897</v>
      </c>
      <c r="AX1847">
        <v>0</v>
      </c>
      <c r="AY1847">
        <v>0</v>
      </c>
      <c r="AZ1847">
        <v>0</v>
      </c>
      <c r="BA1847">
        <v>0</v>
      </c>
      <c r="BB1847">
        <v>0</v>
      </c>
      <c r="BC1847">
        <v>0</v>
      </c>
      <c r="BD1847">
        <v>0</v>
      </c>
      <c r="BE1847">
        <v>2.79199460310322E-3</v>
      </c>
      <c r="BF1847">
        <v>0</v>
      </c>
      <c r="BG1847">
        <v>0</v>
      </c>
      <c r="BH1847">
        <v>0</v>
      </c>
      <c r="BI1847">
        <v>0</v>
      </c>
      <c r="BJ1847">
        <v>0.42818799190465501</v>
      </c>
      <c r="BK1847">
        <v>1.7755790420508202E-2</v>
      </c>
      <c r="BL1847">
        <v>0</v>
      </c>
      <c r="BM1847">
        <v>0</v>
      </c>
      <c r="BN1847">
        <v>0</v>
      </c>
      <c r="BO1847">
        <v>0</v>
      </c>
      <c r="BP1847">
        <v>0</v>
      </c>
      <c r="BQ1847">
        <v>1</v>
      </c>
      <c r="BR1847">
        <v>0</v>
      </c>
      <c r="BS1847">
        <v>0</v>
      </c>
      <c r="BT1847">
        <v>0</v>
      </c>
      <c r="BU1847">
        <v>0</v>
      </c>
      <c r="BV1847">
        <v>0</v>
      </c>
      <c r="BW1847">
        <v>1</v>
      </c>
      <c r="BX1847">
        <v>0</v>
      </c>
      <c r="BY1847">
        <v>0.84099662693951005</v>
      </c>
      <c r="BZ1847">
        <v>0.15900337306049001</v>
      </c>
      <c r="CA1847">
        <v>0</v>
      </c>
      <c r="CB1847">
        <v>0</v>
      </c>
      <c r="CC1847">
        <v>0</v>
      </c>
    </row>
    <row r="1848" spans="1:81" x14ac:dyDescent="0.45">
      <c r="A1848">
        <v>2</v>
      </c>
      <c r="B1848" t="s">
        <v>527</v>
      </c>
      <c r="C1848">
        <v>2040</v>
      </c>
      <c r="D1848" t="s">
        <v>92</v>
      </c>
      <c r="E1848" t="s">
        <v>302</v>
      </c>
      <c r="F1848" t="s">
        <v>86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-1.2853215485497101E-3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-1.4679036251934699E-3</v>
      </c>
      <c r="AG1848">
        <v>0</v>
      </c>
      <c r="AH1848">
        <v>0</v>
      </c>
      <c r="AI1848">
        <v>0</v>
      </c>
      <c r="AJ1848">
        <v>0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 s="96" t="s">
        <v>664</v>
      </c>
      <c r="AR1848">
        <v>0</v>
      </c>
      <c r="AS1848">
        <v>0</v>
      </c>
      <c r="AT1848">
        <v>0</v>
      </c>
      <c r="AU1848">
        <v>0</v>
      </c>
      <c r="AV1848">
        <v>0</v>
      </c>
      <c r="AW1848">
        <v>-1.9697558780934501E-4</v>
      </c>
      <c r="AX1848">
        <v>0</v>
      </c>
      <c r="AY1848">
        <v>0</v>
      </c>
      <c r="AZ1848">
        <v>0</v>
      </c>
      <c r="BA1848">
        <v>0</v>
      </c>
      <c r="BB1848">
        <v>0</v>
      </c>
      <c r="BC1848">
        <v>0</v>
      </c>
      <c r="BD1848">
        <v>0</v>
      </c>
      <c r="BE1848" s="96" t="s">
        <v>665</v>
      </c>
      <c r="BF1848">
        <v>0</v>
      </c>
      <c r="BG1848">
        <v>0</v>
      </c>
      <c r="BH1848">
        <v>0</v>
      </c>
      <c r="BI1848">
        <v>0</v>
      </c>
      <c r="BJ1848">
        <v>1.57201958686354E-3</v>
      </c>
      <c r="BK1848">
        <v>2.56525740419591E-4</v>
      </c>
      <c r="BL1848">
        <v>0</v>
      </c>
      <c r="BM1848">
        <v>0</v>
      </c>
      <c r="BN1848">
        <v>0</v>
      </c>
      <c r="BO1848">
        <v>0</v>
      </c>
      <c r="BP1848">
        <v>0</v>
      </c>
      <c r="BQ1848" s="96" t="s">
        <v>666</v>
      </c>
      <c r="BR1848">
        <v>0</v>
      </c>
      <c r="BS1848">
        <v>0</v>
      </c>
      <c r="BT1848">
        <v>0</v>
      </c>
      <c r="BU1848">
        <v>0</v>
      </c>
      <c r="BV1848">
        <v>0</v>
      </c>
      <c r="BW1848" s="1">
        <v>-9.8573099709398093E-6</v>
      </c>
      <c r="BX1848">
        <v>0</v>
      </c>
      <c r="BY1848" s="1">
        <v>-3.39661408499392E-6</v>
      </c>
      <c r="BZ1848">
        <v>0</v>
      </c>
      <c r="CA1848">
        <v>0</v>
      </c>
      <c r="CB1848">
        <v>0</v>
      </c>
      <c r="CC1848">
        <v>0</v>
      </c>
    </row>
    <row r="1849" spans="1:81" x14ac:dyDescent="0.45">
      <c r="A1849">
        <v>2</v>
      </c>
      <c r="B1849" t="s">
        <v>527</v>
      </c>
      <c r="C1849">
        <v>2040</v>
      </c>
      <c r="D1849" t="s">
        <v>92</v>
      </c>
      <c r="E1849" t="s">
        <v>302</v>
      </c>
      <c r="F1849" t="s">
        <v>87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-1.684666324028E-3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-1.684666324028E-3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-1.6856826239499099E-3</v>
      </c>
      <c r="AQ1849" s="96" t="s">
        <v>664</v>
      </c>
      <c r="AR1849">
        <v>0</v>
      </c>
      <c r="AS1849">
        <v>0</v>
      </c>
      <c r="AT1849">
        <v>0</v>
      </c>
      <c r="AU1849">
        <v>0</v>
      </c>
      <c r="AV1849">
        <v>0</v>
      </c>
      <c r="AW1849">
        <v>-1.9697558780934501E-4</v>
      </c>
      <c r="AX1849">
        <v>0</v>
      </c>
      <c r="AY1849">
        <v>0</v>
      </c>
      <c r="AZ1849">
        <v>0</v>
      </c>
      <c r="BA1849">
        <v>0</v>
      </c>
      <c r="BB1849">
        <v>0</v>
      </c>
      <c r="BC1849">
        <v>0</v>
      </c>
      <c r="BD1849">
        <v>0</v>
      </c>
      <c r="BE1849" s="96" t="s">
        <v>665</v>
      </c>
      <c r="BF1849">
        <v>0</v>
      </c>
      <c r="BG1849">
        <v>0</v>
      </c>
      <c r="BH1849">
        <v>0</v>
      </c>
      <c r="BI1849">
        <v>0</v>
      </c>
      <c r="BJ1849">
        <v>1.57201958686354E-3</v>
      </c>
      <c r="BK1849">
        <v>2.56525740419591E-4</v>
      </c>
      <c r="BL1849">
        <v>0</v>
      </c>
      <c r="BM1849">
        <v>0</v>
      </c>
      <c r="BN1849">
        <v>0</v>
      </c>
      <c r="BO1849">
        <v>0</v>
      </c>
      <c r="BP1849">
        <v>0</v>
      </c>
      <c r="BQ1849">
        <v>0</v>
      </c>
      <c r="BR1849">
        <v>0</v>
      </c>
      <c r="BS1849">
        <v>0</v>
      </c>
      <c r="BT1849">
        <v>0</v>
      </c>
      <c r="BU1849">
        <v>0</v>
      </c>
      <c r="BV1849">
        <v>0</v>
      </c>
      <c r="BW1849">
        <v>0</v>
      </c>
      <c r="BX1849">
        <v>0</v>
      </c>
      <c r="BY1849" s="1">
        <v>-1.2366899993399E-5</v>
      </c>
      <c r="BZ1849" s="96" t="s">
        <v>667</v>
      </c>
      <c r="CA1849">
        <v>0</v>
      </c>
      <c r="CB1849">
        <v>0</v>
      </c>
      <c r="CC1849">
        <v>0</v>
      </c>
    </row>
    <row r="1850" spans="1:81" x14ac:dyDescent="0.45">
      <c r="A1850">
        <v>2</v>
      </c>
      <c r="B1850" t="s">
        <v>527</v>
      </c>
      <c r="C1850">
        <v>2041</v>
      </c>
      <c r="D1850" t="s">
        <v>82</v>
      </c>
      <c r="E1850" t="s">
        <v>302</v>
      </c>
      <c r="F1850" t="s">
        <v>84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0</v>
      </c>
      <c r="AT1850">
        <v>0</v>
      </c>
      <c r="AU1850">
        <v>0</v>
      </c>
      <c r="AV1850">
        <v>0</v>
      </c>
      <c r="AW1850">
        <v>0.11411768114262499</v>
      </c>
      <c r="AX1850">
        <v>0</v>
      </c>
      <c r="AY1850">
        <v>0</v>
      </c>
      <c r="AZ1850">
        <v>0</v>
      </c>
      <c r="BA1850">
        <v>0</v>
      </c>
      <c r="BB1850">
        <v>0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0.86870237853811205</v>
      </c>
      <c r="BK1850">
        <v>1.7179940319262999E-2</v>
      </c>
      <c r="BL1850">
        <v>0</v>
      </c>
      <c r="BM1850">
        <v>0</v>
      </c>
      <c r="BN1850">
        <v>0</v>
      </c>
      <c r="BO1850">
        <v>0</v>
      </c>
      <c r="BP1850">
        <v>0</v>
      </c>
      <c r="BQ1850">
        <v>1</v>
      </c>
      <c r="BR1850">
        <v>0</v>
      </c>
      <c r="BS1850">
        <v>0</v>
      </c>
      <c r="BT1850">
        <v>0</v>
      </c>
      <c r="BU1850">
        <v>0</v>
      </c>
      <c r="BV1850">
        <v>0</v>
      </c>
      <c r="BW1850">
        <v>0</v>
      </c>
      <c r="BX1850">
        <v>0</v>
      </c>
      <c r="BY1850">
        <v>0</v>
      </c>
      <c r="BZ1850">
        <v>0</v>
      </c>
      <c r="CA1850">
        <v>0</v>
      </c>
      <c r="CB1850">
        <v>0</v>
      </c>
      <c r="CC1850">
        <v>0</v>
      </c>
    </row>
    <row r="1851" spans="1:81" x14ac:dyDescent="0.45">
      <c r="A1851">
        <v>2</v>
      </c>
      <c r="B1851" t="s">
        <v>527</v>
      </c>
      <c r="C1851">
        <v>2041</v>
      </c>
      <c r="D1851" t="s">
        <v>82</v>
      </c>
      <c r="E1851" t="s">
        <v>302</v>
      </c>
      <c r="F1851" t="s">
        <v>85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  <c r="AS1851">
        <v>0</v>
      </c>
      <c r="AT1851">
        <v>0</v>
      </c>
      <c r="AU1851">
        <v>0</v>
      </c>
      <c r="AV1851">
        <v>0</v>
      </c>
      <c r="AW1851">
        <v>0.11411768114262499</v>
      </c>
      <c r="AX1851">
        <v>0</v>
      </c>
      <c r="AY1851">
        <v>0</v>
      </c>
      <c r="AZ1851">
        <v>0</v>
      </c>
      <c r="BA1851">
        <v>0</v>
      </c>
      <c r="BB1851">
        <v>0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0.86870237853811205</v>
      </c>
      <c r="BK1851">
        <v>1.7179940319262999E-2</v>
      </c>
      <c r="BL1851">
        <v>0</v>
      </c>
      <c r="BM1851">
        <v>0</v>
      </c>
      <c r="BN1851">
        <v>0</v>
      </c>
      <c r="BO1851">
        <v>0</v>
      </c>
      <c r="BP1851">
        <v>0</v>
      </c>
      <c r="BQ1851">
        <v>1</v>
      </c>
      <c r="BR1851">
        <v>0</v>
      </c>
      <c r="BS1851">
        <v>0</v>
      </c>
      <c r="BT1851">
        <v>0</v>
      </c>
      <c r="BU1851">
        <v>0</v>
      </c>
      <c r="BV1851">
        <v>0</v>
      </c>
      <c r="BW1851">
        <v>1</v>
      </c>
      <c r="BX1851">
        <v>0</v>
      </c>
      <c r="BY1851">
        <v>1</v>
      </c>
      <c r="BZ1851">
        <v>0</v>
      </c>
      <c r="CA1851">
        <v>0</v>
      </c>
      <c r="CB1851">
        <v>0</v>
      </c>
      <c r="CC1851">
        <v>0</v>
      </c>
    </row>
    <row r="1852" spans="1:81" x14ac:dyDescent="0.45">
      <c r="A1852">
        <v>2</v>
      </c>
      <c r="B1852" t="s">
        <v>527</v>
      </c>
      <c r="C1852">
        <v>2041</v>
      </c>
      <c r="D1852" t="s">
        <v>82</v>
      </c>
      <c r="E1852" t="s">
        <v>302</v>
      </c>
      <c r="F1852" t="s">
        <v>86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  <c r="AS1852">
        <v>0</v>
      </c>
      <c r="AT1852">
        <v>0</v>
      </c>
      <c r="AU1852">
        <v>0</v>
      </c>
      <c r="AV1852">
        <v>0</v>
      </c>
      <c r="AW1852" s="1">
        <v>-6.7065258324727802E-5</v>
      </c>
      <c r="AX1852">
        <v>0</v>
      </c>
      <c r="AY1852">
        <v>0</v>
      </c>
      <c r="AZ1852">
        <v>0</v>
      </c>
      <c r="BA1852">
        <v>0</v>
      </c>
      <c r="BB1852">
        <v>0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 s="96" t="s">
        <v>668</v>
      </c>
      <c r="BK1852" s="96" t="s">
        <v>431</v>
      </c>
      <c r="BL1852">
        <v>0</v>
      </c>
      <c r="BM1852">
        <v>0</v>
      </c>
      <c r="BN1852">
        <v>0</v>
      </c>
      <c r="BO1852">
        <v>0</v>
      </c>
      <c r="BP1852">
        <v>0</v>
      </c>
      <c r="BQ1852">
        <v>0</v>
      </c>
      <c r="BR1852">
        <v>0</v>
      </c>
      <c r="BS1852">
        <v>0</v>
      </c>
      <c r="BT1852">
        <v>0</v>
      </c>
      <c r="BU1852">
        <v>0</v>
      </c>
      <c r="BV1852">
        <v>0</v>
      </c>
      <c r="BW1852">
        <v>0</v>
      </c>
      <c r="BX1852">
        <v>0</v>
      </c>
      <c r="BY1852">
        <v>0</v>
      </c>
      <c r="BZ1852">
        <v>0</v>
      </c>
      <c r="CA1852">
        <v>0</v>
      </c>
      <c r="CB1852">
        <v>0</v>
      </c>
      <c r="CC1852">
        <v>0</v>
      </c>
    </row>
    <row r="1853" spans="1:81" x14ac:dyDescent="0.45">
      <c r="A1853">
        <v>2</v>
      </c>
      <c r="B1853" t="s">
        <v>527</v>
      </c>
      <c r="C1853">
        <v>2041</v>
      </c>
      <c r="D1853" t="s">
        <v>82</v>
      </c>
      <c r="E1853" t="s">
        <v>302</v>
      </c>
      <c r="F1853" t="s">
        <v>87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  <c r="AS1853">
        <v>0</v>
      </c>
      <c r="AT1853">
        <v>0</v>
      </c>
      <c r="AU1853">
        <v>0</v>
      </c>
      <c r="AV1853">
        <v>0</v>
      </c>
      <c r="AW1853" s="1">
        <v>-6.7065258324727802E-5</v>
      </c>
      <c r="AX1853">
        <v>0</v>
      </c>
      <c r="AY1853">
        <v>0</v>
      </c>
      <c r="AZ1853">
        <v>0</v>
      </c>
      <c r="BA1853">
        <v>0</v>
      </c>
      <c r="BB1853">
        <v>0</v>
      </c>
      <c r="BC1853">
        <v>0</v>
      </c>
      <c r="BD1853">
        <v>0</v>
      </c>
      <c r="BE1853">
        <v>0</v>
      </c>
      <c r="BF1853">
        <v>0</v>
      </c>
      <c r="BG1853">
        <v>0</v>
      </c>
      <c r="BH1853">
        <v>0</v>
      </c>
      <c r="BI1853">
        <v>0</v>
      </c>
      <c r="BJ1853" s="96" t="s">
        <v>668</v>
      </c>
      <c r="BK1853" s="96" t="s">
        <v>431</v>
      </c>
      <c r="BL1853">
        <v>0</v>
      </c>
      <c r="BM1853">
        <v>0</v>
      </c>
      <c r="BN1853">
        <v>0</v>
      </c>
      <c r="BO1853">
        <v>0</v>
      </c>
      <c r="BP1853">
        <v>0</v>
      </c>
      <c r="BQ1853">
        <v>0</v>
      </c>
      <c r="BR1853">
        <v>0</v>
      </c>
      <c r="BS1853">
        <v>0</v>
      </c>
      <c r="BT1853">
        <v>0</v>
      </c>
      <c r="BU1853">
        <v>0</v>
      </c>
      <c r="BV1853">
        <v>0</v>
      </c>
      <c r="BW1853">
        <v>0</v>
      </c>
      <c r="BX1853">
        <v>0</v>
      </c>
      <c r="BY1853">
        <v>0</v>
      </c>
      <c r="BZ1853">
        <v>0</v>
      </c>
      <c r="CA1853">
        <v>0</v>
      </c>
      <c r="CB1853">
        <v>0</v>
      </c>
      <c r="CC1853">
        <v>0</v>
      </c>
    </row>
    <row r="1854" spans="1:81" x14ac:dyDescent="0.45">
      <c r="A1854">
        <v>2</v>
      </c>
      <c r="B1854" t="s">
        <v>527</v>
      </c>
      <c r="C1854">
        <v>2041</v>
      </c>
      <c r="D1854" t="s">
        <v>88</v>
      </c>
      <c r="E1854" t="s">
        <v>302</v>
      </c>
      <c r="F1854" t="s">
        <v>84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4.5354417283545298E-3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  <c r="AS1854">
        <v>0</v>
      </c>
      <c r="AT1854">
        <v>0</v>
      </c>
      <c r="AU1854">
        <v>0</v>
      </c>
      <c r="AV1854">
        <v>0</v>
      </c>
      <c r="AW1854">
        <v>0.46720012827511997</v>
      </c>
      <c r="AX1854">
        <v>0</v>
      </c>
      <c r="AY1854">
        <v>0</v>
      </c>
      <c r="AZ1854">
        <v>0</v>
      </c>
      <c r="BA1854">
        <v>0</v>
      </c>
      <c r="BB1854">
        <v>0</v>
      </c>
      <c r="BC1854">
        <v>0</v>
      </c>
      <c r="BD1854">
        <v>0</v>
      </c>
      <c r="BE1854">
        <v>1.1922714240447101E-2</v>
      </c>
      <c r="BF1854">
        <v>0</v>
      </c>
      <c r="BG1854">
        <v>0</v>
      </c>
      <c r="BH1854">
        <v>0</v>
      </c>
      <c r="BI1854">
        <v>0</v>
      </c>
      <c r="BJ1854">
        <v>0.511378690295758</v>
      </c>
      <c r="BK1854">
        <v>4.96302546032061E-3</v>
      </c>
      <c r="BL1854">
        <v>0</v>
      </c>
      <c r="BM1854">
        <v>0</v>
      </c>
      <c r="BN1854">
        <v>0</v>
      </c>
      <c r="BO1854">
        <v>0</v>
      </c>
      <c r="BP1854">
        <v>0</v>
      </c>
      <c r="BQ1854">
        <v>1</v>
      </c>
      <c r="BR1854">
        <v>0</v>
      </c>
      <c r="BS1854">
        <v>0</v>
      </c>
      <c r="BT1854">
        <v>0</v>
      </c>
      <c r="BU1854">
        <v>0</v>
      </c>
      <c r="BV1854">
        <v>0</v>
      </c>
      <c r="BW1854">
        <v>0.71482455704997805</v>
      </c>
      <c r="BX1854">
        <v>0</v>
      </c>
      <c r="BY1854">
        <v>1</v>
      </c>
      <c r="BZ1854">
        <v>0</v>
      </c>
      <c r="CA1854">
        <v>0</v>
      </c>
      <c r="CB1854">
        <v>0</v>
      </c>
      <c r="CC1854">
        <v>0</v>
      </c>
    </row>
    <row r="1855" spans="1:81" x14ac:dyDescent="0.45">
      <c r="A1855">
        <v>2</v>
      </c>
      <c r="B1855" t="s">
        <v>527</v>
      </c>
      <c r="C1855">
        <v>2041</v>
      </c>
      <c r="D1855" t="s">
        <v>88</v>
      </c>
      <c r="E1855" t="s">
        <v>302</v>
      </c>
      <c r="F1855" t="s">
        <v>85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4.5354417283545298E-3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4.5354417283545298E-3</v>
      </c>
      <c r="AG1855">
        <v>0</v>
      </c>
      <c r="AH1855">
        <v>0</v>
      </c>
      <c r="AI1855">
        <v>0</v>
      </c>
      <c r="AJ1855">
        <v>0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4.5354417283545298E-3</v>
      </c>
      <c r="AQ1855">
        <v>0</v>
      </c>
      <c r="AR1855">
        <v>0</v>
      </c>
      <c r="AS1855">
        <v>0</v>
      </c>
      <c r="AT1855">
        <v>0</v>
      </c>
      <c r="AU1855">
        <v>0</v>
      </c>
      <c r="AV1855">
        <v>0</v>
      </c>
      <c r="AW1855">
        <v>0.46720012827511997</v>
      </c>
      <c r="AX1855">
        <v>0</v>
      </c>
      <c r="AY1855">
        <v>0</v>
      </c>
      <c r="AZ1855">
        <v>0</v>
      </c>
      <c r="BA1855">
        <v>0</v>
      </c>
      <c r="BB1855">
        <v>0</v>
      </c>
      <c r="BC1855">
        <v>0</v>
      </c>
      <c r="BD1855">
        <v>0</v>
      </c>
      <c r="BE1855">
        <v>1.1922714240447101E-2</v>
      </c>
      <c r="BF1855">
        <v>0</v>
      </c>
      <c r="BG1855">
        <v>0</v>
      </c>
      <c r="BH1855">
        <v>0</v>
      </c>
      <c r="BI1855">
        <v>0</v>
      </c>
      <c r="BJ1855">
        <v>0.511378690295758</v>
      </c>
      <c r="BK1855">
        <v>4.96302546032061E-3</v>
      </c>
      <c r="BL1855">
        <v>0</v>
      </c>
      <c r="BM1855">
        <v>0</v>
      </c>
      <c r="BN1855">
        <v>0</v>
      </c>
      <c r="BO1855">
        <v>0</v>
      </c>
      <c r="BP1855">
        <v>0</v>
      </c>
      <c r="BQ1855">
        <v>1</v>
      </c>
      <c r="BR1855">
        <v>0</v>
      </c>
      <c r="BS1855">
        <v>0</v>
      </c>
      <c r="BT1855">
        <v>0</v>
      </c>
      <c r="BU1855">
        <v>0</v>
      </c>
      <c r="BV1855">
        <v>0</v>
      </c>
      <c r="BW1855">
        <v>1</v>
      </c>
      <c r="BX1855">
        <v>0</v>
      </c>
      <c r="BY1855">
        <v>1</v>
      </c>
      <c r="BZ1855">
        <v>0</v>
      </c>
      <c r="CA1855">
        <v>0</v>
      </c>
      <c r="CB1855">
        <v>0</v>
      </c>
      <c r="CC1855">
        <v>0</v>
      </c>
    </row>
    <row r="1856" spans="1:81" x14ac:dyDescent="0.45">
      <c r="A1856">
        <v>2</v>
      </c>
      <c r="B1856" t="s">
        <v>527</v>
      </c>
      <c r="C1856">
        <v>2041</v>
      </c>
      <c r="D1856" t="s">
        <v>88</v>
      </c>
      <c r="E1856" t="s">
        <v>302</v>
      </c>
      <c r="F1856" t="s">
        <v>86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-4.6188590392767402E-4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  <c r="AS1856">
        <v>0</v>
      </c>
      <c r="AT1856">
        <v>0</v>
      </c>
      <c r="AU1856">
        <v>0</v>
      </c>
      <c r="AV1856">
        <v>0</v>
      </c>
      <c r="AW1856" s="1">
        <v>-2.2844911627961701E-6</v>
      </c>
      <c r="AX1856">
        <v>0</v>
      </c>
      <c r="AY1856">
        <v>0</v>
      </c>
      <c r="AZ1856">
        <v>0</v>
      </c>
      <c r="BA1856">
        <v>0</v>
      </c>
      <c r="BB1856">
        <v>0</v>
      </c>
      <c r="BC1856">
        <v>0</v>
      </c>
      <c r="BD1856">
        <v>0</v>
      </c>
      <c r="BE1856">
        <v>2.25378972828592E-4</v>
      </c>
      <c r="BF1856">
        <v>0</v>
      </c>
      <c r="BG1856">
        <v>0</v>
      </c>
      <c r="BH1856">
        <v>0</v>
      </c>
      <c r="BI1856">
        <v>0</v>
      </c>
      <c r="BJ1856">
        <v>2.1582857169921699E-4</v>
      </c>
      <c r="BK1856" s="96" t="s">
        <v>669</v>
      </c>
      <c r="BL1856">
        <v>0</v>
      </c>
      <c r="BM1856">
        <v>0</v>
      </c>
      <c r="BN1856">
        <v>0</v>
      </c>
      <c r="BO1856">
        <v>0</v>
      </c>
      <c r="BP1856">
        <v>0</v>
      </c>
      <c r="BQ1856">
        <v>0</v>
      </c>
      <c r="BR1856">
        <v>0</v>
      </c>
      <c r="BS1856">
        <v>0</v>
      </c>
      <c r="BT1856">
        <v>0</v>
      </c>
      <c r="BU1856">
        <v>0</v>
      </c>
      <c r="BV1856">
        <v>0</v>
      </c>
      <c r="BW1856" s="1">
        <v>-7.0837838009874002E-6</v>
      </c>
      <c r="BX1856">
        <v>0</v>
      </c>
      <c r="BY1856">
        <v>0</v>
      </c>
      <c r="BZ1856">
        <v>0</v>
      </c>
      <c r="CA1856">
        <v>0</v>
      </c>
      <c r="CB1856">
        <v>0</v>
      </c>
      <c r="CC1856">
        <v>0</v>
      </c>
    </row>
    <row r="1857" spans="1:81" x14ac:dyDescent="0.45">
      <c r="A1857">
        <v>2</v>
      </c>
      <c r="B1857" t="s">
        <v>527</v>
      </c>
      <c r="C1857">
        <v>2041</v>
      </c>
      <c r="D1857" t="s">
        <v>88</v>
      </c>
      <c r="E1857" t="s">
        <v>302</v>
      </c>
      <c r="F1857" t="s">
        <v>87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-4.6188590392767402E-4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-4.6188590392767402E-4</v>
      </c>
      <c r="AG1857">
        <v>0</v>
      </c>
      <c r="AH1857">
        <v>0</v>
      </c>
      <c r="AI1857">
        <v>0</v>
      </c>
      <c r="AJ1857">
        <v>0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-4.6188590392767402E-4</v>
      </c>
      <c r="AQ1857">
        <v>0</v>
      </c>
      <c r="AR1857">
        <v>0</v>
      </c>
      <c r="AS1857">
        <v>0</v>
      </c>
      <c r="AT1857">
        <v>0</v>
      </c>
      <c r="AU1857">
        <v>0</v>
      </c>
      <c r="AV1857">
        <v>0</v>
      </c>
      <c r="AW1857" s="1">
        <v>-2.2844911627961701E-6</v>
      </c>
      <c r="AX1857">
        <v>0</v>
      </c>
      <c r="AY1857">
        <v>0</v>
      </c>
      <c r="AZ1857">
        <v>0</v>
      </c>
      <c r="BA1857">
        <v>0</v>
      </c>
      <c r="BB1857">
        <v>0</v>
      </c>
      <c r="BC1857">
        <v>0</v>
      </c>
      <c r="BD1857">
        <v>0</v>
      </c>
      <c r="BE1857">
        <v>2.25378972828592E-4</v>
      </c>
      <c r="BF1857">
        <v>0</v>
      </c>
      <c r="BG1857">
        <v>0</v>
      </c>
      <c r="BH1857">
        <v>0</v>
      </c>
      <c r="BI1857">
        <v>0</v>
      </c>
      <c r="BJ1857">
        <v>2.1582857169921699E-4</v>
      </c>
      <c r="BK1857" s="96" t="s">
        <v>669</v>
      </c>
      <c r="BL1857">
        <v>0</v>
      </c>
      <c r="BM1857">
        <v>0</v>
      </c>
      <c r="BN1857">
        <v>0</v>
      </c>
      <c r="BO1857">
        <v>0</v>
      </c>
      <c r="BP1857">
        <v>0</v>
      </c>
      <c r="BQ1857">
        <v>0</v>
      </c>
      <c r="BR1857">
        <v>0</v>
      </c>
      <c r="BS1857">
        <v>0</v>
      </c>
      <c r="BT1857">
        <v>0</v>
      </c>
      <c r="BU1857">
        <v>0</v>
      </c>
      <c r="BV1857">
        <v>0</v>
      </c>
      <c r="BW1857">
        <v>0</v>
      </c>
      <c r="BX1857">
        <v>0</v>
      </c>
      <c r="BY1857">
        <v>0</v>
      </c>
      <c r="BZ1857">
        <v>0</v>
      </c>
      <c r="CA1857">
        <v>0</v>
      </c>
      <c r="CB1857">
        <v>0</v>
      </c>
      <c r="CC1857">
        <v>0</v>
      </c>
    </row>
    <row r="1858" spans="1:81" x14ac:dyDescent="0.45">
      <c r="A1858">
        <v>2</v>
      </c>
      <c r="B1858" t="s">
        <v>527</v>
      </c>
      <c r="C1858">
        <v>2041</v>
      </c>
      <c r="D1858" t="s">
        <v>89</v>
      </c>
      <c r="E1858" t="s">
        <v>302</v>
      </c>
      <c r="F1858" t="s">
        <v>84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0.197480662475433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0.203105497258841</v>
      </c>
      <c r="AG1858">
        <v>0</v>
      </c>
      <c r="AH1858">
        <v>0</v>
      </c>
      <c r="AI1858">
        <v>0</v>
      </c>
      <c r="AJ1858">
        <v>0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  <c r="AS1858">
        <v>0</v>
      </c>
      <c r="AT1858">
        <v>0</v>
      </c>
      <c r="AU1858">
        <v>0</v>
      </c>
      <c r="AV1858">
        <v>0</v>
      </c>
      <c r="AW1858">
        <v>0.27085636787844702</v>
      </c>
      <c r="AX1858">
        <v>0</v>
      </c>
      <c r="AY1858">
        <v>0</v>
      </c>
      <c r="AZ1858">
        <v>0</v>
      </c>
      <c r="BA1858">
        <v>0</v>
      </c>
      <c r="BB1858">
        <v>0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0</v>
      </c>
      <c r="BI1858">
        <v>0</v>
      </c>
      <c r="BJ1858">
        <v>0.50087004493891296</v>
      </c>
      <c r="BK1858">
        <v>2.5168089923799201E-2</v>
      </c>
      <c r="BL1858">
        <v>0</v>
      </c>
      <c r="BM1858">
        <v>0</v>
      </c>
      <c r="BN1858">
        <v>0</v>
      </c>
      <c r="BO1858">
        <v>0</v>
      </c>
      <c r="BP1858">
        <v>0</v>
      </c>
      <c r="BQ1858">
        <v>1</v>
      </c>
      <c r="BR1858">
        <v>0</v>
      </c>
      <c r="BS1858">
        <v>0</v>
      </c>
      <c r="BT1858">
        <v>0</v>
      </c>
      <c r="BU1858">
        <v>0</v>
      </c>
      <c r="BV1858">
        <v>0</v>
      </c>
      <c r="BW1858">
        <v>0.59089498546093999</v>
      </c>
      <c r="BX1858">
        <v>0</v>
      </c>
      <c r="BY1858">
        <v>0.46862666222257998</v>
      </c>
      <c r="BZ1858">
        <v>0</v>
      </c>
      <c r="CA1858">
        <v>0</v>
      </c>
      <c r="CB1858">
        <v>0</v>
      </c>
      <c r="CC1858">
        <v>0</v>
      </c>
    </row>
    <row r="1859" spans="1:81" x14ac:dyDescent="0.45">
      <c r="A1859">
        <v>2</v>
      </c>
      <c r="B1859" t="s">
        <v>527</v>
      </c>
      <c r="C1859">
        <v>2041</v>
      </c>
      <c r="D1859" t="s">
        <v>89</v>
      </c>
      <c r="E1859" t="s">
        <v>302</v>
      </c>
      <c r="F1859" t="s">
        <v>85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0.203105497258841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0.203105497258841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0.203105497258841</v>
      </c>
      <c r="AQ1859">
        <v>0</v>
      </c>
      <c r="AR1859">
        <v>0</v>
      </c>
      <c r="AS1859">
        <v>0</v>
      </c>
      <c r="AT1859">
        <v>0</v>
      </c>
      <c r="AU1859">
        <v>0</v>
      </c>
      <c r="AV1859">
        <v>0</v>
      </c>
      <c r="AW1859">
        <v>0.27085636787844702</v>
      </c>
      <c r="AX1859">
        <v>0</v>
      </c>
      <c r="AY1859">
        <v>0</v>
      </c>
      <c r="AZ1859">
        <v>0</v>
      </c>
      <c r="BA1859">
        <v>0</v>
      </c>
      <c r="BB1859">
        <v>0</v>
      </c>
      <c r="BC1859">
        <v>0</v>
      </c>
      <c r="BD1859">
        <v>0</v>
      </c>
      <c r="BE1859">
        <v>0</v>
      </c>
      <c r="BF1859">
        <v>0</v>
      </c>
      <c r="BG1859">
        <v>0</v>
      </c>
      <c r="BH1859">
        <v>0</v>
      </c>
      <c r="BI1859">
        <v>0</v>
      </c>
      <c r="BJ1859">
        <v>0.50087004493891296</v>
      </c>
      <c r="BK1859">
        <v>2.5168089923799201E-2</v>
      </c>
      <c r="BL1859">
        <v>0</v>
      </c>
      <c r="BM1859">
        <v>0</v>
      </c>
      <c r="BN1859">
        <v>0</v>
      </c>
      <c r="BO1859">
        <v>0</v>
      </c>
      <c r="BP1859">
        <v>0</v>
      </c>
      <c r="BQ1859">
        <v>1</v>
      </c>
      <c r="BR1859">
        <v>0</v>
      </c>
      <c r="BS1859">
        <v>0</v>
      </c>
      <c r="BT1859">
        <v>0</v>
      </c>
      <c r="BU1859">
        <v>0</v>
      </c>
      <c r="BV1859">
        <v>0</v>
      </c>
      <c r="BW1859">
        <v>1</v>
      </c>
      <c r="BX1859">
        <v>0</v>
      </c>
      <c r="BY1859">
        <v>0.59089498546093999</v>
      </c>
      <c r="BZ1859">
        <v>0.40910501453906001</v>
      </c>
      <c r="CA1859">
        <v>0</v>
      </c>
      <c r="CB1859">
        <v>0</v>
      </c>
      <c r="CC1859">
        <v>0</v>
      </c>
    </row>
    <row r="1860" spans="1:81" x14ac:dyDescent="0.45">
      <c r="A1860">
        <v>2</v>
      </c>
      <c r="B1860" t="s">
        <v>527</v>
      </c>
      <c r="C1860">
        <v>2041</v>
      </c>
      <c r="D1860" t="s">
        <v>89</v>
      </c>
      <c r="E1860" t="s">
        <v>302</v>
      </c>
      <c r="F1860" t="s">
        <v>86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8.1191932839288995E-4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-2.1564537237353499E-4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  <c r="AS1860">
        <v>0</v>
      </c>
      <c r="AT1860">
        <v>0</v>
      </c>
      <c r="AU1860">
        <v>0</v>
      </c>
      <c r="AV1860">
        <v>0</v>
      </c>
      <c r="AW1860">
        <v>-4.9670810924162801E-4</v>
      </c>
      <c r="AX1860">
        <v>0</v>
      </c>
      <c r="AY1860">
        <v>0</v>
      </c>
      <c r="AZ1860">
        <v>0</v>
      </c>
      <c r="BA1860">
        <v>0</v>
      </c>
      <c r="BB1860">
        <v>0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>
        <v>0</v>
      </c>
      <c r="BJ1860">
        <v>1.28718458731081E-4</v>
      </c>
      <c r="BK1860">
        <v>5.8363502288412796E-4</v>
      </c>
      <c r="BL1860">
        <v>0</v>
      </c>
      <c r="BM1860">
        <v>0</v>
      </c>
      <c r="BN1860">
        <v>0</v>
      </c>
      <c r="BO1860">
        <v>0</v>
      </c>
      <c r="BP1860">
        <v>0</v>
      </c>
      <c r="BQ1860">
        <v>0</v>
      </c>
      <c r="BR1860">
        <v>0</v>
      </c>
      <c r="BS1860">
        <v>0</v>
      </c>
      <c r="BT1860">
        <v>0</v>
      </c>
      <c r="BU1860">
        <v>0</v>
      </c>
      <c r="BV1860">
        <v>0</v>
      </c>
      <c r="BW1860" s="1">
        <v>-2.1523937240974799E-5</v>
      </c>
      <c r="BX1860">
        <v>0</v>
      </c>
      <c r="BY1860" s="1">
        <v>-8.9062771362891108E-6</v>
      </c>
      <c r="BZ1860">
        <v>0</v>
      </c>
      <c r="CA1860">
        <v>0</v>
      </c>
      <c r="CB1860">
        <v>0</v>
      </c>
      <c r="CC1860">
        <v>0</v>
      </c>
    </row>
    <row r="1861" spans="1:81" x14ac:dyDescent="0.45">
      <c r="A1861">
        <v>2</v>
      </c>
      <c r="B1861" t="s">
        <v>527</v>
      </c>
      <c r="C1861">
        <v>2041</v>
      </c>
      <c r="D1861" t="s">
        <v>89</v>
      </c>
      <c r="E1861" t="s">
        <v>302</v>
      </c>
      <c r="F1861" t="s">
        <v>87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-2.1564537237353499E-4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0</v>
      </c>
      <c r="AF1861">
        <v>-2.1564537237353499E-4</v>
      </c>
      <c r="AG1861">
        <v>0</v>
      </c>
      <c r="AH1861">
        <v>0</v>
      </c>
      <c r="AI1861">
        <v>0</v>
      </c>
      <c r="AJ1861">
        <v>0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-2.1564537237353499E-4</v>
      </c>
      <c r="AQ1861">
        <v>0</v>
      </c>
      <c r="AR1861">
        <v>0</v>
      </c>
      <c r="AS1861">
        <v>0</v>
      </c>
      <c r="AT1861">
        <v>0</v>
      </c>
      <c r="AU1861">
        <v>0</v>
      </c>
      <c r="AV1861">
        <v>0</v>
      </c>
      <c r="AW1861">
        <v>-4.9670810924162801E-4</v>
      </c>
      <c r="AX1861">
        <v>0</v>
      </c>
      <c r="AY1861">
        <v>0</v>
      </c>
      <c r="AZ1861">
        <v>0</v>
      </c>
      <c r="BA1861">
        <v>0</v>
      </c>
      <c r="BB1861">
        <v>0</v>
      </c>
      <c r="BC1861">
        <v>0</v>
      </c>
      <c r="BD1861">
        <v>0</v>
      </c>
      <c r="BE1861">
        <v>0</v>
      </c>
      <c r="BF1861">
        <v>0</v>
      </c>
      <c r="BG1861">
        <v>0</v>
      </c>
      <c r="BH1861">
        <v>0</v>
      </c>
      <c r="BI1861">
        <v>0</v>
      </c>
      <c r="BJ1861">
        <v>1.28718458731081E-4</v>
      </c>
      <c r="BK1861">
        <v>5.8363502288412796E-4</v>
      </c>
      <c r="BL1861">
        <v>0</v>
      </c>
      <c r="BM1861">
        <v>0</v>
      </c>
      <c r="BN1861">
        <v>0</v>
      </c>
      <c r="BO1861">
        <v>0</v>
      </c>
      <c r="BP1861">
        <v>0</v>
      </c>
      <c r="BQ1861">
        <v>0</v>
      </c>
      <c r="BR1861">
        <v>0</v>
      </c>
      <c r="BS1861">
        <v>0</v>
      </c>
      <c r="BT1861">
        <v>0</v>
      </c>
      <c r="BU1861">
        <v>0</v>
      </c>
      <c r="BV1861">
        <v>0</v>
      </c>
      <c r="BW1861">
        <v>0</v>
      </c>
      <c r="BX1861">
        <v>0</v>
      </c>
      <c r="BY1861" s="1">
        <v>-2.1523937240974799E-5</v>
      </c>
      <c r="BZ1861" s="96" t="s">
        <v>670</v>
      </c>
      <c r="CA1861">
        <v>0</v>
      </c>
      <c r="CB1861">
        <v>0</v>
      </c>
      <c r="CC1861">
        <v>0</v>
      </c>
    </row>
    <row r="1862" spans="1:81" x14ac:dyDescent="0.45">
      <c r="A1862">
        <v>2</v>
      </c>
      <c r="B1862" t="s">
        <v>527</v>
      </c>
      <c r="C1862">
        <v>2041</v>
      </c>
      <c r="D1862" t="s">
        <v>90</v>
      </c>
      <c r="E1862" t="s">
        <v>302</v>
      </c>
      <c r="F1862" t="s">
        <v>84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0.313043147028574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0.313043147028574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3.5964019655324399E-2</v>
      </c>
      <c r="AR1862">
        <v>0</v>
      </c>
      <c r="AS1862">
        <v>0</v>
      </c>
      <c r="AT1862">
        <v>0</v>
      </c>
      <c r="AU1862">
        <v>0</v>
      </c>
      <c r="AV1862">
        <v>0</v>
      </c>
      <c r="AW1862">
        <v>0.44603764549674302</v>
      </c>
      <c r="AX1862">
        <v>0</v>
      </c>
      <c r="AY1862">
        <v>0</v>
      </c>
      <c r="AZ1862">
        <v>0</v>
      </c>
      <c r="BA1862">
        <v>0</v>
      </c>
      <c r="BB1862">
        <v>0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0</v>
      </c>
      <c r="BI1862">
        <v>0</v>
      </c>
      <c r="BJ1862">
        <v>0.22224610512224699</v>
      </c>
      <c r="BK1862">
        <v>1.8673102352435401E-2</v>
      </c>
      <c r="BL1862">
        <v>0</v>
      </c>
      <c r="BM1862">
        <v>0</v>
      </c>
      <c r="BN1862">
        <v>0</v>
      </c>
      <c r="BO1862">
        <v>0</v>
      </c>
      <c r="BP1862">
        <v>0</v>
      </c>
      <c r="BQ1862">
        <v>0.26733581110863203</v>
      </c>
      <c r="BR1862">
        <v>0</v>
      </c>
      <c r="BS1862">
        <v>0</v>
      </c>
      <c r="BT1862">
        <v>0</v>
      </c>
      <c r="BU1862">
        <v>0</v>
      </c>
      <c r="BV1862">
        <v>0</v>
      </c>
      <c r="BW1862">
        <v>1</v>
      </c>
      <c r="BX1862">
        <v>0</v>
      </c>
      <c r="BY1862">
        <v>0.73266418889136797</v>
      </c>
      <c r="BZ1862">
        <v>0</v>
      </c>
      <c r="CA1862">
        <v>0</v>
      </c>
      <c r="CB1862">
        <v>0</v>
      </c>
      <c r="CC1862">
        <v>0</v>
      </c>
    </row>
    <row r="1863" spans="1:81" x14ac:dyDescent="0.45">
      <c r="A1863">
        <v>2</v>
      </c>
      <c r="B1863" t="s">
        <v>527</v>
      </c>
      <c r="C1863">
        <v>2041</v>
      </c>
      <c r="D1863" t="s">
        <v>90</v>
      </c>
      <c r="E1863" t="s">
        <v>302</v>
      </c>
      <c r="F1863" t="s">
        <v>85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0.313043147028574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0.313043147028574</v>
      </c>
      <c r="AG1863">
        <v>0</v>
      </c>
      <c r="AH1863">
        <v>0</v>
      </c>
      <c r="AI1863">
        <v>0</v>
      </c>
      <c r="AJ1863">
        <v>0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0.27707912737325002</v>
      </c>
      <c r="AQ1863">
        <v>3.5964019655324399E-2</v>
      </c>
      <c r="AR1863">
        <v>0</v>
      </c>
      <c r="AS1863">
        <v>0</v>
      </c>
      <c r="AT1863">
        <v>0</v>
      </c>
      <c r="AU1863">
        <v>0</v>
      </c>
      <c r="AV1863">
        <v>0</v>
      </c>
      <c r="AW1863">
        <v>0.44603764549674302</v>
      </c>
      <c r="AX1863">
        <v>0</v>
      </c>
      <c r="AY1863">
        <v>0</v>
      </c>
      <c r="AZ1863">
        <v>0</v>
      </c>
      <c r="BA1863">
        <v>0</v>
      </c>
      <c r="BB1863">
        <v>0</v>
      </c>
      <c r="BC1863">
        <v>0</v>
      </c>
      <c r="BD1863">
        <v>0</v>
      </c>
      <c r="BE1863">
        <v>0</v>
      </c>
      <c r="BF1863">
        <v>0</v>
      </c>
      <c r="BG1863">
        <v>0</v>
      </c>
      <c r="BH1863">
        <v>0</v>
      </c>
      <c r="BI1863">
        <v>0</v>
      </c>
      <c r="BJ1863">
        <v>0.22224610512224699</v>
      </c>
      <c r="BK1863">
        <v>1.8673102352435401E-2</v>
      </c>
      <c r="BL1863">
        <v>0</v>
      </c>
      <c r="BM1863">
        <v>0</v>
      </c>
      <c r="BN1863">
        <v>0</v>
      </c>
      <c r="BO1863">
        <v>0</v>
      </c>
      <c r="BP1863">
        <v>0</v>
      </c>
      <c r="BQ1863">
        <v>1</v>
      </c>
      <c r="BR1863">
        <v>0</v>
      </c>
      <c r="BS1863">
        <v>0</v>
      </c>
      <c r="BT1863">
        <v>0</v>
      </c>
      <c r="BU1863">
        <v>0</v>
      </c>
      <c r="BV1863">
        <v>0</v>
      </c>
      <c r="BW1863">
        <v>1</v>
      </c>
      <c r="BX1863">
        <v>0</v>
      </c>
      <c r="BY1863">
        <v>1</v>
      </c>
      <c r="BZ1863">
        <v>0</v>
      </c>
      <c r="CA1863">
        <v>0</v>
      </c>
      <c r="CB1863">
        <v>0</v>
      </c>
      <c r="CC1863">
        <v>0</v>
      </c>
    </row>
    <row r="1864" spans="1:81" x14ac:dyDescent="0.45">
      <c r="A1864">
        <v>2</v>
      </c>
      <c r="B1864" t="s">
        <v>527</v>
      </c>
      <c r="C1864">
        <v>2041</v>
      </c>
      <c r="D1864" t="s">
        <v>90</v>
      </c>
      <c r="E1864" t="s">
        <v>302</v>
      </c>
      <c r="F1864" t="s">
        <v>86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-5.1013395700022501E-4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-1.86361435764559E-4</v>
      </c>
      <c r="AG1864">
        <v>0</v>
      </c>
      <c r="AH1864">
        <v>0</v>
      </c>
      <c r="AI1864">
        <v>0</v>
      </c>
      <c r="AJ1864">
        <v>0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 s="96" t="s">
        <v>671</v>
      </c>
      <c r="AR1864">
        <v>0</v>
      </c>
      <c r="AS1864">
        <v>0</v>
      </c>
      <c r="AT1864">
        <v>0</v>
      </c>
      <c r="AU1864">
        <v>0</v>
      </c>
      <c r="AV1864">
        <v>0</v>
      </c>
      <c r="AW1864" s="96" t="s">
        <v>672</v>
      </c>
      <c r="AX1864">
        <v>0</v>
      </c>
      <c r="AY1864">
        <v>0</v>
      </c>
      <c r="AZ1864">
        <v>0</v>
      </c>
      <c r="BA1864">
        <v>0</v>
      </c>
      <c r="BB1864">
        <v>0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0</v>
      </c>
      <c r="BI1864">
        <v>0</v>
      </c>
      <c r="BJ1864">
        <v>4.61928075814383E-4</v>
      </c>
      <c r="BK1864" s="96" t="s">
        <v>673</v>
      </c>
      <c r="BL1864">
        <v>0</v>
      </c>
      <c r="BM1864">
        <v>0</v>
      </c>
      <c r="BN1864">
        <v>0</v>
      </c>
      <c r="BO1864">
        <v>0</v>
      </c>
      <c r="BP1864">
        <v>0</v>
      </c>
      <c r="BQ1864" s="1">
        <v>-5.0642199017625302E-6</v>
      </c>
      <c r="BR1864">
        <v>0</v>
      </c>
      <c r="BS1864">
        <v>0</v>
      </c>
      <c r="BT1864">
        <v>0</v>
      </c>
      <c r="BU1864">
        <v>0</v>
      </c>
      <c r="BV1864">
        <v>0</v>
      </c>
      <c r="BW1864">
        <v>0</v>
      </c>
      <c r="BX1864">
        <v>0</v>
      </c>
      <c r="BY1864" s="96" t="s">
        <v>674</v>
      </c>
      <c r="BZ1864">
        <v>0</v>
      </c>
      <c r="CA1864">
        <v>0</v>
      </c>
      <c r="CB1864">
        <v>0</v>
      </c>
      <c r="CC1864">
        <v>0</v>
      </c>
    </row>
    <row r="1865" spans="1:81" x14ac:dyDescent="0.45">
      <c r="A1865">
        <v>2</v>
      </c>
      <c r="B1865" t="s">
        <v>527</v>
      </c>
      <c r="C1865">
        <v>2041</v>
      </c>
      <c r="D1865" t="s">
        <v>90</v>
      </c>
      <c r="E1865" t="s">
        <v>302</v>
      </c>
      <c r="F1865" t="s">
        <v>87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-5.1013395700022501E-4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-5.1013395700022501E-4</v>
      </c>
      <c r="AG1865">
        <v>0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-5.1363753525046597E-4</v>
      </c>
      <c r="AQ1865" s="96" t="s">
        <v>671</v>
      </c>
      <c r="AR1865">
        <v>0</v>
      </c>
      <c r="AS1865">
        <v>0</v>
      </c>
      <c r="AT1865">
        <v>0</v>
      </c>
      <c r="AU1865">
        <v>0</v>
      </c>
      <c r="AV1865">
        <v>0</v>
      </c>
      <c r="AW1865" s="96" t="s">
        <v>672</v>
      </c>
      <c r="AX1865">
        <v>0</v>
      </c>
      <c r="AY1865">
        <v>0</v>
      </c>
      <c r="AZ1865">
        <v>0</v>
      </c>
      <c r="BA1865">
        <v>0</v>
      </c>
      <c r="BB1865">
        <v>0</v>
      </c>
      <c r="BC1865">
        <v>0</v>
      </c>
      <c r="BD1865">
        <v>0</v>
      </c>
      <c r="BE1865">
        <v>0</v>
      </c>
      <c r="BF1865">
        <v>0</v>
      </c>
      <c r="BG1865">
        <v>0</v>
      </c>
      <c r="BH1865">
        <v>0</v>
      </c>
      <c r="BI1865">
        <v>0</v>
      </c>
      <c r="BJ1865">
        <v>4.61928075814383E-4</v>
      </c>
      <c r="BK1865" s="96" t="s">
        <v>673</v>
      </c>
      <c r="BL1865">
        <v>0</v>
      </c>
      <c r="BM1865">
        <v>0</v>
      </c>
      <c r="BN1865">
        <v>0</v>
      </c>
      <c r="BO1865">
        <v>0</v>
      </c>
      <c r="BP1865">
        <v>0</v>
      </c>
      <c r="BQ1865">
        <v>0</v>
      </c>
      <c r="BR1865">
        <v>0</v>
      </c>
      <c r="BS1865">
        <v>0</v>
      </c>
      <c r="BT1865">
        <v>0</v>
      </c>
      <c r="BU1865">
        <v>0</v>
      </c>
      <c r="BV1865">
        <v>0</v>
      </c>
      <c r="BW1865">
        <v>0</v>
      </c>
      <c r="BX1865">
        <v>0</v>
      </c>
      <c r="BY1865">
        <v>0</v>
      </c>
      <c r="BZ1865">
        <v>0</v>
      </c>
      <c r="CA1865">
        <v>0</v>
      </c>
      <c r="CB1865">
        <v>0</v>
      </c>
      <c r="CC1865">
        <v>0</v>
      </c>
    </row>
    <row r="1866" spans="1:81" x14ac:dyDescent="0.45">
      <c r="A1866">
        <v>2</v>
      </c>
      <c r="B1866" t="s">
        <v>527</v>
      </c>
      <c r="C1866">
        <v>2041</v>
      </c>
      <c r="D1866" t="s">
        <v>91</v>
      </c>
      <c r="E1866" t="s">
        <v>302</v>
      </c>
      <c r="F1866" t="s">
        <v>84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  <c r="AS1866">
        <v>0</v>
      </c>
      <c r="AT1866">
        <v>0</v>
      </c>
      <c r="AU1866">
        <v>0</v>
      </c>
      <c r="AV1866">
        <v>0</v>
      </c>
      <c r="AW1866">
        <v>0</v>
      </c>
      <c r="AX1866">
        <v>0</v>
      </c>
      <c r="AY1866">
        <v>0</v>
      </c>
      <c r="AZ1866">
        <v>0</v>
      </c>
      <c r="BA1866">
        <v>0</v>
      </c>
      <c r="BB1866">
        <v>0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0</v>
      </c>
      <c r="BI1866">
        <v>0</v>
      </c>
      <c r="BJ1866">
        <v>0.991825881426039</v>
      </c>
      <c r="BK1866">
        <v>8.1741185739609996E-3</v>
      </c>
      <c r="BL1866">
        <v>0</v>
      </c>
      <c r="BM1866">
        <v>0</v>
      </c>
      <c r="BN1866">
        <v>0</v>
      </c>
      <c r="BO1866">
        <v>0</v>
      </c>
      <c r="BP1866">
        <v>0</v>
      </c>
      <c r="BQ1866">
        <v>1</v>
      </c>
      <c r="BR1866">
        <v>0</v>
      </c>
      <c r="BS1866">
        <v>0</v>
      </c>
      <c r="BT1866">
        <v>0</v>
      </c>
      <c r="BU1866">
        <v>0</v>
      </c>
      <c r="BV1866">
        <v>0</v>
      </c>
      <c r="BW1866">
        <v>0.31529446523537502</v>
      </c>
      <c r="BX1866">
        <v>0</v>
      </c>
      <c r="BY1866">
        <v>0</v>
      </c>
      <c r="BZ1866">
        <v>0</v>
      </c>
      <c r="CA1866">
        <v>0</v>
      </c>
      <c r="CB1866">
        <v>0</v>
      </c>
      <c r="CC1866">
        <v>0</v>
      </c>
    </row>
    <row r="1867" spans="1:81" x14ac:dyDescent="0.45">
      <c r="A1867">
        <v>2</v>
      </c>
      <c r="B1867" t="s">
        <v>527</v>
      </c>
      <c r="C1867">
        <v>2041</v>
      </c>
      <c r="D1867" t="s">
        <v>91</v>
      </c>
      <c r="E1867" t="s">
        <v>302</v>
      </c>
      <c r="F1867" t="s">
        <v>85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  <c r="AS1867">
        <v>0</v>
      </c>
      <c r="AT1867">
        <v>0</v>
      </c>
      <c r="AU1867">
        <v>0</v>
      </c>
      <c r="AV1867">
        <v>0</v>
      </c>
      <c r="AW1867">
        <v>0</v>
      </c>
      <c r="AX1867">
        <v>0</v>
      </c>
      <c r="AY1867">
        <v>0</v>
      </c>
      <c r="AZ1867">
        <v>0</v>
      </c>
      <c r="BA1867">
        <v>0</v>
      </c>
      <c r="BB1867">
        <v>0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0.991825881426039</v>
      </c>
      <c r="BK1867">
        <v>8.1741185739609996E-3</v>
      </c>
      <c r="BL1867">
        <v>0</v>
      </c>
      <c r="BM1867">
        <v>0</v>
      </c>
      <c r="BN1867">
        <v>0</v>
      </c>
      <c r="BO1867">
        <v>0</v>
      </c>
      <c r="BP1867">
        <v>0</v>
      </c>
      <c r="BQ1867">
        <v>1</v>
      </c>
      <c r="BR1867">
        <v>0</v>
      </c>
      <c r="BS1867">
        <v>0</v>
      </c>
      <c r="BT1867">
        <v>0</v>
      </c>
      <c r="BU1867">
        <v>0</v>
      </c>
      <c r="BV1867">
        <v>0</v>
      </c>
      <c r="BW1867">
        <v>1</v>
      </c>
      <c r="BX1867">
        <v>0</v>
      </c>
      <c r="BY1867">
        <v>1</v>
      </c>
      <c r="BZ1867">
        <v>0</v>
      </c>
      <c r="CA1867">
        <v>0</v>
      </c>
      <c r="CB1867">
        <v>0</v>
      </c>
      <c r="CC1867">
        <v>0</v>
      </c>
    </row>
    <row r="1868" spans="1:81" x14ac:dyDescent="0.45">
      <c r="A1868">
        <v>2</v>
      </c>
      <c r="B1868" t="s">
        <v>527</v>
      </c>
      <c r="C1868">
        <v>2041</v>
      </c>
      <c r="D1868" t="s">
        <v>91</v>
      </c>
      <c r="E1868" t="s">
        <v>302</v>
      </c>
      <c r="F1868" t="s">
        <v>86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  <c r="AS1868">
        <v>0</v>
      </c>
      <c r="AT1868">
        <v>0</v>
      </c>
      <c r="AU1868">
        <v>0</v>
      </c>
      <c r="AV1868">
        <v>0</v>
      </c>
      <c r="AW1868">
        <v>0</v>
      </c>
      <c r="AX1868">
        <v>0</v>
      </c>
      <c r="AY1868">
        <v>0</v>
      </c>
      <c r="AZ1868">
        <v>0</v>
      </c>
      <c r="BA1868">
        <v>0</v>
      </c>
      <c r="BB1868">
        <v>0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-1.4732978191889199E-4</v>
      </c>
      <c r="BK1868">
        <v>1.47329781918849E-4</v>
      </c>
      <c r="BL1868">
        <v>0</v>
      </c>
      <c r="BM1868">
        <v>0</v>
      </c>
      <c r="BN1868">
        <v>0</v>
      </c>
      <c r="BO1868">
        <v>0</v>
      </c>
      <c r="BP1868">
        <v>0</v>
      </c>
      <c r="BQ1868">
        <v>0</v>
      </c>
      <c r="BR1868">
        <v>0</v>
      </c>
      <c r="BS1868">
        <v>0</v>
      </c>
      <c r="BT1868">
        <v>0</v>
      </c>
      <c r="BU1868">
        <v>0</v>
      </c>
      <c r="BV1868">
        <v>0</v>
      </c>
      <c r="BW1868" s="96" t="s">
        <v>675</v>
      </c>
      <c r="BX1868">
        <v>0</v>
      </c>
      <c r="BY1868">
        <v>0</v>
      </c>
      <c r="BZ1868">
        <v>0</v>
      </c>
      <c r="CA1868">
        <v>0</v>
      </c>
      <c r="CB1868">
        <v>0</v>
      </c>
      <c r="CC1868">
        <v>0</v>
      </c>
    </row>
    <row r="1869" spans="1:81" x14ac:dyDescent="0.45">
      <c r="A1869">
        <v>2</v>
      </c>
      <c r="B1869" t="s">
        <v>527</v>
      </c>
      <c r="C1869">
        <v>2041</v>
      </c>
      <c r="D1869" t="s">
        <v>91</v>
      </c>
      <c r="E1869" t="s">
        <v>302</v>
      </c>
      <c r="F1869" t="s">
        <v>87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>
        <v>0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  <c r="AS1869">
        <v>0</v>
      </c>
      <c r="AT1869">
        <v>0</v>
      </c>
      <c r="AU1869">
        <v>0</v>
      </c>
      <c r="AV1869">
        <v>0</v>
      </c>
      <c r="AW1869">
        <v>0</v>
      </c>
      <c r="AX1869">
        <v>0</v>
      </c>
      <c r="AY1869">
        <v>0</v>
      </c>
      <c r="AZ1869">
        <v>0</v>
      </c>
      <c r="BA1869">
        <v>0</v>
      </c>
      <c r="BB1869">
        <v>0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0</v>
      </c>
      <c r="BI1869">
        <v>0</v>
      </c>
      <c r="BJ1869">
        <v>-1.4732978191889199E-4</v>
      </c>
      <c r="BK1869">
        <v>1.47329781918849E-4</v>
      </c>
      <c r="BL1869">
        <v>0</v>
      </c>
      <c r="BM1869">
        <v>0</v>
      </c>
      <c r="BN1869">
        <v>0</v>
      </c>
      <c r="BO1869">
        <v>0</v>
      </c>
      <c r="BP1869">
        <v>0</v>
      </c>
      <c r="BQ1869">
        <v>0</v>
      </c>
      <c r="BR1869">
        <v>0</v>
      </c>
      <c r="BS1869">
        <v>0</v>
      </c>
      <c r="BT1869">
        <v>0</v>
      </c>
      <c r="BU1869">
        <v>0</v>
      </c>
      <c r="BV1869">
        <v>0</v>
      </c>
      <c r="BW1869">
        <v>0</v>
      </c>
      <c r="BX1869">
        <v>0</v>
      </c>
      <c r="BY1869">
        <v>0</v>
      </c>
      <c r="BZ1869">
        <v>0</v>
      </c>
      <c r="CA1869">
        <v>0</v>
      </c>
      <c r="CB1869">
        <v>0</v>
      </c>
      <c r="CC1869">
        <v>0</v>
      </c>
    </row>
    <row r="1870" spans="1:81" x14ac:dyDescent="0.45">
      <c r="A1870">
        <v>2</v>
      </c>
      <c r="B1870" t="s">
        <v>527</v>
      </c>
      <c r="C1870">
        <v>2041</v>
      </c>
      <c r="D1870" t="s">
        <v>92</v>
      </c>
      <c r="E1870" t="s">
        <v>302</v>
      </c>
      <c r="F1870" t="s">
        <v>84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0.18060162722197501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0.18172640621942901</v>
      </c>
      <c r="AG1870">
        <v>0</v>
      </c>
      <c r="AH1870">
        <v>0</v>
      </c>
      <c r="AI1870">
        <v>0</v>
      </c>
      <c r="AJ1870">
        <v>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1.1808839387098201E-2</v>
      </c>
      <c r="AR1870">
        <v>0</v>
      </c>
      <c r="AS1870">
        <v>0</v>
      </c>
      <c r="AT1870">
        <v>0</v>
      </c>
      <c r="AU1870">
        <v>0</v>
      </c>
      <c r="AV1870">
        <v>0</v>
      </c>
      <c r="AW1870">
        <v>0.364576698045529</v>
      </c>
      <c r="AX1870">
        <v>0</v>
      </c>
      <c r="AY1870">
        <v>0</v>
      </c>
      <c r="AZ1870">
        <v>0</v>
      </c>
      <c r="BA1870">
        <v>0</v>
      </c>
      <c r="BB1870">
        <v>0</v>
      </c>
      <c r="BC1870">
        <v>0</v>
      </c>
      <c r="BD1870">
        <v>0</v>
      </c>
      <c r="BE1870">
        <v>2.7900594194210601E-3</v>
      </c>
      <c r="BF1870">
        <v>0</v>
      </c>
      <c r="BG1870">
        <v>0</v>
      </c>
      <c r="BH1870">
        <v>0</v>
      </c>
      <c r="BI1870">
        <v>0</v>
      </c>
      <c r="BJ1870">
        <v>0.43209291978869502</v>
      </c>
      <c r="BK1870">
        <v>1.7752568275157199E-2</v>
      </c>
      <c r="BL1870">
        <v>0</v>
      </c>
      <c r="BM1870">
        <v>0</v>
      </c>
      <c r="BN1870">
        <v>0</v>
      </c>
      <c r="BO1870">
        <v>0</v>
      </c>
      <c r="BP1870">
        <v>0</v>
      </c>
      <c r="BQ1870">
        <v>0.75942862298998204</v>
      </c>
      <c r="BR1870">
        <v>0</v>
      </c>
      <c r="BS1870">
        <v>0</v>
      </c>
      <c r="BT1870">
        <v>0</v>
      </c>
      <c r="BU1870">
        <v>0</v>
      </c>
      <c r="BV1870">
        <v>0</v>
      </c>
      <c r="BW1870">
        <v>0.73100450179616205</v>
      </c>
      <c r="BX1870">
        <v>0</v>
      </c>
      <c r="BY1870">
        <v>0.656718164689444</v>
      </c>
      <c r="BZ1870">
        <v>0</v>
      </c>
      <c r="CA1870">
        <v>0</v>
      </c>
      <c r="CB1870">
        <v>0</v>
      </c>
      <c r="CC1870">
        <v>0</v>
      </c>
    </row>
    <row r="1871" spans="1:81" x14ac:dyDescent="0.45">
      <c r="A1871">
        <v>2</v>
      </c>
      <c r="B1871" t="s">
        <v>527</v>
      </c>
      <c r="C1871">
        <v>2041</v>
      </c>
      <c r="D1871" t="s">
        <v>92</v>
      </c>
      <c r="E1871" t="s">
        <v>302</v>
      </c>
      <c r="F1871" t="s">
        <v>85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0.18278775447119799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0.18278775447119799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0.17097891508409899</v>
      </c>
      <c r="AQ1871">
        <v>1.1808839387098201E-2</v>
      </c>
      <c r="AR1871">
        <v>0</v>
      </c>
      <c r="AS1871">
        <v>0</v>
      </c>
      <c r="AT1871">
        <v>0</v>
      </c>
      <c r="AU1871">
        <v>0</v>
      </c>
      <c r="AV1871">
        <v>0</v>
      </c>
      <c r="AW1871">
        <v>0.364576698045529</v>
      </c>
      <c r="AX1871">
        <v>0</v>
      </c>
      <c r="AY1871">
        <v>0</v>
      </c>
      <c r="AZ1871">
        <v>0</v>
      </c>
      <c r="BA1871">
        <v>0</v>
      </c>
      <c r="BB1871">
        <v>0</v>
      </c>
      <c r="BC1871">
        <v>0</v>
      </c>
      <c r="BD1871">
        <v>0</v>
      </c>
      <c r="BE1871">
        <v>2.7900594194210601E-3</v>
      </c>
      <c r="BF1871">
        <v>0</v>
      </c>
      <c r="BG1871">
        <v>0</v>
      </c>
      <c r="BH1871">
        <v>0</v>
      </c>
      <c r="BI1871">
        <v>0</v>
      </c>
      <c r="BJ1871">
        <v>0.43209291978869502</v>
      </c>
      <c r="BK1871">
        <v>1.7752568275157199E-2</v>
      </c>
      <c r="BL1871">
        <v>0</v>
      </c>
      <c r="BM1871">
        <v>0</v>
      </c>
      <c r="BN1871">
        <v>0</v>
      </c>
      <c r="BO1871">
        <v>0</v>
      </c>
      <c r="BP1871">
        <v>0</v>
      </c>
      <c r="BQ1871">
        <v>1</v>
      </c>
      <c r="BR1871">
        <v>0</v>
      </c>
      <c r="BS1871">
        <v>0</v>
      </c>
      <c r="BT1871">
        <v>0</v>
      </c>
      <c r="BU1871">
        <v>0</v>
      </c>
      <c r="BV1871">
        <v>0</v>
      </c>
      <c r="BW1871">
        <v>1</v>
      </c>
      <c r="BX1871">
        <v>0</v>
      </c>
      <c r="BY1871">
        <v>0.840998775161235</v>
      </c>
      <c r="BZ1871">
        <v>0.159001224838765</v>
      </c>
      <c r="CA1871">
        <v>0</v>
      </c>
      <c r="CB1871">
        <v>0</v>
      </c>
      <c r="CC1871">
        <v>0</v>
      </c>
    </row>
    <row r="1872" spans="1:81" x14ac:dyDescent="0.45">
      <c r="A1872">
        <v>2</v>
      </c>
      <c r="B1872" t="s">
        <v>527</v>
      </c>
      <c r="C1872">
        <v>2041</v>
      </c>
      <c r="D1872" t="s">
        <v>92</v>
      </c>
      <c r="E1872" t="s">
        <v>302</v>
      </c>
      <c r="F1872" t="s">
        <v>86</v>
      </c>
      <c r="G1872">
        <v>0</v>
      </c>
      <c r="H1872">
        <v>0</v>
      </c>
      <c r="I1872">
        <v>0</v>
      </c>
      <c r="J1872">
        <v>0</v>
      </c>
      <c r="K1872">
        <v>0</v>
      </c>
      <c r="L1872" s="96" t="s">
        <v>676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-1.4456630641845899E-4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 s="96" t="s">
        <v>677</v>
      </c>
      <c r="AR1872">
        <v>0</v>
      </c>
      <c r="AS1872">
        <v>0</v>
      </c>
      <c r="AT1872">
        <v>0</v>
      </c>
      <c r="AU1872">
        <v>0</v>
      </c>
      <c r="AV1872">
        <v>0</v>
      </c>
      <c r="AW1872">
        <v>-1.9442215623222101E-4</v>
      </c>
      <c r="AX1872">
        <v>0</v>
      </c>
      <c r="AY1872">
        <v>0</v>
      </c>
      <c r="AZ1872">
        <v>0</v>
      </c>
      <c r="BA1872">
        <v>0</v>
      </c>
      <c r="BB1872">
        <v>0</v>
      </c>
      <c r="BC1872">
        <v>0</v>
      </c>
      <c r="BD1872">
        <v>0</v>
      </c>
      <c r="BE1872" s="96" t="s">
        <v>678</v>
      </c>
      <c r="BF1872">
        <v>0</v>
      </c>
      <c r="BG1872">
        <v>0</v>
      </c>
      <c r="BH1872">
        <v>0</v>
      </c>
      <c r="BI1872">
        <v>0</v>
      </c>
      <c r="BJ1872">
        <v>2.5031211615872401E-4</v>
      </c>
      <c r="BK1872">
        <v>2.5033705559359499E-4</v>
      </c>
      <c r="BL1872">
        <v>0</v>
      </c>
      <c r="BM1872">
        <v>0</v>
      </c>
      <c r="BN1872">
        <v>0</v>
      </c>
      <c r="BO1872">
        <v>0</v>
      </c>
      <c r="BP1872">
        <v>0</v>
      </c>
      <c r="BQ1872" s="96" t="s">
        <v>679</v>
      </c>
      <c r="BR1872">
        <v>0</v>
      </c>
      <c r="BS1872">
        <v>0</v>
      </c>
      <c r="BT1872">
        <v>0</v>
      </c>
      <c r="BU1872">
        <v>0</v>
      </c>
      <c r="BV1872">
        <v>0</v>
      </c>
      <c r="BW1872" s="1">
        <v>-8.2440735131861197E-6</v>
      </c>
      <c r="BX1872">
        <v>0</v>
      </c>
      <c r="BY1872" s="1">
        <v>-1.0000348630301299E-6</v>
      </c>
      <c r="BZ1872">
        <v>0</v>
      </c>
      <c r="CA1872">
        <v>0</v>
      </c>
      <c r="CB1872">
        <v>0</v>
      </c>
      <c r="CC1872">
        <v>0</v>
      </c>
    </row>
    <row r="1873" spans="1:81" x14ac:dyDescent="0.45">
      <c r="A1873">
        <v>2</v>
      </c>
      <c r="B1873" t="s">
        <v>527</v>
      </c>
      <c r="C1873">
        <v>2041</v>
      </c>
      <c r="D1873" t="s">
        <v>92</v>
      </c>
      <c r="E1873" t="s">
        <v>302</v>
      </c>
      <c r="F1873" t="s">
        <v>87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-3.5896641775251499E-4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-3.5896641775251499E-4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-3.5998639650133802E-4</v>
      </c>
      <c r="AQ1873" s="96" t="s">
        <v>677</v>
      </c>
      <c r="AR1873">
        <v>0</v>
      </c>
      <c r="AS1873">
        <v>0</v>
      </c>
      <c r="AT1873">
        <v>0</v>
      </c>
      <c r="AU1873">
        <v>0</v>
      </c>
      <c r="AV1873">
        <v>0</v>
      </c>
      <c r="AW1873">
        <v>-1.9442215623222101E-4</v>
      </c>
      <c r="AX1873">
        <v>0</v>
      </c>
      <c r="AY1873">
        <v>0</v>
      </c>
      <c r="AZ1873">
        <v>0</v>
      </c>
      <c r="BA1873">
        <v>0</v>
      </c>
      <c r="BB1873">
        <v>0</v>
      </c>
      <c r="BC1873">
        <v>0</v>
      </c>
      <c r="BD1873">
        <v>0</v>
      </c>
      <c r="BE1873" s="96" t="s">
        <v>678</v>
      </c>
      <c r="BF1873">
        <v>0</v>
      </c>
      <c r="BG1873">
        <v>0</v>
      </c>
      <c r="BH1873">
        <v>0</v>
      </c>
      <c r="BI1873">
        <v>0</v>
      </c>
      <c r="BJ1873">
        <v>2.5031211615872401E-4</v>
      </c>
      <c r="BK1873">
        <v>2.5033705559359499E-4</v>
      </c>
      <c r="BL1873">
        <v>0</v>
      </c>
      <c r="BM1873">
        <v>0</v>
      </c>
      <c r="BN1873">
        <v>0</v>
      </c>
      <c r="BO1873">
        <v>0</v>
      </c>
      <c r="BP1873">
        <v>0</v>
      </c>
      <c r="BQ1873">
        <v>0</v>
      </c>
      <c r="BR1873">
        <v>0</v>
      </c>
      <c r="BS1873">
        <v>0</v>
      </c>
      <c r="BT1873">
        <v>0</v>
      </c>
      <c r="BU1873">
        <v>0</v>
      </c>
      <c r="BV1873">
        <v>0</v>
      </c>
      <c r="BW1873">
        <v>0</v>
      </c>
      <c r="BX1873">
        <v>0</v>
      </c>
      <c r="BY1873" s="1">
        <v>-1.15317777464874E-5</v>
      </c>
      <c r="BZ1873" s="96" t="s">
        <v>680</v>
      </c>
      <c r="CA1873">
        <v>0</v>
      </c>
      <c r="CB1873">
        <v>0</v>
      </c>
      <c r="CC1873">
        <v>0</v>
      </c>
    </row>
    <row r="1874" spans="1:81" x14ac:dyDescent="0.45">
      <c r="A1874">
        <v>2</v>
      </c>
      <c r="B1874" t="s">
        <v>527</v>
      </c>
      <c r="C1874">
        <v>2042</v>
      </c>
      <c r="D1874" t="s">
        <v>82</v>
      </c>
      <c r="E1874" t="s">
        <v>302</v>
      </c>
      <c r="F1874" t="s">
        <v>84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  <c r="AS1874">
        <v>0</v>
      </c>
      <c r="AT1874">
        <v>0</v>
      </c>
      <c r="AU1874">
        <v>0</v>
      </c>
      <c r="AV1874">
        <v>0</v>
      </c>
      <c r="AW1874">
        <v>0.114017669573225</v>
      </c>
      <c r="AX1874">
        <v>0</v>
      </c>
      <c r="AY1874">
        <v>0</v>
      </c>
      <c r="AZ1874">
        <v>0</v>
      </c>
      <c r="BA1874">
        <v>0</v>
      </c>
      <c r="BB1874">
        <v>0</v>
      </c>
      <c r="BC1874">
        <v>0</v>
      </c>
      <c r="BD1874">
        <v>0</v>
      </c>
      <c r="BE1874">
        <v>0</v>
      </c>
      <c r="BF1874">
        <v>0</v>
      </c>
      <c r="BG1874">
        <v>0</v>
      </c>
      <c r="BH1874">
        <v>0</v>
      </c>
      <c r="BI1874">
        <v>0</v>
      </c>
      <c r="BJ1874">
        <v>0.86877320210653497</v>
      </c>
      <c r="BK1874">
        <v>1.7209128320239402E-2</v>
      </c>
      <c r="BL1874">
        <v>0</v>
      </c>
      <c r="BM1874">
        <v>0</v>
      </c>
      <c r="BN1874">
        <v>0</v>
      </c>
      <c r="BO1874">
        <v>0</v>
      </c>
      <c r="BP1874">
        <v>0</v>
      </c>
      <c r="BQ1874">
        <v>1</v>
      </c>
      <c r="BR1874">
        <v>0</v>
      </c>
      <c r="BS1874">
        <v>0</v>
      </c>
      <c r="BT1874">
        <v>0</v>
      </c>
      <c r="BU1874">
        <v>0</v>
      </c>
      <c r="BV1874">
        <v>0</v>
      </c>
      <c r="BW1874">
        <v>0</v>
      </c>
      <c r="BX1874">
        <v>0</v>
      </c>
      <c r="BY1874">
        <v>0</v>
      </c>
      <c r="BZ1874">
        <v>0</v>
      </c>
      <c r="CA1874">
        <v>0</v>
      </c>
      <c r="CB1874">
        <v>0</v>
      </c>
      <c r="CC1874">
        <v>0</v>
      </c>
    </row>
    <row r="1875" spans="1:81" x14ac:dyDescent="0.45">
      <c r="A1875">
        <v>2</v>
      </c>
      <c r="B1875" t="s">
        <v>527</v>
      </c>
      <c r="C1875">
        <v>2042</v>
      </c>
      <c r="D1875" t="s">
        <v>82</v>
      </c>
      <c r="E1875" t="s">
        <v>302</v>
      </c>
      <c r="F1875" t="s">
        <v>85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0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  <c r="AS1875">
        <v>0</v>
      </c>
      <c r="AT1875">
        <v>0</v>
      </c>
      <c r="AU1875">
        <v>0</v>
      </c>
      <c r="AV1875">
        <v>0</v>
      </c>
      <c r="AW1875">
        <v>0.114017669573225</v>
      </c>
      <c r="AX1875">
        <v>0</v>
      </c>
      <c r="AY1875">
        <v>0</v>
      </c>
      <c r="AZ1875">
        <v>0</v>
      </c>
      <c r="BA1875">
        <v>0</v>
      </c>
      <c r="BB1875">
        <v>0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0</v>
      </c>
      <c r="BI1875">
        <v>0</v>
      </c>
      <c r="BJ1875">
        <v>0.86877320210653497</v>
      </c>
      <c r="BK1875">
        <v>1.7209128320239402E-2</v>
      </c>
      <c r="BL1875">
        <v>0</v>
      </c>
      <c r="BM1875">
        <v>0</v>
      </c>
      <c r="BN1875">
        <v>0</v>
      </c>
      <c r="BO1875">
        <v>0</v>
      </c>
      <c r="BP1875">
        <v>0</v>
      </c>
      <c r="BQ1875">
        <v>1</v>
      </c>
      <c r="BR1875">
        <v>0</v>
      </c>
      <c r="BS1875">
        <v>0</v>
      </c>
      <c r="BT1875">
        <v>0</v>
      </c>
      <c r="BU1875">
        <v>0</v>
      </c>
      <c r="BV1875">
        <v>0</v>
      </c>
      <c r="BW1875">
        <v>1</v>
      </c>
      <c r="BX1875">
        <v>0</v>
      </c>
      <c r="BY1875">
        <v>1</v>
      </c>
      <c r="BZ1875">
        <v>0</v>
      </c>
      <c r="CA1875">
        <v>0</v>
      </c>
      <c r="CB1875">
        <v>0</v>
      </c>
      <c r="CC1875">
        <v>0</v>
      </c>
    </row>
    <row r="1876" spans="1:81" x14ac:dyDescent="0.45">
      <c r="A1876">
        <v>2</v>
      </c>
      <c r="B1876" t="s">
        <v>527</v>
      </c>
      <c r="C1876">
        <v>2042</v>
      </c>
      <c r="D1876" t="s">
        <v>82</v>
      </c>
      <c r="E1876" t="s">
        <v>302</v>
      </c>
      <c r="F1876" t="s">
        <v>86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>
        <v>0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  <c r="AS1876">
        <v>0</v>
      </c>
      <c r="AT1876">
        <v>0</v>
      </c>
      <c r="AU1876">
        <v>0</v>
      </c>
      <c r="AV1876">
        <v>0</v>
      </c>
      <c r="AW1876" s="1">
        <v>-9.5407681846085306E-5</v>
      </c>
      <c r="AX1876">
        <v>0</v>
      </c>
      <c r="AY1876">
        <v>0</v>
      </c>
      <c r="AZ1876">
        <v>0</v>
      </c>
      <c r="BA1876">
        <v>0</v>
      </c>
      <c r="BB1876">
        <v>0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0</v>
      </c>
      <c r="BI1876">
        <v>0</v>
      </c>
      <c r="BJ1876" s="96" t="s">
        <v>681</v>
      </c>
      <c r="BK1876" s="96" t="s">
        <v>682</v>
      </c>
      <c r="BL1876">
        <v>0</v>
      </c>
      <c r="BM1876">
        <v>0</v>
      </c>
      <c r="BN1876">
        <v>0</v>
      </c>
      <c r="BO1876">
        <v>0</v>
      </c>
      <c r="BP1876">
        <v>0</v>
      </c>
      <c r="BQ1876">
        <v>0</v>
      </c>
      <c r="BR1876">
        <v>0</v>
      </c>
      <c r="BS1876">
        <v>0</v>
      </c>
      <c r="BT1876">
        <v>0</v>
      </c>
      <c r="BU1876">
        <v>0</v>
      </c>
      <c r="BV1876">
        <v>0</v>
      </c>
      <c r="BW1876">
        <v>0</v>
      </c>
      <c r="BX1876">
        <v>0</v>
      </c>
      <c r="BY1876">
        <v>0</v>
      </c>
      <c r="BZ1876">
        <v>0</v>
      </c>
      <c r="CA1876">
        <v>0</v>
      </c>
      <c r="CB1876">
        <v>0</v>
      </c>
      <c r="CC1876">
        <v>0</v>
      </c>
    </row>
    <row r="1877" spans="1:81" x14ac:dyDescent="0.45">
      <c r="A1877">
        <v>2</v>
      </c>
      <c r="B1877" t="s">
        <v>527</v>
      </c>
      <c r="C1877">
        <v>2042</v>
      </c>
      <c r="D1877" t="s">
        <v>82</v>
      </c>
      <c r="E1877" t="s">
        <v>302</v>
      </c>
      <c r="F1877" t="s">
        <v>87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0</v>
      </c>
      <c r="AT1877">
        <v>0</v>
      </c>
      <c r="AU1877">
        <v>0</v>
      </c>
      <c r="AV1877">
        <v>0</v>
      </c>
      <c r="AW1877" s="1">
        <v>-9.5407681846085306E-5</v>
      </c>
      <c r="AX1877">
        <v>0</v>
      </c>
      <c r="AY1877">
        <v>0</v>
      </c>
      <c r="AZ1877">
        <v>0</v>
      </c>
      <c r="BA1877">
        <v>0</v>
      </c>
      <c r="BB1877">
        <v>0</v>
      </c>
      <c r="BC1877">
        <v>0</v>
      </c>
      <c r="BD1877">
        <v>0</v>
      </c>
      <c r="BE1877">
        <v>0</v>
      </c>
      <c r="BF1877">
        <v>0</v>
      </c>
      <c r="BG1877">
        <v>0</v>
      </c>
      <c r="BH1877">
        <v>0</v>
      </c>
      <c r="BI1877">
        <v>0</v>
      </c>
      <c r="BJ1877" s="96" t="s">
        <v>681</v>
      </c>
      <c r="BK1877" s="96" t="s">
        <v>682</v>
      </c>
      <c r="BL1877">
        <v>0</v>
      </c>
      <c r="BM1877">
        <v>0</v>
      </c>
      <c r="BN1877">
        <v>0</v>
      </c>
      <c r="BO1877">
        <v>0</v>
      </c>
      <c r="BP1877">
        <v>0</v>
      </c>
      <c r="BQ1877">
        <v>0</v>
      </c>
      <c r="BR1877">
        <v>0</v>
      </c>
      <c r="BS1877">
        <v>0</v>
      </c>
      <c r="BT1877">
        <v>0</v>
      </c>
      <c r="BU1877">
        <v>0</v>
      </c>
      <c r="BV1877">
        <v>0</v>
      </c>
      <c r="BW1877">
        <v>0</v>
      </c>
      <c r="BX1877">
        <v>0</v>
      </c>
      <c r="BY1877">
        <v>0</v>
      </c>
      <c r="BZ1877">
        <v>0</v>
      </c>
      <c r="CA1877">
        <v>0</v>
      </c>
      <c r="CB1877">
        <v>0</v>
      </c>
      <c r="CC1877">
        <v>0</v>
      </c>
    </row>
    <row r="1878" spans="1:81" x14ac:dyDescent="0.45">
      <c r="A1878">
        <v>2</v>
      </c>
      <c r="B1878" t="s">
        <v>527</v>
      </c>
      <c r="C1878">
        <v>2042</v>
      </c>
      <c r="D1878" t="s">
        <v>88</v>
      </c>
      <c r="E1878" t="s">
        <v>302</v>
      </c>
      <c r="F1878" t="s">
        <v>84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4.5350270167788401E-3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  <c r="AS1878">
        <v>0</v>
      </c>
      <c r="AT1878">
        <v>0</v>
      </c>
      <c r="AU1878">
        <v>0</v>
      </c>
      <c r="AV1878">
        <v>0</v>
      </c>
      <c r="AW1878">
        <v>0.46720257844345398</v>
      </c>
      <c r="AX1878">
        <v>0</v>
      </c>
      <c r="AY1878">
        <v>0</v>
      </c>
      <c r="AZ1878">
        <v>0</v>
      </c>
      <c r="BA1878">
        <v>0</v>
      </c>
      <c r="BB1878">
        <v>0</v>
      </c>
      <c r="BC1878">
        <v>0</v>
      </c>
      <c r="BD1878">
        <v>0</v>
      </c>
      <c r="BE1878">
        <v>1.19101336619585E-2</v>
      </c>
      <c r="BF1878">
        <v>0</v>
      </c>
      <c r="BG1878">
        <v>0</v>
      </c>
      <c r="BH1878">
        <v>0</v>
      </c>
      <c r="BI1878">
        <v>0</v>
      </c>
      <c r="BJ1878">
        <v>0.51138117357095503</v>
      </c>
      <c r="BK1878">
        <v>4.9710873068537298E-3</v>
      </c>
      <c r="BL1878">
        <v>0</v>
      </c>
      <c r="BM1878">
        <v>0</v>
      </c>
      <c r="BN1878">
        <v>0</v>
      </c>
      <c r="BO1878">
        <v>0</v>
      </c>
      <c r="BP1878">
        <v>0</v>
      </c>
      <c r="BQ1878">
        <v>1</v>
      </c>
      <c r="BR1878">
        <v>0</v>
      </c>
      <c r="BS1878">
        <v>0</v>
      </c>
      <c r="BT1878">
        <v>0</v>
      </c>
      <c r="BU1878">
        <v>0</v>
      </c>
      <c r="BV1878">
        <v>0</v>
      </c>
      <c r="BW1878">
        <v>0.71481657029102297</v>
      </c>
      <c r="BX1878">
        <v>0</v>
      </c>
      <c r="BY1878">
        <v>1</v>
      </c>
      <c r="BZ1878">
        <v>0</v>
      </c>
      <c r="CA1878">
        <v>0</v>
      </c>
      <c r="CB1878">
        <v>0</v>
      </c>
      <c r="CC1878">
        <v>0</v>
      </c>
    </row>
    <row r="1879" spans="1:81" x14ac:dyDescent="0.45">
      <c r="A1879">
        <v>2</v>
      </c>
      <c r="B1879" t="s">
        <v>527</v>
      </c>
      <c r="C1879">
        <v>2042</v>
      </c>
      <c r="D1879" t="s">
        <v>88</v>
      </c>
      <c r="E1879" t="s">
        <v>302</v>
      </c>
      <c r="F1879" t="s">
        <v>85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4.5350270167788401E-3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4.5350270167788401E-3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4.5350270167788401E-3</v>
      </c>
      <c r="AQ1879">
        <v>0</v>
      </c>
      <c r="AR1879">
        <v>0</v>
      </c>
      <c r="AS1879">
        <v>0</v>
      </c>
      <c r="AT1879">
        <v>0</v>
      </c>
      <c r="AU1879">
        <v>0</v>
      </c>
      <c r="AV1879">
        <v>0</v>
      </c>
      <c r="AW1879">
        <v>0.46720257844345398</v>
      </c>
      <c r="AX1879">
        <v>0</v>
      </c>
      <c r="AY1879">
        <v>0</v>
      </c>
      <c r="AZ1879">
        <v>0</v>
      </c>
      <c r="BA1879">
        <v>0</v>
      </c>
      <c r="BB1879">
        <v>0</v>
      </c>
      <c r="BC1879">
        <v>0</v>
      </c>
      <c r="BD1879">
        <v>0</v>
      </c>
      <c r="BE1879">
        <v>1.19101336619585E-2</v>
      </c>
      <c r="BF1879">
        <v>0</v>
      </c>
      <c r="BG1879">
        <v>0</v>
      </c>
      <c r="BH1879">
        <v>0</v>
      </c>
      <c r="BI1879">
        <v>0</v>
      </c>
      <c r="BJ1879">
        <v>0.51138117357095503</v>
      </c>
      <c r="BK1879">
        <v>4.9710873068537298E-3</v>
      </c>
      <c r="BL1879">
        <v>0</v>
      </c>
      <c r="BM1879">
        <v>0</v>
      </c>
      <c r="BN1879">
        <v>0</v>
      </c>
      <c r="BO1879">
        <v>0</v>
      </c>
      <c r="BP1879">
        <v>0</v>
      </c>
      <c r="BQ1879">
        <v>1</v>
      </c>
      <c r="BR1879">
        <v>0</v>
      </c>
      <c r="BS1879">
        <v>0</v>
      </c>
      <c r="BT1879">
        <v>0</v>
      </c>
      <c r="BU1879">
        <v>0</v>
      </c>
      <c r="BV1879">
        <v>0</v>
      </c>
      <c r="BW1879">
        <v>1</v>
      </c>
      <c r="BX1879">
        <v>0</v>
      </c>
      <c r="BY1879">
        <v>1</v>
      </c>
      <c r="BZ1879">
        <v>0</v>
      </c>
      <c r="CA1879">
        <v>0</v>
      </c>
      <c r="CB1879">
        <v>0</v>
      </c>
      <c r="CC1879">
        <v>0</v>
      </c>
    </row>
    <row r="1880" spans="1:81" x14ac:dyDescent="0.45">
      <c r="A1880">
        <v>2</v>
      </c>
      <c r="B1880" t="s">
        <v>527</v>
      </c>
      <c r="C1880">
        <v>2042</v>
      </c>
      <c r="D1880" t="s">
        <v>88</v>
      </c>
      <c r="E1880" t="s">
        <v>302</v>
      </c>
      <c r="F1880" t="s">
        <v>86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-4.5875445504060802E-4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  <c r="AS1880">
        <v>0</v>
      </c>
      <c r="AT1880">
        <v>0</v>
      </c>
      <c r="AU1880">
        <v>0</v>
      </c>
      <c r="AV1880">
        <v>0</v>
      </c>
      <c r="AW1880" s="1">
        <v>-2.2689750980853198E-6</v>
      </c>
      <c r="AX1880">
        <v>0</v>
      </c>
      <c r="AY1880">
        <v>0</v>
      </c>
      <c r="AZ1880">
        <v>0</v>
      </c>
      <c r="BA1880">
        <v>0</v>
      </c>
      <c r="BB1880">
        <v>0</v>
      </c>
      <c r="BC1880">
        <v>0</v>
      </c>
      <c r="BD1880">
        <v>0</v>
      </c>
      <c r="BE1880">
        <v>2.2385082509625799E-4</v>
      </c>
      <c r="BF1880">
        <v>0</v>
      </c>
      <c r="BG1880">
        <v>0</v>
      </c>
      <c r="BH1880">
        <v>0</v>
      </c>
      <c r="BI1880">
        <v>0</v>
      </c>
      <c r="BJ1880">
        <v>2.06781773344877E-4</v>
      </c>
      <c r="BK1880" s="96" t="s">
        <v>683</v>
      </c>
      <c r="BL1880">
        <v>0</v>
      </c>
      <c r="BM1880">
        <v>0</v>
      </c>
      <c r="BN1880">
        <v>0</v>
      </c>
      <c r="BO1880">
        <v>0</v>
      </c>
      <c r="BP1880">
        <v>0</v>
      </c>
      <c r="BQ1880">
        <v>0</v>
      </c>
      <c r="BR1880">
        <v>0</v>
      </c>
      <c r="BS1880">
        <v>0</v>
      </c>
      <c r="BT1880">
        <v>0</v>
      </c>
      <c r="BU1880">
        <v>0</v>
      </c>
      <c r="BV1880">
        <v>0</v>
      </c>
      <c r="BW1880" s="1">
        <v>-7.03584863614992E-6</v>
      </c>
      <c r="BX1880">
        <v>0</v>
      </c>
      <c r="BY1880">
        <v>0</v>
      </c>
      <c r="BZ1880">
        <v>0</v>
      </c>
      <c r="CA1880">
        <v>0</v>
      </c>
      <c r="CB1880">
        <v>0</v>
      </c>
      <c r="CC1880">
        <v>0</v>
      </c>
    </row>
    <row r="1881" spans="1:81" x14ac:dyDescent="0.45">
      <c r="A1881">
        <v>2</v>
      </c>
      <c r="B1881" t="s">
        <v>527</v>
      </c>
      <c r="C1881">
        <v>2042</v>
      </c>
      <c r="D1881" t="s">
        <v>88</v>
      </c>
      <c r="E1881" t="s">
        <v>302</v>
      </c>
      <c r="F1881" t="s">
        <v>87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-4.5875445504060802E-4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-4.5875445504060802E-4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-4.5875445504060802E-4</v>
      </c>
      <c r="AQ1881">
        <v>0</v>
      </c>
      <c r="AR1881">
        <v>0</v>
      </c>
      <c r="AS1881">
        <v>0</v>
      </c>
      <c r="AT1881">
        <v>0</v>
      </c>
      <c r="AU1881">
        <v>0</v>
      </c>
      <c r="AV1881">
        <v>0</v>
      </c>
      <c r="AW1881" s="1">
        <v>-2.2689750980853198E-6</v>
      </c>
      <c r="AX1881">
        <v>0</v>
      </c>
      <c r="AY1881">
        <v>0</v>
      </c>
      <c r="AZ1881">
        <v>0</v>
      </c>
      <c r="BA1881">
        <v>0</v>
      </c>
      <c r="BB1881">
        <v>0</v>
      </c>
      <c r="BC1881">
        <v>0</v>
      </c>
      <c r="BD1881">
        <v>0</v>
      </c>
      <c r="BE1881">
        <v>2.2385082509625799E-4</v>
      </c>
      <c r="BF1881">
        <v>0</v>
      </c>
      <c r="BG1881">
        <v>0</v>
      </c>
      <c r="BH1881">
        <v>0</v>
      </c>
      <c r="BI1881">
        <v>0</v>
      </c>
      <c r="BJ1881">
        <v>2.06781773344877E-4</v>
      </c>
      <c r="BK1881" s="96" t="s">
        <v>683</v>
      </c>
      <c r="BL1881">
        <v>0</v>
      </c>
      <c r="BM1881">
        <v>0</v>
      </c>
      <c r="BN1881">
        <v>0</v>
      </c>
      <c r="BO1881">
        <v>0</v>
      </c>
      <c r="BP1881">
        <v>0</v>
      </c>
      <c r="BQ1881">
        <v>0</v>
      </c>
      <c r="BR1881">
        <v>0</v>
      </c>
      <c r="BS1881">
        <v>0</v>
      </c>
      <c r="BT1881">
        <v>0</v>
      </c>
      <c r="BU1881">
        <v>0</v>
      </c>
      <c r="BV1881">
        <v>0</v>
      </c>
      <c r="BW1881">
        <v>0</v>
      </c>
      <c r="BX1881">
        <v>0</v>
      </c>
      <c r="BY1881">
        <v>0</v>
      </c>
      <c r="BZ1881">
        <v>0</v>
      </c>
      <c r="CA1881">
        <v>0</v>
      </c>
      <c r="CB1881">
        <v>0</v>
      </c>
      <c r="CC1881">
        <v>0</v>
      </c>
    </row>
    <row r="1882" spans="1:81" x14ac:dyDescent="0.45">
      <c r="A1882">
        <v>2</v>
      </c>
      <c r="B1882" t="s">
        <v>527</v>
      </c>
      <c r="C1882">
        <v>2042</v>
      </c>
      <c r="D1882" t="s">
        <v>89</v>
      </c>
      <c r="E1882" t="s">
        <v>302</v>
      </c>
      <c r="F1882" t="s">
        <v>84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0.19745734848208099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0.20308561356080801</v>
      </c>
      <c r="AG1882">
        <v>0</v>
      </c>
      <c r="AH1882">
        <v>0</v>
      </c>
      <c r="AI1882">
        <v>0</v>
      </c>
      <c r="AJ1882">
        <v>0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  <c r="AS1882">
        <v>0</v>
      </c>
      <c r="AT1882">
        <v>0</v>
      </c>
      <c r="AU1882">
        <v>0</v>
      </c>
      <c r="AV1882">
        <v>0</v>
      </c>
      <c r="AW1882">
        <v>0.27087367113579103</v>
      </c>
      <c r="AX1882">
        <v>0</v>
      </c>
      <c r="AY1882">
        <v>0</v>
      </c>
      <c r="AZ1882">
        <v>0</v>
      </c>
      <c r="BA1882">
        <v>0</v>
      </c>
      <c r="BB1882">
        <v>0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0</v>
      </c>
      <c r="BI1882">
        <v>0</v>
      </c>
      <c r="BJ1882">
        <v>0.500876776385489</v>
      </c>
      <c r="BK1882">
        <v>2.5163938917911799E-2</v>
      </c>
      <c r="BL1882">
        <v>0</v>
      </c>
      <c r="BM1882">
        <v>0</v>
      </c>
      <c r="BN1882">
        <v>0</v>
      </c>
      <c r="BO1882">
        <v>0</v>
      </c>
      <c r="BP1882">
        <v>0</v>
      </c>
      <c r="BQ1882">
        <v>1</v>
      </c>
      <c r="BR1882">
        <v>0</v>
      </c>
      <c r="BS1882">
        <v>0</v>
      </c>
      <c r="BT1882">
        <v>0</v>
      </c>
      <c r="BU1882">
        <v>0</v>
      </c>
      <c r="BV1882">
        <v>0</v>
      </c>
      <c r="BW1882">
        <v>0.59088335220838095</v>
      </c>
      <c r="BX1882">
        <v>0</v>
      </c>
      <c r="BY1882">
        <v>0.46862099514119798</v>
      </c>
      <c r="BZ1882">
        <v>0</v>
      </c>
      <c r="CA1882">
        <v>0</v>
      </c>
      <c r="CB1882">
        <v>0</v>
      </c>
      <c r="CC1882">
        <v>0</v>
      </c>
    </row>
    <row r="1883" spans="1:81" x14ac:dyDescent="0.45">
      <c r="A1883">
        <v>2</v>
      </c>
      <c r="B1883" t="s">
        <v>527</v>
      </c>
      <c r="C1883">
        <v>2042</v>
      </c>
      <c r="D1883" t="s">
        <v>89</v>
      </c>
      <c r="E1883" t="s">
        <v>302</v>
      </c>
      <c r="F1883" t="s">
        <v>85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0.20308561356080801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0.20308561356080801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0.20308561356080801</v>
      </c>
      <c r="AQ1883">
        <v>0</v>
      </c>
      <c r="AR1883">
        <v>0</v>
      </c>
      <c r="AS1883">
        <v>0</v>
      </c>
      <c r="AT1883">
        <v>0</v>
      </c>
      <c r="AU1883">
        <v>0</v>
      </c>
      <c r="AV1883">
        <v>0</v>
      </c>
      <c r="AW1883">
        <v>0.27087367113579103</v>
      </c>
      <c r="AX1883">
        <v>0</v>
      </c>
      <c r="AY1883">
        <v>0</v>
      </c>
      <c r="AZ1883">
        <v>0</v>
      </c>
      <c r="BA1883">
        <v>0</v>
      </c>
      <c r="BB1883">
        <v>0</v>
      </c>
      <c r="BC1883">
        <v>0</v>
      </c>
      <c r="BD1883">
        <v>0</v>
      </c>
      <c r="BE1883">
        <v>0</v>
      </c>
      <c r="BF1883">
        <v>0</v>
      </c>
      <c r="BG1883">
        <v>0</v>
      </c>
      <c r="BH1883">
        <v>0</v>
      </c>
      <c r="BI1883">
        <v>0</v>
      </c>
      <c r="BJ1883">
        <v>0.500876776385489</v>
      </c>
      <c r="BK1883">
        <v>2.5163938917911799E-2</v>
      </c>
      <c r="BL1883">
        <v>0</v>
      </c>
      <c r="BM1883">
        <v>0</v>
      </c>
      <c r="BN1883">
        <v>0</v>
      </c>
      <c r="BO1883">
        <v>0</v>
      </c>
      <c r="BP1883">
        <v>0</v>
      </c>
      <c r="BQ1883">
        <v>1</v>
      </c>
      <c r="BR1883">
        <v>0</v>
      </c>
      <c r="BS1883">
        <v>0</v>
      </c>
      <c r="BT1883">
        <v>0</v>
      </c>
      <c r="BU1883">
        <v>0</v>
      </c>
      <c r="BV1883">
        <v>0</v>
      </c>
      <c r="BW1883">
        <v>1</v>
      </c>
      <c r="BX1883">
        <v>0</v>
      </c>
      <c r="BY1883">
        <v>0.59088335220838095</v>
      </c>
      <c r="BZ1883">
        <v>0.40911664779161899</v>
      </c>
      <c r="CA1883">
        <v>0</v>
      </c>
      <c r="CB1883">
        <v>0</v>
      </c>
      <c r="CC1883">
        <v>0</v>
      </c>
    </row>
    <row r="1884" spans="1:81" x14ac:dyDescent="0.45">
      <c r="A1884">
        <v>2</v>
      </c>
      <c r="B1884" t="s">
        <v>527</v>
      </c>
      <c r="C1884">
        <v>2042</v>
      </c>
      <c r="D1884" t="s">
        <v>89</v>
      </c>
      <c r="E1884" t="s">
        <v>302</v>
      </c>
      <c r="F1884" t="s">
        <v>86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8.0693121129440904E-4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-2.18303418859228E-4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  <c r="AS1884">
        <v>0</v>
      </c>
      <c r="AT1884">
        <v>0</v>
      </c>
      <c r="AU1884">
        <v>0</v>
      </c>
      <c r="AV1884">
        <v>0</v>
      </c>
      <c r="AW1884">
        <v>-4.9047896752801899E-4</v>
      </c>
      <c r="AX1884">
        <v>0</v>
      </c>
      <c r="AY1884">
        <v>0</v>
      </c>
      <c r="AZ1884">
        <v>0</v>
      </c>
      <c r="BA1884">
        <v>0</v>
      </c>
      <c r="BB1884">
        <v>0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0</v>
      </c>
      <c r="BI1884">
        <v>0</v>
      </c>
      <c r="BJ1884">
        <v>1.24433161715731E-4</v>
      </c>
      <c r="BK1884">
        <v>5.8434922467148103E-4</v>
      </c>
      <c r="BL1884">
        <v>0</v>
      </c>
      <c r="BM1884">
        <v>0</v>
      </c>
      <c r="BN1884">
        <v>0</v>
      </c>
      <c r="BO1884">
        <v>0</v>
      </c>
      <c r="BP1884">
        <v>0</v>
      </c>
      <c r="BQ1884">
        <v>0</v>
      </c>
      <c r="BR1884">
        <v>0</v>
      </c>
      <c r="BS1884">
        <v>0</v>
      </c>
      <c r="BT1884">
        <v>0</v>
      </c>
      <c r="BU1884">
        <v>0</v>
      </c>
      <c r="BV1884">
        <v>0</v>
      </c>
      <c r="BW1884" s="1">
        <v>-2.4597056971775701E-5</v>
      </c>
      <c r="BX1884">
        <v>0</v>
      </c>
      <c r="BY1884" s="1">
        <v>-3.2099893494397202E-6</v>
      </c>
      <c r="BZ1884">
        <v>0</v>
      </c>
      <c r="CA1884">
        <v>0</v>
      </c>
      <c r="CB1884">
        <v>0</v>
      </c>
      <c r="CC1884">
        <v>0</v>
      </c>
    </row>
    <row r="1885" spans="1:81" x14ac:dyDescent="0.45">
      <c r="A1885">
        <v>2</v>
      </c>
      <c r="B1885" t="s">
        <v>527</v>
      </c>
      <c r="C1885">
        <v>2042</v>
      </c>
      <c r="D1885" t="s">
        <v>89</v>
      </c>
      <c r="E1885" t="s">
        <v>302</v>
      </c>
      <c r="F1885" t="s">
        <v>87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-2.18303418859228E-4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-2.18303418859228E-4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-2.18303418859228E-4</v>
      </c>
      <c r="AQ1885">
        <v>0</v>
      </c>
      <c r="AR1885">
        <v>0</v>
      </c>
      <c r="AS1885">
        <v>0</v>
      </c>
      <c r="AT1885">
        <v>0</v>
      </c>
      <c r="AU1885">
        <v>0</v>
      </c>
      <c r="AV1885">
        <v>0</v>
      </c>
      <c r="AW1885">
        <v>-4.9047896752801899E-4</v>
      </c>
      <c r="AX1885">
        <v>0</v>
      </c>
      <c r="AY1885">
        <v>0</v>
      </c>
      <c r="AZ1885">
        <v>0</v>
      </c>
      <c r="BA1885">
        <v>0</v>
      </c>
      <c r="BB1885">
        <v>0</v>
      </c>
      <c r="BC1885">
        <v>0</v>
      </c>
      <c r="BD1885">
        <v>0</v>
      </c>
      <c r="BE1885">
        <v>0</v>
      </c>
      <c r="BF1885">
        <v>0</v>
      </c>
      <c r="BG1885">
        <v>0</v>
      </c>
      <c r="BH1885">
        <v>0</v>
      </c>
      <c r="BI1885">
        <v>0</v>
      </c>
      <c r="BJ1885">
        <v>1.24433161715731E-4</v>
      </c>
      <c r="BK1885">
        <v>5.8434922467148103E-4</v>
      </c>
      <c r="BL1885">
        <v>0</v>
      </c>
      <c r="BM1885">
        <v>0</v>
      </c>
      <c r="BN1885">
        <v>0</v>
      </c>
      <c r="BO1885">
        <v>0</v>
      </c>
      <c r="BP1885">
        <v>0</v>
      </c>
      <c r="BQ1885">
        <v>0</v>
      </c>
      <c r="BR1885">
        <v>0</v>
      </c>
      <c r="BS1885">
        <v>0</v>
      </c>
      <c r="BT1885">
        <v>0</v>
      </c>
      <c r="BU1885">
        <v>0</v>
      </c>
      <c r="BV1885">
        <v>0</v>
      </c>
      <c r="BW1885">
        <v>0</v>
      </c>
      <c r="BX1885">
        <v>0</v>
      </c>
      <c r="BY1885" s="1">
        <v>-2.4597056971775701E-5</v>
      </c>
      <c r="BZ1885" s="96" t="s">
        <v>684</v>
      </c>
      <c r="CA1885">
        <v>0</v>
      </c>
      <c r="CB1885">
        <v>0</v>
      </c>
      <c r="CC1885">
        <v>0</v>
      </c>
    </row>
    <row r="1886" spans="1:81" x14ac:dyDescent="0.45">
      <c r="A1886">
        <v>2</v>
      </c>
      <c r="B1886" t="s">
        <v>527</v>
      </c>
      <c r="C1886">
        <v>2042</v>
      </c>
      <c r="D1886" t="s">
        <v>90</v>
      </c>
      <c r="E1886" t="s">
        <v>302</v>
      </c>
      <c r="F1886" t="s">
        <v>84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0.31304756705922998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0.31304756705922998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3.5965798846629898E-2</v>
      </c>
      <c r="AR1886">
        <v>0</v>
      </c>
      <c r="AS1886">
        <v>0</v>
      </c>
      <c r="AT1886">
        <v>0</v>
      </c>
      <c r="AU1886">
        <v>0</v>
      </c>
      <c r="AV1886">
        <v>0</v>
      </c>
      <c r="AW1886">
        <v>0.44603914107975801</v>
      </c>
      <c r="AX1886">
        <v>0</v>
      </c>
      <c r="AY1886">
        <v>0</v>
      </c>
      <c r="AZ1886">
        <v>0</v>
      </c>
      <c r="BA1886">
        <v>0</v>
      </c>
      <c r="BB1886">
        <v>0</v>
      </c>
      <c r="BC1886">
        <v>0</v>
      </c>
      <c r="BD1886">
        <v>0</v>
      </c>
      <c r="BE1886">
        <v>0</v>
      </c>
      <c r="BF1886">
        <v>0</v>
      </c>
      <c r="BG1886">
        <v>0</v>
      </c>
      <c r="BH1886">
        <v>0</v>
      </c>
      <c r="BI1886">
        <v>0</v>
      </c>
      <c r="BJ1886">
        <v>0.222242640104203</v>
      </c>
      <c r="BK1886">
        <v>1.8670651756808598E-2</v>
      </c>
      <c r="BL1886">
        <v>0</v>
      </c>
      <c r="BM1886">
        <v>0</v>
      </c>
      <c r="BN1886">
        <v>0</v>
      </c>
      <c r="BO1886">
        <v>0</v>
      </c>
      <c r="BP1886">
        <v>0</v>
      </c>
      <c r="BQ1886">
        <v>0.267328926673981</v>
      </c>
      <c r="BR1886">
        <v>0</v>
      </c>
      <c r="BS1886">
        <v>0</v>
      </c>
      <c r="BT1886">
        <v>0</v>
      </c>
      <c r="BU1886">
        <v>0</v>
      </c>
      <c r="BV1886">
        <v>0</v>
      </c>
      <c r="BW1886">
        <v>1</v>
      </c>
      <c r="BX1886">
        <v>0</v>
      </c>
      <c r="BY1886">
        <v>0.732671073326019</v>
      </c>
      <c r="BZ1886">
        <v>0</v>
      </c>
      <c r="CA1886">
        <v>0</v>
      </c>
      <c r="CB1886">
        <v>0</v>
      </c>
      <c r="CC1886">
        <v>0</v>
      </c>
    </row>
    <row r="1887" spans="1:81" x14ac:dyDescent="0.45">
      <c r="A1887">
        <v>2</v>
      </c>
      <c r="B1887" t="s">
        <v>527</v>
      </c>
      <c r="C1887">
        <v>2042</v>
      </c>
      <c r="D1887" t="s">
        <v>90</v>
      </c>
      <c r="E1887" t="s">
        <v>302</v>
      </c>
      <c r="F1887" t="s">
        <v>85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0.31304756705922998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0.31304756705922998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0.277081768212601</v>
      </c>
      <c r="AQ1887">
        <v>3.5965798846629898E-2</v>
      </c>
      <c r="AR1887">
        <v>0</v>
      </c>
      <c r="AS1887">
        <v>0</v>
      </c>
      <c r="AT1887">
        <v>0</v>
      </c>
      <c r="AU1887">
        <v>0</v>
      </c>
      <c r="AV1887">
        <v>0</v>
      </c>
      <c r="AW1887">
        <v>0.44603914107975801</v>
      </c>
      <c r="AX1887">
        <v>0</v>
      </c>
      <c r="AY1887">
        <v>0</v>
      </c>
      <c r="AZ1887">
        <v>0</v>
      </c>
      <c r="BA1887">
        <v>0</v>
      </c>
      <c r="BB1887">
        <v>0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>
        <v>0</v>
      </c>
      <c r="BJ1887">
        <v>0.222242640104203</v>
      </c>
      <c r="BK1887">
        <v>1.8670651756808598E-2</v>
      </c>
      <c r="BL1887">
        <v>0</v>
      </c>
      <c r="BM1887">
        <v>0</v>
      </c>
      <c r="BN1887">
        <v>0</v>
      </c>
      <c r="BO1887">
        <v>0</v>
      </c>
      <c r="BP1887">
        <v>0</v>
      </c>
      <c r="BQ1887">
        <v>1</v>
      </c>
      <c r="BR1887">
        <v>0</v>
      </c>
      <c r="BS1887">
        <v>0</v>
      </c>
      <c r="BT1887">
        <v>0</v>
      </c>
      <c r="BU1887">
        <v>0</v>
      </c>
      <c r="BV1887">
        <v>0</v>
      </c>
      <c r="BW1887">
        <v>1</v>
      </c>
      <c r="BX1887">
        <v>0</v>
      </c>
      <c r="BY1887">
        <v>1</v>
      </c>
      <c r="BZ1887">
        <v>0</v>
      </c>
      <c r="CA1887">
        <v>0</v>
      </c>
      <c r="CB1887">
        <v>0</v>
      </c>
      <c r="CC1887">
        <v>0</v>
      </c>
    </row>
    <row r="1888" spans="1:81" x14ac:dyDescent="0.45">
      <c r="A1888">
        <v>2</v>
      </c>
      <c r="B1888" t="s">
        <v>527</v>
      </c>
      <c r="C1888">
        <v>2042</v>
      </c>
      <c r="D1888" t="s">
        <v>90</v>
      </c>
      <c r="E1888" t="s">
        <v>302</v>
      </c>
      <c r="F1888" t="s">
        <v>86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-5.0296097466745503E-4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-1.81384547570718E-4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 s="96" t="s">
        <v>685</v>
      </c>
      <c r="AR1888">
        <v>0</v>
      </c>
      <c r="AS1888">
        <v>0</v>
      </c>
      <c r="AT1888">
        <v>0</v>
      </c>
      <c r="AU1888">
        <v>0</v>
      </c>
      <c r="AV1888">
        <v>0</v>
      </c>
      <c r="AW1888" s="96" t="s">
        <v>686</v>
      </c>
      <c r="AX1888">
        <v>0</v>
      </c>
      <c r="AY1888">
        <v>0</v>
      </c>
      <c r="AZ1888">
        <v>0</v>
      </c>
      <c r="BA1888">
        <v>0</v>
      </c>
      <c r="BB1888">
        <v>0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0</v>
      </c>
      <c r="BI1888">
        <v>0</v>
      </c>
      <c r="BJ1888">
        <v>4.7110529287944198E-4</v>
      </c>
      <c r="BK1888" s="96" t="s">
        <v>687</v>
      </c>
      <c r="BL1888">
        <v>0</v>
      </c>
      <c r="BM1888">
        <v>0</v>
      </c>
      <c r="BN1888">
        <v>0</v>
      </c>
      <c r="BO1888">
        <v>0</v>
      </c>
      <c r="BP1888">
        <v>0</v>
      </c>
      <c r="BQ1888" s="1">
        <v>-6.4748371579326199E-6</v>
      </c>
      <c r="BR1888">
        <v>0</v>
      </c>
      <c r="BS1888">
        <v>0</v>
      </c>
      <c r="BT1888">
        <v>0</v>
      </c>
      <c r="BU1888">
        <v>0</v>
      </c>
      <c r="BV1888">
        <v>0</v>
      </c>
      <c r="BW1888">
        <v>0</v>
      </c>
      <c r="BX1888">
        <v>0</v>
      </c>
      <c r="BY1888" s="96" t="s">
        <v>688</v>
      </c>
      <c r="BZ1888">
        <v>0</v>
      </c>
      <c r="CA1888">
        <v>0</v>
      </c>
      <c r="CB1888">
        <v>0</v>
      </c>
      <c r="CC1888">
        <v>0</v>
      </c>
    </row>
    <row r="1889" spans="1:81" x14ac:dyDescent="0.45">
      <c r="A1889">
        <v>2</v>
      </c>
      <c r="B1889" t="s">
        <v>527</v>
      </c>
      <c r="C1889">
        <v>2042</v>
      </c>
      <c r="D1889" t="s">
        <v>90</v>
      </c>
      <c r="E1889" t="s">
        <v>302</v>
      </c>
      <c r="F1889" t="s">
        <v>87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-5.0296097466745503E-4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-5.0296097466745503E-4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-5.0624644479890801E-4</v>
      </c>
      <c r="AQ1889" s="96" t="s">
        <v>685</v>
      </c>
      <c r="AR1889">
        <v>0</v>
      </c>
      <c r="AS1889">
        <v>0</v>
      </c>
      <c r="AT1889">
        <v>0</v>
      </c>
      <c r="AU1889">
        <v>0</v>
      </c>
      <c r="AV1889">
        <v>0</v>
      </c>
      <c r="AW1889" s="96" t="s">
        <v>686</v>
      </c>
      <c r="AX1889">
        <v>0</v>
      </c>
      <c r="AY1889">
        <v>0</v>
      </c>
      <c r="AZ1889">
        <v>0</v>
      </c>
      <c r="BA1889">
        <v>0</v>
      </c>
      <c r="BB1889">
        <v>0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0</v>
      </c>
      <c r="BI1889">
        <v>0</v>
      </c>
      <c r="BJ1889">
        <v>4.7110529287944198E-4</v>
      </c>
      <c r="BK1889" s="96" t="s">
        <v>687</v>
      </c>
      <c r="BL1889">
        <v>0</v>
      </c>
      <c r="BM1889">
        <v>0</v>
      </c>
      <c r="BN1889">
        <v>0</v>
      </c>
      <c r="BO1889">
        <v>0</v>
      </c>
      <c r="BP1889">
        <v>0</v>
      </c>
      <c r="BQ1889">
        <v>0</v>
      </c>
      <c r="BR1889">
        <v>0</v>
      </c>
      <c r="BS1889">
        <v>0</v>
      </c>
      <c r="BT1889">
        <v>0</v>
      </c>
      <c r="BU1889">
        <v>0</v>
      </c>
      <c r="BV1889">
        <v>0</v>
      </c>
      <c r="BW1889">
        <v>0</v>
      </c>
      <c r="BX1889">
        <v>0</v>
      </c>
      <c r="BY1889">
        <v>0</v>
      </c>
      <c r="BZ1889">
        <v>0</v>
      </c>
      <c r="CA1889">
        <v>0</v>
      </c>
      <c r="CB1889">
        <v>0</v>
      </c>
      <c r="CC1889">
        <v>0</v>
      </c>
    </row>
    <row r="1890" spans="1:81" x14ac:dyDescent="0.45">
      <c r="A1890">
        <v>2</v>
      </c>
      <c r="B1890" t="s">
        <v>527</v>
      </c>
      <c r="C1890">
        <v>2042</v>
      </c>
      <c r="D1890" t="s">
        <v>91</v>
      </c>
      <c r="E1890" t="s">
        <v>302</v>
      </c>
      <c r="F1890" t="s">
        <v>84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  <c r="AS1890">
        <v>0</v>
      </c>
      <c r="AT1890">
        <v>0</v>
      </c>
      <c r="AU1890">
        <v>0</v>
      </c>
      <c r="AV1890">
        <v>0</v>
      </c>
      <c r="AW1890">
        <v>0</v>
      </c>
      <c r="AX1890">
        <v>0</v>
      </c>
      <c r="AY1890">
        <v>0</v>
      </c>
      <c r="AZ1890">
        <v>0</v>
      </c>
      <c r="BA1890">
        <v>0</v>
      </c>
      <c r="BB1890">
        <v>0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0</v>
      </c>
      <c r="BI1890">
        <v>0</v>
      </c>
      <c r="BJ1890">
        <v>0.99187986107714099</v>
      </c>
      <c r="BK1890">
        <v>8.1201389228586808E-3</v>
      </c>
      <c r="BL1890">
        <v>0</v>
      </c>
      <c r="BM1890">
        <v>0</v>
      </c>
      <c r="BN1890">
        <v>0</v>
      </c>
      <c r="BO1890">
        <v>0</v>
      </c>
      <c r="BP1890">
        <v>0</v>
      </c>
      <c r="BQ1890">
        <v>1</v>
      </c>
      <c r="BR1890">
        <v>0</v>
      </c>
      <c r="BS1890">
        <v>0</v>
      </c>
      <c r="BT1890">
        <v>0</v>
      </c>
      <c r="BU1890">
        <v>0</v>
      </c>
      <c r="BV1890">
        <v>0</v>
      </c>
      <c r="BW1890">
        <v>0.31526683950496498</v>
      </c>
      <c r="BX1890">
        <v>0</v>
      </c>
      <c r="BY1890">
        <v>0</v>
      </c>
      <c r="BZ1890">
        <v>0</v>
      </c>
      <c r="CA1890">
        <v>0</v>
      </c>
      <c r="CB1890">
        <v>0</v>
      </c>
      <c r="CC1890">
        <v>0</v>
      </c>
    </row>
    <row r="1891" spans="1:81" x14ac:dyDescent="0.45">
      <c r="A1891">
        <v>2</v>
      </c>
      <c r="B1891" t="s">
        <v>527</v>
      </c>
      <c r="C1891">
        <v>2042</v>
      </c>
      <c r="D1891" t="s">
        <v>91</v>
      </c>
      <c r="E1891" t="s">
        <v>302</v>
      </c>
      <c r="F1891" t="s">
        <v>85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  <c r="AS1891">
        <v>0</v>
      </c>
      <c r="AT1891">
        <v>0</v>
      </c>
      <c r="AU1891">
        <v>0</v>
      </c>
      <c r="AV1891">
        <v>0</v>
      </c>
      <c r="AW1891">
        <v>0</v>
      </c>
      <c r="AX1891">
        <v>0</v>
      </c>
      <c r="AY1891">
        <v>0</v>
      </c>
      <c r="AZ1891">
        <v>0</v>
      </c>
      <c r="BA1891">
        <v>0</v>
      </c>
      <c r="BB1891">
        <v>0</v>
      </c>
      <c r="BC1891">
        <v>0</v>
      </c>
      <c r="BD1891">
        <v>0</v>
      </c>
      <c r="BE1891">
        <v>0</v>
      </c>
      <c r="BF1891">
        <v>0</v>
      </c>
      <c r="BG1891">
        <v>0</v>
      </c>
      <c r="BH1891">
        <v>0</v>
      </c>
      <c r="BI1891">
        <v>0</v>
      </c>
      <c r="BJ1891">
        <v>0.99187986107714099</v>
      </c>
      <c r="BK1891">
        <v>8.1201389228586808E-3</v>
      </c>
      <c r="BL1891">
        <v>0</v>
      </c>
      <c r="BM1891">
        <v>0</v>
      </c>
      <c r="BN1891">
        <v>0</v>
      </c>
      <c r="BO1891">
        <v>0</v>
      </c>
      <c r="BP1891">
        <v>0</v>
      </c>
      <c r="BQ1891">
        <v>1</v>
      </c>
      <c r="BR1891">
        <v>0</v>
      </c>
      <c r="BS1891">
        <v>0</v>
      </c>
      <c r="BT1891">
        <v>0</v>
      </c>
      <c r="BU1891">
        <v>0</v>
      </c>
      <c r="BV1891">
        <v>0</v>
      </c>
      <c r="BW1891">
        <v>1</v>
      </c>
      <c r="BX1891">
        <v>0</v>
      </c>
      <c r="BY1891">
        <v>1</v>
      </c>
      <c r="BZ1891">
        <v>0</v>
      </c>
      <c r="CA1891">
        <v>0</v>
      </c>
      <c r="CB1891">
        <v>0</v>
      </c>
      <c r="CC1891">
        <v>0</v>
      </c>
    </row>
    <row r="1892" spans="1:81" x14ac:dyDescent="0.45">
      <c r="A1892">
        <v>2</v>
      </c>
      <c r="B1892" t="s">
        <v>527</v>
      </c>
      <c r="C1892">
        <v>2042</v>
      </c>
      <c r="D1892" t="s">
        <v>91</v>
      </c>
      <c r="E1892" t="s">
        <v>302</v>
      </c>
      <c r="F1892" t="s">
        <v>86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  <c r="AS1892">
        <v>0</v>
      </c>
      <c r="AT1892">
        <v>0</v>
      </c>
      <c r="AU1892">
        <v>0</v>
      </c>
      <c r="AV1892">
        <v>0</v>
      </c>
      <c r="AW1892">
        <v>0</v>
      </c>
      <c r="AX1892">
        <v>0</v>
      </c>
      <c r="AY1892">
        <v>0</v>
      </c>
      <c r="AZ1892">
        <v>0</v>
      </c>
      <c r="BA1892">
        <v>0</v>
      </c>
      <c r="BB1892">
        <v>0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-1.4635944922591901E-4</v>
      </c>
      <c r="BK1892">
        <v>1.46359449225964E-4</v>
      </c>
      <c r="BL1892">
        <v>0</v>
      </c>
      <c r="BM1892">
        <v>0</v>
      </c>
      <c r="BN1892">
        <v>0</v>
      </c>
      <c r="BO1892">
        <v>0</v>
      </c>
      <c r="BP1892">
        <v>0</v>
      </c>
      <c r="BQ1892">
        <v>0</v>
      </c>
      <c r="BR1892">
        <v>0</v>
      </c>
      <c r="BS1892">
        <v>0</v>
      </c>
      <c r="BT1892">
        <v>0</v>
      </c>
      <c r="BU1892">
        <v>0</v>
      </c>
      <c r="BV1892">
        <v>0</v>
      </c>
      <c r="BW1892" s="96" t="s">
        <v>689</v>
      </c>
      <c r="BX1892">
        <v>0</v>
      </c>
      <c r="BY1892">
        <v>0</v>
      </c>
      <c r="BZ1892">
        <v>0</v>
      </c>
      <c r="CA1892">
        <v>0</v>
      </c>
      <c r="CB1892">
        <v>0</v>
      </c>
      <c r="CC1892">
        <v>0</v>
      </c>
    </row>
    <row r="1893" spans="1:81" x14ac:dyDescent="0.45">
      <c r="A1893">
        <v>2</v>
      </c>
      <c r="B1893" t="s">
        <v>527</v>
      </c>
      <c r="C1893">
        <v>2042</v>
      </c>
      <c r="D1893" t="s">
        <v>91</v>
      </c>
      <c r="E1893" t="s">
        <v>302</v>
      </c>
      <c r="F1893" t="s">
        <v>87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  <c r="AS1893">
        <v>0</v>
      </c>
      <c r="AT1893">
        <v>0</v>
      </c>
      <c r="AU1893">
        <v>0</v>
      </c>
      <c r="AV1893">
        <v>0</v>
      </c>
      <c r="AW1893">
        <v>0</v>
      </c>
      <c r="AX1893">
        <v>0</v>
      </c>
      <c r="AY1893">
        <v>0</v>
      </c>
      <c r="AZ1893">
        <v>0</v>
      </c>
      <c r="BA1893">
        <v>0</v>
      </c>
      <c r="BB1893">
        <v>0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-1.4635944922591901E-4</v>
      </c>
      <c r="BK1893">
        <v>1.46359449225964E-4</v>
      </c>
      <c r="BL1893">
        <v>0</v>
      </c>
      <c r="BM1893">
        <v>0</v>
      </c>
      <c r="BN1893">
        <v>0</v>
      </c>
      <c r="BO1893">
        <v>0</v>
      </c>
      <c r="BP1893">
        <v>0</v>
      </c>
      <c r="BQ1893">
        <v>0</v>
      </c>
      <c r="BR1893">
        <v>0</v>
      </c>
      <c r="BS1893">
        <v>0</v>
      </c>
      <c r="BT1893">
        <v>0</v>
      </c>
      <c r="BU1893">
        <v>0</v>
      </c>
      <c r="BV1893">
        <v>0</v>
      </c>
      <c r="BW1893">
        <v>0</v>
      </c>
      <c r="BX1893">
        <v>0</v>
      </c>
      <c r="BY1893">
        <v>0</v>
      </c>
      <c r="BZ1893">
        <v>0</v>
      </c>
      <c r="CA1893">
        <v>0</v>
      </c>
      <c r="CB1893">
        <v>0</v>
      </c>
      <c r="CC1893">
        <v>0</v>
      </c>
    </row>
    <row r="1894" spans="1:81" x14ac:dyDescent="0.45">
      <c r="A1894">
        <v>2</v>
      </c>
      <c r="B1894" t="s">
        <v>527</v>
      </c>
      <c r="C1894">
        <v>2042</v>
      </c>
      <c r="D1894" t="s">
        <v>92</v>
      </c>
      <c r="E1894" t="s">
        <v>302</v>
      </c>
      <c r="F1894" t="s">
        <v>84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0.18059490776276499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0.18172097493102901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1.1809951097272099E-2</v>
      </c>
      <c r="AR1894">
        <v>0</v>
      </c>
      <c r="AS1894">
        <v>0</v>
      </c>
      <c r="AT1894">
        <v>0</v>
      </c>
      <c r="AU1894">
        <v>0</v>
      </c>
      <c r="AV1894">
        <v>0</v>
      </c>
      <c r="AW1894">
        <v>0.36458665171159499</v>
      </c>
      <c r="AX1894">
        <v>0</v>
      </c>
      <c r="AY1894">
        <v>0</v>
      </c>
      <c r="AZ1894">
        <v>0</v>
      </c>
      <c r="BA1894">
        <v>0</v>
      </c>
      <c r="BB1894">
        <v>0</v>
      </c>
      <c r="BC1894">
        <v>0</v>
      </c>
      <c r="BD1894">
        <v>0</v>
      </c>
      <c r="BE1894">
        <v>2.7872158987551098E-3</v>
      </c>
      <c r="BF1894">
        <v>0</v>
      </c>
      <c r="BG1894">
        <v>0</v>
      </c>
      <c r="BH1894">
        <v>0</v>
      </c>
      <c r="BI1894">
        <v>0</v>
      </c>
      <c r="BJ1894">
        <v>0.43209211566635403</v>
      </c>
      <c r="BK1894">
        <v>1.7751752325563901E-2</v>
      </c>
      <c r="BL1894">
        <v>0</v>
      </c>
      <c r="BM1894">
        <v>0</v>
      </c>
      <c r="BN1894">
        <v>0</v>
      </c>
      <c r="BO1894">
        <v>0</v>
      </c>
      <c r="BP1894">
        <v>0</v>
      </c>
      <c r="BQ1894">
        <v>0.75941561639532495</v>
      </c>
      <c r="BR1894">
        <v>0</v>
      </c>
      <c r="BS1894">
        <v>0</v>
      </c>
      <c r="BT1894">
        <v>0</v>
      </c>
      <c r="BU1894">
        <v>0</v>
      </c>
      <c r="BV1894">
        <v>0</v>
      </c>
      <c r="BW1894">
        <v>0.73100660111399896</v>
      </c>
      <c r="BX1894">
        <v>0</v>
      </c>
      <c r="BY1894">
        <v>0.65672876156570403</v>
      </c>
      <c r="BZ1894">
        <v>0</v>
      </c>
      <c r="CA1894">
        <v>0</v>
      </c>
      <c r="CB1894">
        <v>0</v>
      </c>
      <c r="CC1894">
        <v>0</v>
      </c>
    </row>
    <row r="1895" spans="1:81" x14ac:dyDescent="0.45">
      <c r="A1895">
        <v>2</v>
      </c>
      <c r="B1895" t="s">
        <v>527</v>
      </c>
      <c r="C1895">
        <v>2042</v>
      </c>
      <c r="D1895" t="s">
        <v>92</v>
      </c>
      <c r="E1895" t="s">
        <v>302</v>
      </c>
      <c r="F1895" t="s">
        <v>85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0.18278226439773201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0.18278226439773201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0.17097231330045901</v>
      </c>
      <c r="AQ1895">
        <v>1.1809951097272099E-2</v>
      </c>
      <c r="AR1895">
        <v>0</v>
      </c>
      <c r="AS1895">
        <v>0</v>
      </c>
      <c r="AT1895">
        <v>0</v>
      </c>
      <c r="AU1895">
        <v>0</v>
      </c>
      <c r="AV1895">
        <v>0</v>
      </c>
      <c r="AW1895">
        <v>0.36458665171159499</v>
      </c>
      <c r="AX1895">
        <v>0</v>
      </c>
      <c r="AY1895">
        <v>0</v>
      </c>
      <c r="AZ1895">
        <v>0</v>
      </c>
      <c r="BA1895">
        <v>0</v>
      </c>
      <c r="BB1895">
        <v>0</v>
      </c>
      <c r="BC1895">
        <v>0</v>
      </c>
      <c r="BD1895">
        <v>0</v>
      </c>
      <c r="BE1895">
        <v>2.7872158987551098E-3</v>
      </c>
      <c r="BF1895">
        <v>0</v>
      </c>
      <c r="BG1895">
        <v>0</v>
      </c>
      <c r="BH1895">
        <v>0</v>
      </c>
      <c r="BI1895">
        <v>0</v>
      </c>
      <c r="BJ1895">
        <v>0.43209211566635403</v>
      </c>
      <c r="BK1895">
        <v>1.7751752325563901E-2</v>
      </c>
      <c r="BL1895">
        <v>0</v>
      </c>
      <c r="BM1895">
        <v>0</v>
      </c>
      <c r="BN1895">
        <v>0</v>
      </c>
      <c r="BO1895">
        <v>0</v>
      </c>
      <c r="BP1895">
        <v>0</v>
      </c>
      <c r="BQ1895">
        <v>1</v>
      </c>
      <c r="BR1895">
        <v>0</v>
      </c>
      <c r="BS1895">
        <v>0</v>
      </c>
      <c r="BT1895">
        <v>0</v>
      </c>
      <c r="BU1895">
        <v>0</v>
      </c>
      <c r="BV1895">
        <v>0</v>
      </c>
      <c r="BW1895">
        <v>1</v>
      </c>
      <c r="BX1895">
        <v>0</v>
      </c>
      <c r="BY1895">
        <v>0.84100180046515705</v>
      </c>
      <c r="BZ1895">
        <v>0.15899819953484301</v>
      </c>
      <c r="CA1895">
        <v>0</v>
      </c>
      <c r="CB1895">
        <v>0</v>
      </c>
      <c r="CC1895">
        <v>0</v>
      </c>
    </row>
    <row r="1896" spans="1:81" x14ac:dyDescent="0.45">
      <c r="A1896">
        <v>2</v>
      </c>
      <c r="B1896" t="s">
        <v>527</v>
      </c>
      <c r="C1896">
        <v>2042</v>
      </c>
      <c r="D1896" t="s">
        <v>92</v>
      </c>
      <c r="E1896" t="s">
        <v>302</v>
      </c>
      <c r="F1896" t="s">
        <v>86</v>
      </c>
      <c r="G1896">
        <v>0</v>
      </c>
      <c r="H1896">
        <v>0</v>
      </c>
      <c r="I1896">
        <v>0</v>
      </c>
      <c r="J1896">
        <v>0</v>
      </c>
      <c r="K1896">
        <v>0</v>
      </c>
      <c r="L1896" s="96" t="s">
        <v>690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-1.4375280118744701E-4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 s="96" t="s">
        <v>691</v>
      </c>
      <c r="AR1896">
        <v>0</v>
      </c>
      <c r="AS1896">
        <v>0</v>
      </c>
      <c r="AT1896">
        <v>0</v>
      </c>
      <c r="AU1896">
        <v>0</v>
      </c>
      <c r="AV1896">
        <v>0</v>
      </c>
      <c r="AW1896">
        <v>-1.9254721789691001E-4</v>
      </c>
      <c r="AX1896">
        <v>0</v>
      </c>
      <c r="AY1896">
        <v>0</v>
      </c>
      <c r="AZ1896">
        <v>0</v>
      </c>
      <c r="BA1896">
        <v>0</v>
      </c>
      <c r="BB1896">
        <v>0</v>
      </c>
      <c r="BC1896">
        <v>0</v>
      </c>
      <c r="BD1896">
        <v>0</v>
      </c>
      <c r="BE1896" s="96" t="s">
        <v>692</v>
      </c>
      <c r="BF1896">
        <v>0</v>
      </c>
      <c r="BG1896">
        <v>0</v>
      </c>
      <c r="BH1896">
        <v>0</v>
      </c>
      <c r="BI1896">
        <v>0</v>
      </c>
      <c r="BJ1896">
        <v>2.50015540526782E-4</v>
      </c>
      <c r="BK1896">
        <v>2.46858551083889E-4</v>
      </c>
      <c r="BL1896">
        <v>0</v>
      </c>
      <c r="BM1896">
        <v>0</v>
      </c>
      <c r="BN1896">
        <v>0</v>
      </c>
      <c r="BO1896">
        <v>0</v>
      </c>
      <c r="BP1896">
        <v>0</v>
      </c>
      <c r="BQ1896" s="1">
        <v>-5.7361267902233895E-7</v>
      </c>
      <c r="BR1896">
        <v>0</v>
      </c>
      <c r="BS1896">
        <v>0</v>
      </c>
      <c r="BT1896">
        <v>0</v>
      </c>
      <c r="BU1896">
        <v>0</v>
      </c>
      <c r="BV1896">
        <v>0</v>
      </c>
      <c r="BW1896" s="1">
        <v>-8.8371250586138894E-6</v>
      </c>
      <c r="BX1896">
        <v>0</v>
      </c>
      <c r="BY1896" s="96" t="s">
        <v>693</v>
      </c>
      <c r="BZ1896">
        <v>0</v>
      </c>
      <c r="CA1896">
        <v>0</v>
      </c>
      <c r="CB1896">
        <v>0</v>
      </c>
      <c r="CC1896">
        <v>0</v>
      </c>
    </row>
    <row r="1897" spans="1:81" x14ac:dyDescent="0.45">
      <c r="A1897">
        <v>2</v>
      </c>
      <c r="B1897" t="s">
        <v>527</v>
      </c>
      <c r="C1897">
        <v>2042</v>
      </c>
      <c r="D1897" t="s">
        <v>92</v>
      </c>
      <c r="E1897" t="s">
        <v>302</v>
      </c>
      <c r="F1897" t="s">
        <v>87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-3.5670814921409698E-4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-3.5670814921409698E-4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-3.57710782412674E-4</v>
      </c>
      <c r="AQ1897" s="96" t="s">
        <v>691</v>
      </c>
      <c r="AR1897">
        <v>0</v>
      </c>
      <c r="AS1897">
        <v>0</v>
      </c>
      <c r="AT1897">
        <v>0</v>
      </c>
      <c r="AU1897">
        <v>0</v>
      </c>
      <c r="AV1897">
        <v>0</v>
      </c>
      <c r="AW1897">
        <v>-1.9254721789691001E-4</v>
      </c>
      <c r="AX1897">
        <v>0</v>
      </c>
      <c r="AY1897">
        <v>0</v>
      </c>
      <c r="AZ1897">
        <v>0</v>
      </c>
      <c r="BA1897">
        <v>0</v>
      </c>
      <c r="BB1897">
        <v>0</v>
      </c>
      <c r="BC1897">
        <v>0</v>
      </c>
      <c r="BD1897">
        <v>0</v>
      </c>
      <c r="BE1897" s="96" t="s">
        <v>692</v>
      </c>
      <c r="BF1897">
        <v>0</v>
      </c>
      <c r="BG1897">
        <v>0</v>
      </c>
      <c r="BH1897">
        <v>0</v>
      </c>
      <c r="BI1897">
        <v>0</v>
      </c>
      <c r="BJ1897">
        <v>2.50015540526782E-4</v>
      </c>
      <c r="BK1897">
        <v>2.46858551083889E-4</v>
      </c>
      <c r="BL1897">
        <v>0</v>
      </c>
      <c r="BM1897">
        <v>0</v>
      </c>
      <c r="BN1897">
        <v>0</v>
      </c>
      <c r="BO1897">
        <v>0</v>
      </c>
      <c r="BP1897">
        <v>0</v>
      </c>
      <c r="BQ1897">
        <v>0</v>
      </c>
      <c r="BR1897">
        <v>0</v>
      </c>
      <c r="BS1897">
        <v>0</v>
      </c>
      <c r="BT1897">
        <v>0</v>
      </c>
      <c r="BU1897">
        <v>0</v>
      </c>
      <c r="BV1897">
        <v>0</v>
      </c>
      <c r="BW1897">
        <v>0</v>
      </c>
      <c r="BX1897">
        <v>0</v>
      </c>
      <c r="BY1897" s="1">
        <v>-1.22002553768485E-5</v>
      </c>
      <c r="BZ1897" s="96" t="s">
        <v>694</v>
      </c>
      <c r="CA1897">
        <v>0</v>
      </c>
      <c r="CB1897">
        <v>0</v>
      </c>
      <c r="CC1897">
        <v>0</v>
      </c>
    </row>
    <row r="1898" spans="1:81" x14ac:dyDescent="0.45">
      <c r="A1898">
        <v>2</v>
      </c>
      <c r="B1898" t="s">
        <v>527</v>
      </c>
      <c r="C1898">
        <v>2043</v>
      </c>
      <c r="D1898" t="s">
        <v>82</v>
      </c>
      <c r="E1898" t="s">
        <v>302</v>
      </c>
      <c r="F1898" t="s">
        <v>84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  <c r="AS1898">
        <v>0</v>
      </c>
      <c r="AT1898">
        <v>0</v>
      </c>
      <c r="AU1898">
        <v>0</v>
      </c>
      <c r="AV1898">
        <v>0</v>
      </c>
      <c r="AW1898">
        <v>0</v>
      </c>
      <c r="AX1898">
        <v>0</v>
      </c>
      <c r="AY1898">
        <v>0</v>
      </c>
      <c r="AZ1898">
        <v>0</v>
      </c>
      <c r="BA1898">
        <v>0</v>
      </c>
      <c r="BB1898">
        <v>0</v>
      </c>
      <c r="BC1898">
        <v>0</v>
      </c>
      <c r="BD1898">
        <v>0</v>
      </c>
      <c r="BE1898">
        <v>0</v>
      </c>
      <c r="BF1898">
        <v>0</v>
      </c>
      <c r="BG1898">
        <v>0</v>
      </c>
      <c r="BH1898">
        <v>0</v>
      </c>
      <c r="BI1898">
        <v>0</v>
      </c>
      <c r="BJ1898">
        <v>0.98277440769142699</v>
      </c>
      <c r="BK1898">
        <v>1.72255923085727E-2</v>
      </c>
      <c r="BL1898">
        <v>0</v>
      </c>
      <c r="BM1898">
        <v>0</v>
      </c>
      <c r="BN1898">
        <v>0</v>
      </c>
      <c r="BO1898">
        <v>0</v>
      </c>
      <c r="BP1898">
        <v>0</v>
      </c>
      <c r="BQ1898">
        <v>1</v>
      </c>
      <c r="BR1898">
        <v>0</v>
      </c>
      <c r="BS1898">
        <v>0</v>
      </c>
      <c r="BT1898">
        <v>0</v>
      </c>
      <c r="BU1898">
        <v>0</v>
      </c>
      <c r="BV1898">
        <v>0</v>
      </c>
      <c r="BW1898">
        <v>0</v>
      </c>
      <c r="BX1898">
        <v>0</v>
      </c>
      <c r="BY1898">
        <v>0</v>
      </c>
      <c r="BZ1898">
        <v>0</v>
      </c>
      <c r="CA1898">
        <v>0</v>
      </c>
      <c r="CB1898">
        <v>0</v>
      </c>
      <c r="CC1898">
        <v>0</v>
      </c>
    </row>
    <row r="1899" spans="1:81" x14ac:dyDescent="0.45">
      <c r="A1899">
        <v>2</v>
      </c>
      <c r="B1899" t="s">
        <v>527</v>
      </c>
      <c r="C1899">
        <v>2043</v>
      </c>
      <c r="D1899" t="s">
        <v>82</v>
      </c>
      <c r="E1899" t="s">
        <v>302</v>
      </c>
      <c r="F1899" t="s">
        <v>85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  <c r="AS1899">
        <v>0</v>
      </c>
      <c r="AT1899">
        <v>0</v>
      </c>
      <c r="AU1899">
        <v>0</v>
      </c>
      <c r="AV1899">
        <v>0</v>
      </c>
      <c r="AW1899">
        <v>0</v>
      </c>
      <c r="AX1899">
        <v>0</v>
      </c>
      <c r="AY1899">
        <v>0</v>
      </c>
      <c r="AZ1899">
        <v>0</v>
      </c>
      <c r="BA1899">
        <v>0</v>
      </c>
      <c r="BB1899">
        <v>0</v>
      </c>
      <c r="BC1899">
        <v>0</v>
      </c>
      <c r="BD1899">
        <v>0</v>
      </c>
      <c r="BE1899">
        <v>0</v>
      </c>
      <c r="BF1899">
        <v>0</v>
      </c>
      <c r="BG1899">
        <v>0</v>
      </c>
      <c r="BH1899">
        <v>0</v>
      </c>
      <c r="BI1899">
        <v>0</v>
      </c>
      <c r="BJ1899">
        <v>0.98277440769142699</v>
      </c>
      <c r="BK1899">
        <v>1.72255923085727E-2</v>
      </c>
      <c r="BL1899">
        <v>0</v>
      </c>
      <c r="BM1899">
        <v>0</v>
      </c>
      <c r="BN1899">
        <v>0</v>
      </c>
      <c r="BO1899">
        <v>0</v>
      </c>
      <c r="BP1899">
        <v>0</v>
      </c>
      <c r="BQ1899">
        <v>1</v>
      </c>
      <c r="BR1899">
        <v>0</v>
      </c>
      <c r="BS1899">
        <v>0</v>
      </c>
      <c r="BT1899">
        <v>0</v>
      </c>
      <c r="BU1899">
        <v>0</v>
      </c>
      <c r="BV1899">
        <v>0</v>
      </c>
      <c r="BW1899">
        <v>1</v>
      </c>
      <c r="BX1899">
        <v>0</v>
      </c>
      <c r="BY1899">
        <v>1</v>
      </c>
      <c r="BZ1899">
        <v>0</v>
      </c>
      <c r="CA1899">
        <v>0</v>
      </c>
      <c r="CB1899">
        <v>0</v>
      </c>
      <c r="CC1899">
        <v>0</v>
      </c>
    </row>
    <row r="1900" spans="1:81" x14ac:dyDescent="0.45">
      <c r="A1900">
        <v>2</v>
      </c>
      <c r="B1900" t="s">
        <v>527</v>
      </c>
      <c r="C1900">
        <v>2043</v>
      </c>
      <c r="D1900" t="s">
        <v>82</v>
      </c>
      <c r="E1900" t="s">
        <v>302</v>
      </c>
      <c r="F1900" t="s">
        <v>86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  <c r="AS1900">
        <v>0</v>
      </c>
      <c r="AT1900">
        <v>0</v>
      </c>
      <c r="AU1900">
        <v>0</v>
      </c>
      <c r="AV1900">
        <v>0</v>
      </c>
      <c r="AW1900">
        <v>0</v>
      </c>
      <c r="AX1900">
        <v>0</v>
      </c>
      <c r="AY1900">
        <v>0</v>
      </c>
      <c r="AZ1900">
        <v>0</v>
      </c>
      <c r="BA1900">
        <v>0</v>
      </c>
      <c r="BB1900">
        <v>0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0</v>
      </c>
      <c r="BI1900">
        <v>0</v>
      </c>
      <c r="BJ1900" s="1">
        <v>-6.0174902839493803E-5</v>
      </c>
      <c r="BK1900" s="96" t="s">
        <v>695</v>
      </c>
      <c r="BL1900">
        <v>0</v>
      </c>
      <c r="BM1900">
        <v>0</v>
      </c>
      <c r="BN1900">
        <v>0</v>
      </c>
      <c r="BO1900">
        <v>0</v>
      </c>
      <c r="BP1900">
        <v>0</v>
      </c>
      <c r="BQ1900">
        <v>0</v>
      </c>
      <c r="BR1900">
        <v>0</v>
      </c>
      <c r="BS1900">
        <v>0</v>
      </c>
      <c r="BT1900">
        <v>0</v>
      </c>
      <c r="BU1900">
        <v>0</v>
      </c>
      <c r="BV1900">
        <v>0</v>
      </c>
      <c r="BW1900">
        <v>0</v>
      </c>
      <c r="BX1900">
        <v>0</v>
      </c>
      <c r="BY1900">
        <v>0</v>
      </c>
      <c r="BZ1900">
        <v>0</v>
      </c>
      <c r="CA1900">
        <v>0</v>
      </c>
      <c r="CB1900">
        <v>0</v>
      </c>
      <c r="CC1900">
        <v>0</v>
      </c>
    </row>
    <row r="1901" spans="1:81" x14ac:dyDescent="0.45">
      <c r="A1901">
        <v>2</v>
      </c>
      <c r="B1901" t="s">
        <v>527</v>
      </c>
      <c r="C1901">
        <v>2043</v>
      </c>
      <c r="D1901" t="s">
        <v>82</v>
      </c>
      <c r="E1901" t="s">
        <v>302</v>
      </c>
      <c r="F1901" t="s">
        <v>87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  <c r="AS1901">
        <v>0</v>
      </c>
      <c r="AT1901">
        <v>0</v>
      </c>
      <c r="AU1901">
        <v>0</v>
      </c>
      <c r="AV1901">
        <v>0</v>
      </c>
      <c r="AW1901">
        <v>0</v>
      </c>
      <c r="AX1901">
        <v>0</v>
      </c>
      <c r="AY1901">
        <v>0</v>
      </c>
      <c r="AZ1901">
        <v>0</v>
      </c>
      <c r="BA1901">
        <v>0</v>
      </c>
      <c r="BB1901">
        <v>0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0</v>
      </c>
      <c r="BI1901">
        <v>0</v>
      </c>
      <c r="BJ1901" s="1">
        <v>-6.0174902839493803E-5</v>
      </c>
      <c r="BK1901" s="96" t="s">
        <v>695</v>
      </c>
      <c r="BL1901">
        <v>0</v>
      </c>
      <c r="BM1901">
        <v>0</v>
      </c>
      <c r="BN1901">
        <v>0</v>
      </c>
      <c r="BO1901">
        <v>0</v>
      </c>
      <c r="BP1901">
        <v>0</v>
      </c>
      <c r="BQ1901">
        <v>0</v>
      </c>
      <c r="BR1901">
        <v>0</v>
      </c>
      <c r="BS1901">
        <v>0</v>
      </c>
      <c r="BT1901">
        <v>0</v>
      </c>
      <c r="BU1901">
        <v>0</v>
      </c>
      <c r="BV1901">
        <v>0</v>
      </c>
      <c r="BW1901">
        <v>0</v>
      </c>
      <c r="BX1901">
        <v>0</v>
      </c>
      <c r="BY1901">
        <v>0</v>
      </c>
      <c r="BZ1901">
        <v>0</v>
      </c>
      <c r="CA1901">
        <v>0</v>
      </c>
      <c r="CB1901">
        <v>0</v>
      </c>
      <c r="CC1901">
        <v>0</v>
      </c>
    </row>
    <row r="1902" spans="1:81" x14ac:dyDescent="0.45">
      <c r="A1902">
        <v>2</v>
      </c>
      <c r="B1902" t="s">
        <v>527</v>
      </c>
      <c r="C1902">
        <v>2043</v>
      </c>
      <c r="D1902" t="s">
        <v>88</v>
      </c>
      <c r="E1902" t="s">
        <v>302</v>
      </c>
      <c r="F1902" t="s">
        <v>84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1.01409172817818E-3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  <c r="AS1902">
        <v>0</v>
      </c>
      <c r="AT1902">
        <v>0</v>
      </c>
      <c r="AU1902">
        <v>0</v>
      </c>
      <c r="AV1902">
        <v>0</v>
      </c>
      <c r="AW1902">
        <v>0.46721354736072301</v>
      </c>
      <c r="AX1902">
        <v>0</v>
      </c>
      <c r="AY1902">
        <v>0</v>
      </c>
      <c r="AZ1902">
        <v>0</v>
      </c>
      <c r="BA1902">
        <v>0</v>
      </c>
      <c r="BB1902">
        <v>0</v>
      </c>
      <c r="BC1902">
        <v>0</v>
      </c>
      <c r="BD1902">
        <v>0</v>
      </c>
      <c r="BE1902">
        <v>1.0054210554093701E-2</v>
      </c>
      <c r="BF1902">
        <v>0</v>
      </c>
      <c r="BG1902">
        <v>0</v>
      </c>
      <c r="BH1902">
        <v>0</v>
      </c>
      <c r="BI1902">
        <v>0</v>
      </c>
      <c r="BJ1902">
        <v>0.51674947787470504</v>
      </c>
      <c r="BK1902">
        <v>4.9686724823005202E-3</v>
      </c>
      <c r="BL1902">
        <v>0</v>
      </c>
      <c r="BM1902">
        <v>0</v>
      </c>
      <c r="BN1902">
        <v>0</v>
      </c>
      <c r="BO1902">
        <v>0</v>
      </c>
      <c r="BP1902">
        <v>0</v>
      </c>
      <c r="BQ1902">
        <v>1</v>
      </c>
      <c r="BR1902">
        <v>0</v>
      </c>
      <c r="BS1902">
        <v>0</v>
      </c>
      <c r="BT1902">
        <v>0</v>
      </c>
      <c r="BU1902">
        <v>0</v>
      </c>
      <c r="BV1902">
        <v>0</v>
      </c>
      <c r="BW1902">
        <v>0.71481026306067197</v>
      </c>
      <c r="BX1902">
        <v>0</v>
      </c>
      <c r="BY1902">
        <v>1</v>
      </c>
      <c r="BZ1902">
        <v>0</v>
      </c>
      <c r="CA1902">
        <v>0</v>
      </c>
      <c r="CB1902">
        <v>0</v>
      </c>
      <c r="CC1902">
        <v>0</v>
      </c>
    </row>
    <row r="1903" spans="1:81" x14ac:dyDescent="0.45">
      <c r="A1903">
        <v>2</v>
      </c>
      <c r="B1903" t="s">
        <v>527</v>
      </c>
      <c r="C1903">
        <v>2043</v>
      </c>
      <c r="D1903" t="s">
        <v>88</v>
      </c>
      <c r="E1903" t="s">
        <v>302</v>
      </c>
      <c r="F1903" t="s">
        <v>85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1.01409172817818E-3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1.01409172817818E-3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1.01409172817818E-3</v>
      </c>
      <c r="AQ1903">
        <v>0</v>
      </c>
      <c r="AR1903">
        <v>0</v>
      </c>
      <c r="AS1903">
        <v>0</v>
      </c>
      <c r="AT1903">
        <v>0</v>
      </c>
      <c r="AU1903">
        <v>0</v>
      </c>
      <c r="AV1903">
        <v>0</v>
      </c>
      <c r="AW1903">
        <v>0.46721354736072301</v>
      </c>
      <c r="AX1903">
        <v>0</v>
      </c>
      <c r="AY1903">
        <v>0</v>
      </c>
      <c r="AZ1903">
        <v>0</v>
      </c>
      <c r="BA1903">
        <v>0</v>
      </c>
      <c r="BB1903">
        <v>0</v>
      </c>
      <c r="BC1903">
        <v>0</v>
      </c>
      <c r="BD1903">
        <v>0</v>
      </c>
      <c r="BE1903">
        <v>1.0054210554093701E-2</v>
      </c>
      <c r="BF1903">
        <v>0</v>
      </c>
      <c r="BG1903">
        <v>0</v>
      </c>
      <c r="BH1903">
        <v>0</v>
      </c>
      <c r="BI1903">
        <v>0</v>
      </c>
      <c r="BJ1903">
        <v>0.51674947787470504</v>
      </c>
      <c r="BK1903">
        <v>4.9686724823005202E-3</v>
      </c>
      <c r="BL1903">
        <v>0</v>
      </c>
      <c r="BM1903">
        <v>0</v>
      </c>
      <c r="BN1903">
        <v>0</v>
      </c>
      <c r="BO1903">
        <v>0</v>
      </c>
      <c r="BP1903">
        <v>0</v>
      </c>
      <c r="BQ1903">
        <v>1</v>
      </c>
      <c r="BR1903">
        <v>0</v>
      </c>
      <c r="BS1903">
        <v>0</v>
      </c>
      <c r="BT1903">
        <v>0</v>
      </c>
      <c r="BU1903">
        <v>0</v>
      </c>
      <c r="BV1903">
        <v>0</v>
      </c>
      <c r="BW1903">
        <v>1</v>
      </c>
      <c r="BX1903">
        <v>0</v>
      </c>
      <c r="BY1903">
        <v>1</v>
      </c>
      <c r="BZ1903">
        <v>0</v>
      </c>
      <c r="CA1903">
        <v>0</v>
      </c>
      <c r="CB1903">
        <v>0</v>
      </c>
      <c r="CC1903">
        <v>0</v>
      </c>
    </row>
    <row r="1904" spans="1:81" x14ac:dyDescent="0.45">
      <c r="A1904">
        <v>2</v>
      </c>
      <c r="B1904" t="s">
        <v>527</v>
      </c>
      <c r="C1904">
        <v>2043</v>
      </c>
      <c r="D1904" t="s">
        <v>88</v>
      </c>
      <c r="E1904" t="s">
        <v>302</v>
      </c>
      <c r="F1904" t="s">
        <v>86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-3.5435114969866198E-4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0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  <c r="AS1904">
        <v>0</v>
      </c>
      <c r="AT1904">
        <v>0</v>
      </c>
      <c r="AU1904">
        <v>0</v>
      </c>
      <c r="AV1904">
        <v>0</v>
      </c>
      <c r="AW1904" s="1">
        <v>-2.2557041370330198E-6</v>
      </c>
      <c r="AX1904">
        <v>0</v>
      </c>
      <c r="AY1904">
        <v>0</v>
      </c>
      <c r="AZ1904">
        <v>0</v>
      </c>
      <c r="BA1904">
        <v>0</v>
      </c>
      <c r="BB1904">
        <v>0</v>
      </c>
      <c r="BC1904">
        <v>0</v>
      </c>
      <c r="BD1904">
        <v>0</v>
      </c>
      <c r="BE1904">
        <v>-7.53849310569949E-4</v>
      </c>
      <c r="BF1904">
        <v>0</v>
      </c>
      <c r="BG1904">
        <v>0</v>
      </c>
      <c r="BH1904">
        <v>0</v>
      </c>
      <c r="BI1904">
        <v>0</v>
      </c>
      <c r="BJ1904">
        <v>1.08024145075158E-3</v>
      </c>
      <c r="BK1904" s="96" t="s">
        <v>696</v>
      </c>
      <c r="BL1904">
        <v>0</v>
      </c>
      <c r="BM1904">
        <v>0</v>
      </c>
      <c r="BN1904">
        <v>0</v>
      </c>
      <c r="BO1904">
        <v>0</v>
      </c>
      <c r="BP1904">
        <v>0</v>
      </c>
      <c r="BQ1904">
        <v>0</v>
      </c>
      <c r="BR1904">
        <v>0</v>
      </c>
      <c r="BS1904">
        <v>0</v>
      </c>
      <c r="BT1904">
        <v>0</v>
      </c>
      <c r="BU1904">
        <v>0</v>
      </c>
      <c r="BV1904">
        <v>0</v>
      </c>
      <c r="BW1904" s="1">
        <v>-6.99515281255003E-6</v>
      </c>
      <c r="BX1904">
        <v>0</v>
      </c>
      <c r="BY1904">
        <v>0</v>
      </c>
      <c r="BZ1904">
        <v>0</v>
      </c>
      <c r="CA1904">
        <v>0</v>
      </c>
      <c r="CB1904">
        <v>0</v>
      </c>
      <c r="CC1904">
        <v>0</v>
      </c>
    </row>
    <row r="1905" spans="1:81" x14ac:dyDescent="0.45">
      <c r="A1905">
        <v>2</v>
      </c>
      <c r="B1905" t="s">
        <v>527</v>
      </c>
      <c r="C1905">
        <v>2043</v>
      </c>
      <c r="D1905" t="s">
        <v>88</v>
      </c>
      <c r="E1905" t="s">
        <v>302</v>
      </c>
      <c r="F1905" t="s">
        <v>87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-3.5435114969866198E-4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-3.5435114969866198E-4</v>
      </c>
      <c r="AG1905">
        <v>0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-3.5435114969866198E-4</v>
      </c>
      <c r="AQ1905">
        <v>0</v>
      </c>
      <c r="AR1905">
        <v>0</v>
      </c>
      <c r="AS1905">
        <v>0</v>
      </c>
      <c r="AT1905">
        <v>0</v>
      </c>
      <c r="AU1905">
        <v>0</v>
      </c>
      <c r="AV1905">
        <v>0</v>
      </c>
      <c r="AW1905" s="1">
        <v>-2.2557041370330198E-6</v>
      </c>
      <c r="AX1905">
        <v>0</v>
      </c>
      <c r="AY1905">
        <v>0</v>
      </c>
      <c r="AZ1905">
        <v>0</v>
      </c>
      <c r="BA1905">
        <v>0</v>
      </c>
      <c r="BB1905">
        <v>0</v>
      </c>
      <c r="BC1905">
        <v>0</v>
      </c>
      <c r="BD1905">
        <v>0</v>
      </c>
      <c r="BE1905">
        <v>-7.53849310569949E-4</v>
      </c>
      <c r="BF1905">
        <v>0</v>
      </c>
      <c r="BG1905">
        <v>0</v>
      </c>
      <c r="BH1905">
        <v>0</v>
      </c>
      <c r="BI1905">
        <v>0</v>
      </c>
      <c r="BJ1905">
        <v>1.08024145075158E-3</v>
      </c>
      <c r="BK1905" s="96" t="s">
        <v>696</v>
      </c>
      <c r="BL1905">
        <v>0</v>
      </c>
      <c r="BM1905">
        <v>0</v>
      </c>
      <c r="BN1905">
        <v>0</v>
      </c>
      <c r="BO1905">
        <v>0</v>
      </c>
      <c r="BP1905">
        <v>0</v>
      </c>
      <c r="BQ1905">
        <v>0</v>
      </c>
      <c r="BR1905">
        <v>0</v>
      </c>
      <c r="BS1905">
        <v>0</v>
      </c>
      <c r="BT1905">
        <v>0</v>
      </c>
      <c r="BU1905">
        <v>0</v>
      </c>
      <c r="BV1905">
        <v>0</v>
      </c>
      <c r="BW1905">
        <v>0</v>
      </c>
      <c r="BX1905">
        <v>0</v>
      </c>
      <c r="BY1905">
        <v>0</v>
      </c>
      <c r="BZ1905">
        <v>0</v>
      </c>
      <c r="CA1905">
        <v>0</v>
      </c>
      <c r="CB1905">
        <v>0</v>
      </c>
      <c r="CC1905">
        <v>0</v>
      </c>
    </row>
    <row r="1906" spans="1:81" x14ac:dyDescent="0.45">
      <c r="A1906">
        <v>2</v>
      </c>
      <c r="B1906" t="s">
        <v>527</v>
      </c>
      <c r="C1906">
        <v>2043</v>
      </c>
      <c r="D1906" t="s">
        <v>89</v>
      </c>
      <c r="E1906" t="s">
        <v>302</v>
      </c>
      <c r="F1906" t="s">
        <v>84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0.197439244486317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0.20306700416576801</v>
      </c>
      <c r="AG1906">
        <v>0</v>
      </c>
      <c r="AH1906">
        <v>0</v>
      </c>
      <c r="AI1906">
        <v>0</v>
      </c>
      <c r="AJ1906">
        <v>0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  <c r="AS1906">
        <v>0</v>
      </c>
      <c r="AT1906">
        <v>0</v>
      </c>
      <c r="AU1906">
        <v>0</v>
      </c>
      <c r="AV1906">
        <v>0</v>
      </c>
      <c r="AW1906">
        <v>0.27087935163849802</v>
      </c>
      <c r="AX1906">
        <v>0</v>
      </c>
      <c r="AY1906">
        <v>0</v>
      </c>
      <c r="AZ1906">
        <v>0</v>
      </c>
      <c r="BA1906">
        <v>0</v>
      </c>
      <c r="BB1906">
        <v>0</v>
      </c>
      <c r="BC1906">
        <v>0</v>
      </c>
      <c r="BD1906">
        <v>0</v>
      </c>
      <c r="BE1906">
        <v>0</v>
      </c>
      <c r="BF1906">
        <v>0</v>
      </c>
      <c r="BG1906">
        <v>0</v>
      </c>
      <c r="BH1906">
        <v>0</v>
      </c>
      <c r="BI1906">
        <v>0</v>
      </c>
      <c r="BJ1906">
        <v>0.50088650268447998</v>
      </c>
      <c r="BK1906">
        <v>2.51671415112544E-2</v>
      </c>
      <c r="BL1906">
        <v>0</v>
      </c>
      <c r="BM1906">
        <v>0</v>
      </c>
      <c r="BN1906">
        <v>0</v>
      </c>
      <c r="BO1906">
        <v>0</v>
      </c>
      <c r="BP1906">
        <v>0</v>
      </c>
      <c r="BQ1906">
        <v>1</v>
      </c>
      <c r="BR1906">
        <v>0</v>
      </c>
      <c r="BS1906">
        <v>0</v>
      </c>
      <c r="BT1906">
        <v>0</v>
      </c>
      <c r="BU1906">
        <v>0</v>
      </c>
      <c r="BV1906">
        <v>0</v>
      </c>
      <c r="BW1906">
        <v>0.590871633049183</v>
      </c>
      <c r="BX1906">
        <v>0</v>
      </c>
      <c r="BY1906">
        <v>0.46859782744412498</v>
      </c>
      <c r="BZ1906">
        <v>0</v>
      </c>
      <c r="CA1906">
        <v>0</v>
      </c>
      <c r="CB1906">
        <v>0</v>
      </c>
      <c r="CC1906">
        <v>0</v>
      </c>
    </row>
    <row r="1907" spans="1:81" x14ac:dyDescent="0.45">
      <c r="A1907">
        <v>2</v>
      </c>
      <c r="B1907" t="s">
        <v>527</v>
      </c>
      <c r="C1907">
        <v>2043</v>
      </c>
      <c r="D1907" t="s">
        <v>89</v>
      </c>
      <c r="E1907" t="s">
        <v>302</v>
      </c>
      <c r="F1907" t="s">
        <v>85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0.20306700416576801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0.20306700416576801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0.20306700416576801</v>
      </c>
      <c r="AQ1907">
        <v>0</v>
      </c>
      <c r="AR1907">
        <v>0</v>
      </c>
      <c r="AS1907">
        <v>0</v>
      </c>
      <c r="AT1907">
        <v>0</v>
      </c>
      <c r="AU1907">
        <v>0</v>
      </c>
      <c r="AV1907">
        <v>0</v>
      </c>
      <c r="AW1907">
        <v>0.27087935163849802</v>
      </c>
      <c r="AX1907">
        <v>0</v>
      </c>
      <c r="AY1907">
        <v>0</v>
      </c>
      <c r="AZ1907">
        <v>0</v>
      </c>
      <c r="BA1907">
        <v>0</v>
      </c>
      <c r="BB1907">
        <v>0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0</v>
      </c>
      <c r="BI1907">
        <v>0</v>
      </c>
      <c r="BJ1907">
        <v>0.50088650268447998</v>
      </c>
      <c r="BK1907">
        <v>2.51671415112544E-2</v>
      </c>
      <c r="BL1907">
        <v>0</v>
      </c>
      <c r="BM1907">
        <v>0</v>
      </c>
      <c r="BN1907">
        <v>0</v>
      </c>
      <c r="BO1907">
        <v>0</v>
      </c>
      <c r="BP1907">
        <v>0</v>
      </c>
      <c r="BQ1907">
        <v>1</v>
      </c>
      <c r="BR1907">
        <v>0</v>
      </c>
      <c r="BS1907">
        <v>0</v>
      </c>
      <c r="BT1907">
        <v>0</v>
      </c>
      <c r="BU1907">
        <v>0</v>
      </c>
      <c r="BV1907">
        <v>0</v>
      </c>
      <c r="BW1907">
        <v>1</v>
      </c>
      <c r="BX1907">
        <v>0</v>
      </c>
      <c r="BY1907">
        <v>0.590871633049183</v>
      </c>
      <c r="BZ1907">
        <v>0.409128366950817</v>
      </c>
      <c r="CA1907">
        <v>0</v>
      </c>
      <c r="CB1907">
        <v>0</v>
      </c>
      <c r="CC1907">
        <v>0</v>
      </c>
    </row>
    <row r="1908" spans="1:81" x14ac:dyDescent="0.45">
      <c r="A1908">
        <v>2</v>
      </c>
      <c r="B1908" t="s">
        <v>527</v>
      </c>
      <c r="C1908">
        <v>2043</v>
      </c>
      <c r="D1908" t="s">
        <v>89</v>
      </c>
      <c r="E1908" t="s">
        <v>302</v>
      </c>
      <c r="F1908" t="s">
        <v>86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8.0007011794697202E-4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-2.2389885747667299E-4</v>
      </c>
      <c r="AG1908">
        <v>0</v>
      </c>
      <c r="AH1908">
        <v>0</v>
      </c>
      <c r="AI1908">
        <v>0</v>
      </c>
      <c r="AJ1908">
        <v>0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  <c r="AS1908">
        <v>0</v>
      </c>
      <c r="AT1908">
        <v>0</v>
      </c>
      <c r="AU1908">
        <v>0</v>
      </c>
      <c r="AV1908">
        <v>0</v>
      </c>
      <c r="AW1908">
        <v>-4.88475334829652E-4</v>
      </c>
      <c r="AX1908">
        <v>0</v>
      </c>
      <c r="AY1908">
        <v>0</v>
      </c>
      <c r="AZ1908">
        <v>0</v>
      </c>
      <c r="BA1908">
        <v>0</v>
      </c>
      <c r="BB1908">
        <v>0</v>
      </c>
      <c r="BC1908">
        <v>0</v>
      </c>
      <c r="BD1908">
        <v>0</v>
      </c>
      <c r="BE1908">
        <v>0</v>
      </c>
      <c r="BF1908">
        <v>0</v>
      </c>
      <c r="BG1908">
        <v>0</v>
      </c>
      <c r="BH1908">
        <v>0</v>
      </c>
      <c r="BI1908">
        <v>0</v>
      </c>
      <c r="BJ1908">
        <v>1.2257548572047701E-4</v>
      </c>
      <c r="BK1908">
        <v>5.8979870658591401E-4</v>
      </c>
      <c r="BL1908">
        <v>0</v>
      </c>
      <c r="BM1908">
        <v>0</v>
      </c>
      <c r="BN1908">
        <v>0</v>
      </c>
      <c r="BO1908">
        <v>0</v>
      </c>
      <c r="BP1908">
        <v>0</v>
      </c>
      <c r="BQ1908">
        <v>0</v>
      </c>
      <c r="BR1908">
        <v>0</v>
      </c>
      <c r="BS1908">
        <v>0</v>
      </c>
      <c r="BT1908">
        <v>0</v>
      </c>
      <c r="BU1908">
        <v>0</v>
      </c>
      <c r="BV1908">
        <v>0</v>
      </c>
      <c r="BW1908" s="1">
        <v>-2.4352530413773701E-5</v>
      </c>
      <c r="BX1908">
        <v>0</v>
      </c>
      <c r="BY1908" s="1">
        <v>-6.2403263196286802E-6</v>
      </c>
      <c r="BZ1908">
        <v>0</v>
      </c>
      <c r="CA1908">
        <v>0</v>
      </c>
      <c r="CB1908">
        <v>0</v>
      </c>
      <c r="CC1908">
        <v>0</v>
      </c>
    </row>
    <row r="1909" spans="1:81" x14ac:dyDescent="0.45">
      <c r="A1909">
        <v>2</v>
      </c>
      <c r="B1909" t="s">
        <v>527</v>
      </c>
      <c r="C1909">
        <v>2043</v>
      </c>
      <c r="D1909" t="s">
        <v>89</v>
      </c>
      <c r="E1909" t="s">
        <v>302</v>
      </c>
      <c r="F1909" t="s">
        <v>87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-2.2389885747667299E-4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-2.2389885747667299E-4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-2.2389885747667299E-4</v>
      </c>
      <c r="AQ1909">
        <v>0</v>
      </c>
      <c r="AR1909">
        <v>0</v>
      </c>
      <c r="AS1909">
        <v>0</v>
      </c>
      <c r="AT1909">
        <v>0</v>
      </c>
      <c r="AU1909">
        <v>0</v>
      </c>
      <c r="AV1909">
        <v>0</v>
      </c>
      <c r="AW1909">
        <v>-4.88475334829652E-4</v>
      </c>
      <c r="AX1909">
        <v>0</v>
      </c>
      <c r="AY1909">
        <v>0</v>
      </c>
      <c r="AZ1909">
        <v>0</v>
      </c>
      <c r="BA1909">
        <v>0</v>
      </c>
      <c r="BB1909">
        <v>0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1.2257548572047701E-4</v>
      </c>
      <c r="BK1909">
        <v>5.8979870658591401E-4</v>
      </c>
      <c r="BL1909">
        <v>0</v>
      </c>
      <c r="BM1909">
        <v>0</v>
      </c>
      <c r="BN1909">
        <v>0</v>
      </c>
      <c r="BO1909">
        <v>0</v>
      </c>
      <c r="BP1909">
        <v>0</v>
      </c>
      <c r="BQ1909">
        <v>0</v>
      </c>
      <c r="BR1909">
        <v>0</v>
      </c>
      <c r="BS1909">
        <v>0</v>
      </c>
      <c r="BT1909">
        <v>0</v>
      </c>
      <c r="BU1909">
        <v>0</v>
      </c>
      <c r="BV1909">
        <v>0</v>
      </c>
      <c r="BW1909">
        <v>0</v>
      </c>
      <c r="BX1909">
        <v>0</v>
      </c>
      <c r="BY1909" s="1">
        <v>-2.4352530413773701E-5</v>
      </c>
      <c r="BZ1909" s="96" t="s">
        <v>697</v>
      </c>
      <c r="CA1909">
        <v>0</v>
      </c>
      <c r="CB1909">
        <v>0</v>
      </c>
      <c r="CC1909">
        <v>0</v>
      </c>
    </row>
    <row r="1910" spans="1:81" x14ac:dyDescent="0.45">
      <c r="A1910">
        <v>2</v>
      </c>
      <c r="B1910" t="s">
        <v>527</v>
      </c>
      <c r="C1910">
        <v>2043</v>
      </c>
      <c r="D1910" t="s">
        <v>90</v>
      </c>
      <c r="E1910" t="s">
        <v>302</v>
      </c>
      <c r="F1910" t="s">
        <v>84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0.28663007353553599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0.28663007353553599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3.5967125289830003E-2</v>
      </c>
      <c r="AR1910">
        <v>0</v>
      </c>
      <c r="AS1910">
        <v>0</v>
      </c>
      <c r="AT1910">
        <v>0</v>
      </c>
      <c r="AU1910">
        <v>0</v>
      </c>
      <c r="AV1910">
        <v>0</v>
      </c>
      <c r="AW1910">
        <v>0.446049312065255</v>
      </c>
      <c r="AX1910">
        <v>0</v>
      </c>
      <c r="AY1910">
        <v>0</v>
      </c>
      <c r="AZ1910">
        <v>0</v>
      </c>
      <c r="BA1910">
        <v>0</v>
      </c>
      <c r="BB1910">
        <v>0</v>
      </c>
      <c r="BC1910">
        <v>0</v>
      </c>
      <c r="BD1910">
        <v>0</v>
      </c>
      <c r="BE1910">
        <v>0</v>
      </c>
      <c r="BF1910">
        <v>0</v>
      </c>
      <c r="BG1910">
        <v>0</v>
      </c>
      <c r="BH1910">
        <v>0</v>
      </c>
      <c r="BI1910">
        <v>0</v>
      </c>
      <c r="BJ1910">
        <v>0.248645221264854</v>
      </c>
      <c r="BK1910">
        <v>1.86753931343548E-2</v>
      </c>
      <c r="BL1910">
        <v>0</v>
      </c>
      <c r="BM1910">
        <v>0</v>
      </c>
      <c r="BN1910">
        <v>0</v>
      </c>
      <c r="BO1910">
        <v>0</v>
      </c>
      <c r="BP1910">
        <v>0</v>
      </c>
      <c r="BQ1910">
        <v>0.26732061439920901</v>
      </c>
      <c r="BR1910">
        <v>0</v>
      </c>
      <c r="BS1910">
        <v>0</v>
      </c>
      <c r="BT1910">
        <v>0</v>
      </c>
      <c r="BU1910">
        <v>0</v>
      </c>
      <c r="BV1910">
        <v>0</v>
      </c>
      <c r="BW1910">
        <v>1</v>
      </c>
      <c r="BX1910">
        <v>0</v>
      </c>
      <c r="BY1910">
        <v>0.73267938560079104</v>
      </c>
      <c r="BZ1910">
        <v>0</v>
      </c>
      <c r="CA1910">
        <v>0</v>
      </c>
      <c r="CB1910">
        <v>0</v>
      </c>
      <c r="CC1910">
        <v>0</v>
      </c>
    </row>
    <row r="1911" spans="1:81" x14ac:dyDescent="0.45">
      <c r="A1911">
        <v>2</v>
      </c>
      <c r="B1911" t="s">
        <v>527</v>
      </c>
      <c r="C1911">
        <v>2043</v>
      </c>
      <c r="D1911" t="s">
        <v>90</v>
      </c>
      <c r="E1911" t="s">
        <v>302</v>
      </c>
      <c r="F1911" t="s">
        <v>85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0.28663007353553599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0.28663007353553599</v>
      </c>
      <c r="AG1911">
        <v>0</v>
      </c>
      <c r="AH1911">
        <v>0</v>
      </c>
      <c r="AI1911">
        <v>0</v>
      </c>
      <c r="AJ1911">
        <v>0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0.25066294824570601</v>
      </c>
      <c r="AQ1911">
        <v>3.5967125289830003E-2</v>
      </c>
      <c r="AR1911">
        <v>0</v>
      </c>
      <c r="AS1911">
        <v>0</v>
      </c>
      <c r="AT1911">
        <v>0</v>
      </c>
      <c r="AU1911">
        <v>0</v>
      </c>
      <c r="AV1911">
        <v>0</v>
      </c>
      <c r="AW1911">
        <v>0.446049312065255</v>
      </c>
      <c r="AX1911">
        <v>0</v>
      </c>
      <c r="AY1911">
        <v>0</v>
      </c>
      <c r="AZ1911">
        <v>0</v>
      </c>
      <c r="BA1911">
        <v>0</v>
      </c>
      <c r="BB1911">
        <v>0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0</v>
      </c>
      <c r="BI1911">
        <v>0</v>
      </c>
      <c r="BJ1911">
        <v>0.248645221264854</v>
      </c>
      <c r="BK1911">
        <v>1.86753931343548E-2</v>
      </c>
      <c r="BL1911">
        <v>0</v>
      </c>
      <c r="BM1911">
        <v>0</v>
      </c>
      <c r="BN1911">
        <v>0</v>
      </c>
      <c r="BO1911">
        <v>0</v>
      </c>
      <c r="BP1911">
        <v>0</v>
      </c>
      <c r="BQ1911">
        <v>1</v>
      </c>
      <c r="BR1911">
        <v>0</v>
      </c>
      <c r="BS1911">
        <v>0</v>
      </c>
      <c r="BT1911">
        <v>0</v>
      </c>
      <c r="BU1911">
        <v>0</v>
      </c>
      <c r="BV1911">
        <v>0</v>
      </c>
      <c r="BW1911">
        <v>1</v>
      </c>
      <c r="BX1911">
        <v>0</v>
      </c>
      <c r="BY1911">
        <v>1</v>
      </c>
      <c r="BZ1911">
        <v>0</v>
      </c>
      <c r="CA1911">
        <v>0</v>
      </c>
      <c r="CB1911">
        <v>0</v>
      </c>
      <c r="CC1911">
        <v>0</v>
      </c>
    </row>
    <row r="1912" spans="1:81" x14ac:dyDescent="0.45">
      <c r="A1912">
        <v>2</v>
      </c>
      <c r="B1912" t="s">
        <v>527</v>
      </c>
      <c r="C1912">
        <v>2043</v>
      </c>
      <c r="D1912" t="s">
        <v>90</v>
      </c>
      <c r="E1912" t="s">
        <v>302</v>
      </c>
      <c r="F1912" t="s">
        <v>86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-8.6663527625108205E-4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-7.2692769496546196E-4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 s="96" t="s">
        <v>698</v>
      </c>
      <c r="AR1912">
        <v>0</v>
      </c>
      <c r="AS1912">
        <v>0</v>
      </c>
      <c r="AT1912">
        <v>0</v>
      </c>
      <c r="AU1912">
        <v>0</v>
      </c>
      <c r="AV1912">
        <v>0</v>
      </c>
      <c r="AW1912" s="96" t="s">
        <v>699</v>
      </c>
      <c r="AX1912">
        <v>0</v>
      </c>
      <c r="AY1912">
        <v>0</v>
      </c>
      <c r="AZ1912">
        <v>0</v>
      </c>
      <c r="BA1912">
        <v>0</v>
      </c>
      <c r="BB1912">
        <v>0</v>
      </c>
      <c r="BC1912">
        <v>0</v>
      </c>
      <c r="BD1912">
        <v>0</v>
      </c>
      <c r="BE1912">
        <v>0</v>
      </c>
      <c r="BF1912">
        <v>0</v>
      </c>
      <c r="BG1912">
        <v>0</v>
      </c>
      <c r="BH1912">
        <v>0</v>
      </c>
      <c r="BI1912">
        <v>0</v>
      </c>
      <c r="BJ1912">
        <v>8.28152222442202E-4</v>
      </c>
      <c r="BK1912" s="96" t="s">
        <v>700</v>
      </c>
      <c r="BL1912">
        <v>0</v>
      </c>
      <c r="BM1912">
        <v>0</v>
      </c>
      <c r="BN1912">
        <v>0</v>
      </c>
      <c r="BO1912">
        <v>0</v>
      </c>
      <c r="BP1912">
        <v>0</v>
      </c>
      <c r="BQ1912" s="1">
        <v>-7.1557065925986796E-6</v>
      </c>
      <c r="BR1912">
        <v>0</v>
      </c>
      <c r="BS1912">
        <v>0</v>
      </c>
      <c r="BT1912">
        <v>0</v>
      </c>
      <c r="BU1912">
        <v>0</v>
      </c>
      <c r="BV1912">
        <v>0</v>
      </c>
      <c r="BW1912">
        <v>0</v>
      </c>
      <c r="BX1912">
        <v>0</v>
      </c>
      <c r="BY1912" s="96" t="s">
        <v>701</v>
      </c>
      <c r="BZ1912">
        <v>0</v>
      </c>
      <c r="CA1912">
        <v>0</v>
      </c>
      <c r="CB1912">
        <v>0</v>
      </c>
      <c r="CC1912">
        <v>0</v>
      </c>
    </row>
    <row r="1913" spans="1:81" x14ac:dyDescent="0.45">
      <c r="A1913">
        <v>2</v>
      </c>
      <c r="B1913" t="s">
        <v>527</v>
      </c>
      <c r="C1913">
        <v>2043</v>
      </c>
      <c r="D1913" t="s">
        <v>90</v>
      </c>
      <c r="E1913" t="s">
        <v>302</v>
      </c>
      <c r="F1913" t="s">
        <v>87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-8.6663527625108205E-4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-8.6663527625108205E-4</v>
      </c>
      <c r="AG1913">
        <v>0</v>
      </c>
      <c r="AH1913">
        <v>0</v>
      </c>
      <c r="AI1913">
        <v>0</v>
      </c>
      <c r="AJ1913">
        <v>0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-8.6980512205275795E-4</v>
      </c>
      <c r="AQ1913" s="96" t="s">
        <v>698</v>
      </c>
      <c r="AR1913">
        <v>0</v>
      </c>
      <c r="AS1913">
        <v>0</v>
      </c>
      <c r="AT1913">
        <v>0</v>
      </c>
      <c r="AU1913">
        <v>0</v>
      </c>
      <c r="AV1913">
        <v>0</v>
      </c>
      <c r="AW1913" s="96" t="s">
        <v>699</v>
      </c>
      <c r="AX1913">
        <v>0</v>
      </c>
      <c r="AY1913">
        <v>0</v>
      </c>
      <c r="AZ1913">
        <v>0</v>
      </c>
      <c r="BA1913">
        <v>0</v>
      </c>
      <c r="BB1913">
        <v>0</v>
      </c>
      <c r="BC1913">
        <v>0</v>
      </c>
      <c r="BD1913">
        <v>0</v>
      </c>
      <c r="BE1913">
        <v>0</v>
      </c>
      <c r="BF1913">
        <v>0</v>
      </c>
      <c r="BG1913">
        <v>0</v>
      </c>
      <c r="BH1913">
        <v>0</v>
      </c>
      <c r="BI1913">
        <v>0</v>
      </c>
      <c r="BJ1913">
        <v>8.28152222442202E-4</v>
      </c>
      <c r="BK1913" s="96" t="s">
        <v>700</v>
      </c>
      <c r="BL1913">
        <v>0</v>
      </c>
      <c r="BM1913">
        <v>0</v>
      </c>
      <c r="BN1913">
        <v>0</v>
      </c>
      <c r="BO1913">
        <v>0</v>
      </c>
      <c r="BP1913">
        <v>0</v>
      </c>
      <c r="BQ1913">
        <v>0</v>
      </c>
      <c r="BR1913">
        <v>0</v>
      </c>
      <c r="BS1913">
        <v>0</v>
      </c>
      <c r="BT1913">
        <v>0</v>
      </c>
      <c r="BU1913">
        <v>0</v>
      </c>
      <c r="BV1913">
        <v>0</v>
      </c>
      <c r="BW1913">
        <v>0</v>
      </c>
      <c r="BX1913">
        <v>0</v>
      </c>
      <c r="BY1913">
        <v>0</v>
      </c>
      <c r="BZ1913">
        <v>0</v>
      </c>
      <c r="CA1913">
        <v>0</v>
      </c>
      <c r="CB1913">
        <v>0</v>
      </c>
      <c r="CC1913">
        <v>0</v>
      </c>
    </row>
    <row r="1914" spans="1:81" x14ac:dyDescent="0.45">
      <c r="A1914">
        <v>2</v>
      </c>
      <c r="B1914" t="s">
        <v>527</v>
      </c>
      <c r="C1914">
        <v>2043</v>
      </c>
      <c r="D1914" t="s">
        <v>91</v>
      </c>
      <c r="E1914" t="s">
        <v>302</v>
      </c>
      <c r="F1914" t="s">
        <v>84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  <c r="AS1914">
        <v>0</v>
      </c>
      <c r="AT1914">
        <v>0</v>
      </c>
      <c r="AU1914">
        <v>0</v>
      </c>
      <c r="AV1914">
        <v>0</v>
      </c>
      <c r="AW1914">
        <v>0</v>
      </c>
      <c r="AX1914">
        <v>0</v>
      </c>
      <c r="AY1914">
        <v>0</v>
      </c>
      <c r="AZ1914">
        <v>0</v>
      </c>
      <c r="BA1914">
        <v>0</v>
      </c>
      <c r="BB1914">
        <v>0</v>
      </c>
      <c r="BC1914">
        <v>0</v>
      </c>
      <c r="BD1914">
        <v>0</v>
      </c>
      <c r="BE1914">
        <v>0</v>
      </c>
      <c r="BF1914">
        <v>0</v>
      </c>
      <c r="BG1914">
        <v>0</v>
      </c>
      <c r="BH1914">
        <v>0</v>
      </c>
      <c r="BI1914">
        <v>0</v>
      </c>
      <c r="BJ1914">
        <v>0.99192724796965404</v>
      </c>
      <c r="BK1914">
        <v>8.07275203034577E-3</v>
      </c>
      <c r="BL1914">
        <v>0</v>
      </c>
      <c r="BM1914">
        <v>0</v>
      </c>
      <c r="BN1914">
        <v>0</v>
      </c>
      <c r="BO1914">
        <v>0</v>
      </c>
      <c r="BP1914">
        <v>0</v>
      </c>
      <c r="BQ1914">
        <v>1</v>
      </c>
      <c r="BR1914">
        <v>0</v>
      </c>
      <c r="BS1914">
        <v>0</v>
      </c>
      <c r="BT1914">
        <v>0</v>
      </c>
      <c r="BU1914">
        <v>0</v>
      </c>
      <c r="BV1914">
        <v>0</v>
      </c>
      <c r="BW1914">
        <v>0.315275008510431</v>
      </c>
      <c r="BX1914">
        <v>0</v>
      </c>
      <c r="BY1914">
        <v>0</v>
      </c>
      <c r="BZ1914">
        <v>0</v>
      </c>
      <c r="CA1914">
        <v>0</v>
      </c>
      <c r="CB1914">
        <v>0</v>
      </c>
      <c r="CC1914">
        <v>0</v>
      </c>
    </row>
    <row r="1915" spans="1:81" x14ac:dyDescent="0.45">
      <c r="A1915">
        <v>2</v>
      </c>
      <c r="B1915" t="s">
        <v>527</v>
      </c>
      <c r="C1915">
        <v>2043</v>
      </c>
      <c r="D1915" t="s">
        <v>91</v>
      </c>
      <c r="E1915" t="s">
        <v>302</v>
      </c>
      <c r="F1915" t="s">
        <v>85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  <c r="AJ1915">
        <v>0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  <c r="AS1915">
        <v>0</v>
      </c>
      <c r="AT1915">
        <v>0</v>
      </c>
      <c r="AU1915">
        <v>0</v>
      </c>
      <c r="AV1915">
        <v>0</v>
      </c>
      <c r="AW1915">
        <v>0</v>
      </c>
      <c r="AX1915">
        <v>0</v>
      </c>
      <c r="AY1915">
        <v>0</v>
      </c>
      <c r="AZ1915">
        <v>0</v>
      </c>
      <c r="BA1915">
        <v>0</v>
      </c>
      <c r="BB1915">
        <v>0</v>
      </c>
      <c r="BC1915">
        <v>0</v>
      </c>
      <c r="BD1915">
        <v>0</v>
      </c>
      <c r="BE1915">
        <v>0</v>
      </c>
      <c r="BF1915">
        <v>0</v>
      </c>
      <c r="BG1915">
        <v>0</v>
      </c>
      <c r="BH1915">
        <v>0</v>
      </c>
      <c r="BI1915">
        <v>0</v>
      </c>
      <c r="BJ1915">
        <v>0.99192724796965404</v>
      </c>
      <c r="BK1915">
        <v>8.07275203034577E-3</v>
      </c>
      <c r="BL1915">
        <v>0</v>
      </c>
      <c r="BM1915">
        <v>0</v>
      </c>
      <c r="BN1915">
        <v>0</v>
      </c>
      <c r="BO1915">
        <v>0</v>
      </c>
      <c r="BP1915">
        <v>0</v>
      </c>
      <c r="BQ1915">
        <v>1</v>
      </c>
      <c r="BR1915">
        <v>0</v>
      </c>
      <c r="BS1915">
        <v>0</v>
      </c>
      <c r="BT1915">
        <v>0</v>
      </c>
      <c r="BU1915">
        <v>0</v>
      </c>
      <c r="BV1915">
        <v>0</v>
      </c>
      <c r="BW1915">
        <v>1</v>
      </c>
      <c r="BX1915">
        <v>0</v>
      </c>
      <c r="BY1915">
        <v>1</v>
      </c>
      <c r="BZ1915">
        <v>0</v>
      </c>
      <c r="CA1915">
        <v>0</v>
      </c>
      <c r="CB1915">
        <v>0</v>
      </c>
      <c r="CC1915">
        <v>0</v>
      </c>
    </row>
    <row r="1916" spans="1:81" x14ac:dyDescent="0.45">
      <c r="A1916">
        <v>2</v>
      </c>
      <c r="B1916" t="s">
        <v>527</v>
      </c>
      <c r="C1916">
        <v>2043</v>
      </c>
      <c r="D1916" t="s">
        <v>91</v>
      </c>
      <c r="E1916" t="s">
        <v>302</v>
      </c>
      <c r="F1916" t="s">
        <v>86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  <c r="AJ1916">
        <v>0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  <c r="AS1916">
        <v>0</v>
      </c>
      <c r="AT1916">
        <v>0</v>
      </c>
      <c r="AU1916">
        <v>0</v>
      </c>
      <c r="AV1916">
        <v>0</v>
      </c>
      <c r="AW1916">
        <v>0</v>
      </c>
      <c r="AX1916">
        <v>0</v>
      </c>
      <c r="AY1916">
        <v>0</v>
      </c>
      <c r="AZ1916">
        <v>0</v>
      </c>
      <c r="BA1916">
        <v>0</v>
      </c>
      <c r="BB1916">
        <v>0</v>
      </c>
      <c r="BC1916">
        <v>0</v>
      </c>
      <c r="BD1916">
        <v>0</v>
      </c>
      <c r="BE1916">
        <v>0</v>
      </c>
      <c r="BF1916">
        <v>0</v>
      </c>
      <c r="BG1916">
        <v>0</v>
      </c>
      <c r="BH1916">
        <v>0</v>
      </c>
      <c r="BI1916">
        <v>0</v>
      </c>
      <c r="BJ1916" s="1">
        <v>-4.7460201551996497E-5</v>
      </c>
      <c r="BK1916" s="96" t="s">
        <v>702</v>
      </c>
      <c r="BL1916">
        <v>0</v>
      </c>
      <c r="BM1916">
        <v>0</v>
      </c>
      <c r="BN1916">
        <v>0</v>
      </c>
      <c r="BO1916">
        <v>0</v>
      </c>
      <c r="BP1916">
        <v>0</v>
      </c>
      <c r="BQ1916">
        <v>0</v>
      </c>
      <c r="BR1916">
        <v>0</v>
      </c>
      <c r="BS1916">
        <v>0</v>
      </c>
      <c r="BT1916">
        <v>0</v>
      </c>
      <c r="BU1916">
        <v>0</v>
      </c>
      <c r="BV1916">
        <v>0</v>
      </c>
      <c r="BW1916" s="96" t="s">
        <v>703</v>
      </c>
      <c r="BX1916">
        <v>0</v>
      </c>
      <c r="BY1916">
        <v>0</v>
      </c>
      <c r="BZ1916">
        <v>0</v>
      </c>
      <c r="CA1916">
        <v>0</v>
      </c>
      <c r="CB1916">
        <v>0</v>
      </c>
      <c r="CC1916">
        <v>0</v>
      </c>
    </row>
    <row r="1917" spans="1:81" x14ac:dyDescent="0.45">
      <c r="A1917">
        <v>2</v>
      </c>
      <c r="B1917" t="s">
        <v>527</v>
      </c>
      <c r="C1917">
        <v>2043</v>
      </c>
      <c r="D1917" t="s">
        <v>91</v>
      </c>
      <c r="E1917" t="s">
        <v>302</v>
      </c>
      <c r="F1917" t="s">
        <v>87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  <c r="AS1917">
        <v>0</v>
      </c>
      <c r="AT1917">
        <v>0</v>
      </c>
      <c r="AU1917">
        <v>0</v>
      </c>
      <c r="AV1917">
        <v>0</v>
      </c>
      <c r="AW1917">
        <v>0</v>
      </c>
      <c r="AX1917">
        <v>0</v>
      </c>
      <c r="AY1917">
        <v>0</v>
      </c>
      <c r="AZ1917">
        <v>0</v>
      </c>
      <c r="BA1917">
        <v>0</v>
      </c>
      <c r="BB1917">
        <v>0</v>
      </c>
      <c r="BC1917">
        <v>0</v>
      </c>
      <c r="BD1917">
        <v>0</v>
      </c>
      <c r="BE1917">
        <v>0</v>
      </c>
      <c r="BF1917">
        <v>0</v>
      </c>
      <c r="BG1917">
        <v>0</v>
      </c>
      <c r="BH1917">
        <v>0</v>
      </c>
      <c r="BI1917">
        <v>0</v>
      </c>
      <c r="BJ1917" s="1">
        <v>-4.7460201551996497E-5</v>
      </c>
      <c r="BK1917" s="96" t="s">
        <v>702</v>
      </c>
      <c r="BL1917">
        <v>0</v>
      </c>
      <c r="BM1917">
        <v>0</v>
      </c>
      <c r="BN1917">
        <v>0</v>
      </c>
      <c r="BO1917">
        <v>0</v>
      </c>
      <c r="BP1917">
        <v>0</v>
      </c>
      <c r="BQ1917">
        <v>0</v>
      </c>
      <c r="BR1917">
        <v>0</v>
      </c>
      <c r="BS1917">
        <v>0</v>
      </c>
      <c r="BT1917">
        <v>0</v>
      </c>
      <c r="BU1917">
        <v>0</v>
      </c>
      <c r="BV1917">
        <v>0</v>
      </c>
      <c r="BW1917">
        <v>0</v>
      </c>
      <c r="BX1917">
        <v>0</v>
      </c>
      <c r="BY1917">
        <v>0</v>
      </c>
      <c r="BZ1917">
        <v>0</v>
      </c>
      <c r="CA1917">
        <v>0</v>
      </c>
      <c r="CB1917">
        <v>0</v>
      </c>
      <c r="CC1917">
        <v>0</v>
      </c>
    </row>
    <row r="1918" spans="1:81" x14ac:dyDescent="0.45">
      <c r="A1918">
        <v>2</v>
      </c>
      <c r="B1918" t="s">
        <v>527</v>
      </c>
      <c r="C1918">
        <v>2043</v>
      </c>
      <c r="D1918" t="s">
        <v>92</v>
      </c>
      <c r="E1918" t="s">
        <v>302</v>
      </c>
      <c r="F1918" t="s">
        <v>84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0.17108893141320999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0.173038698014679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1.1810645019846199E-2</v>
      </c>
      <c r="AR1918">
        <v>0</v>
      </c>
      <c r="AS1918">
        <v>0</v>
      </c>
      <c r="AT1918">
        <v>0</v>
      </c>
      <c r="AU1918">
        <v>0</v>
      </c>
      <c r="AV1918">
        <v>0</v>
      </c>
      <c r="AW1918">
        <v>0.361081776387356</v>
      </c>
      <c r="AX1918">
        <v>0</v>
      </c>
      <c r="AY1918">
        <v>0</v>
      </c>
      <c r="AZ1918">
        <v>0</v>
      </c>
      <c r="BA1918">
        <v>0</v>
      </c>
      <c r="BB1918">
        <v>0</v>
      </c>
      <c r="BC1918">
        <v>0</v>
      </c>
      <c r="BD1918">
        <v>0</v>
      </c>
      <c r="BE1918">
        <v>2.3529536317270301E-3</v>
      </c>
      <c r="BF1918">
        <v>0</v>
      </c>
      <c r="BG1918">
        <v>0</v>
      </c>
      <c r="BH1918">
        <v>0</v>
      </c>
      <c r="BI1918">
        <v>0</v>
      </c>
      <c r="BJ1918">
        <v>0.44553578439286801</v>
      </c>
      <c r="BK1918">
        <v>1.7753463041335901E-2</v>
      </c>
      <c r="BL1918">
        <v>0</v>
      </c>
      <c r="BM1918">
        <v>0</v>
      </c>
      <c r="BN1918">
        <v>0</v>
      </c>
      <c r="BO1918">
        <v>0</v>
      </c>
      <c r="BP1918">
        <v>0</v>
      </c>
      <c r="BQ1918">
        <v>0.75940762385208604</v>
      </c>
      <c r="BR1918">
        <v>0</v>
      </c>
      <c r="BS1918">
        <v>0</v>
      </c>
      <c r="BT1918">
        <v>0</v>
      </c>
      <c r="BU1918">
        <v>0</v>
      </c>
      <c r="BV1918">
        <v>0</v>
      </c>
      <c r="BW1918">
        <v>0.73100543552580599</v>
      </c>
      <c r="BX1918">
        <v>0</v>
      </c>
      <c r="BY1918">
        <v>0.65672815048316302</v>
      </c>
      <c r="BZ1918">
        <v>0</v>
      </c>
      <c r="CA1918">
        <v>0</v>
      </c>
      <c r="CB1918">
        <v>0</v>
      </c>
      <c r="CC1918">
        <v>0</v>
      </c>
    </row>
    <row r="1919" spans="1:81" x14ac:dyDescent="0.45">
      <c r="A1919">
        <v>2</v>
      </c>
      <c r="B1919" t="s">
        <v>527</v>
      </c>
      <c r="C1919">
        <v>2043</v>
      </c>
      <c r="D1919" t="s">
        <v>92</v>
      </c>
      <c r="E1919" t="s">
        <v>302</v>
      </c>
      <c r="F1919" t="s">
        <v>85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0.17327602254671301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0.17327602254671301</v>
      </c>
      <c r="AG1919">
        <v>0</v>
      </c>
      <c r="AH1919">
        <v>0</v>
      </c>
      <c r="AI1919">
        <v>0</v>
      </c>
      <c r="AJ1919">
        <v>0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0.16146537752686699</v>
      </c>
      <c r="AQ1919">
        <v>1.1810645019846199E-2</v>
      </c>
      <c r="AR1919">
        <v>0</v>
      </c>
      <c r="AS1919">
        <v>0</v>
      </c>
      <c r="AT1919">
        <v>0</v>
      </c>
      <c r="AU1919">
        <v>0</v>
      </c>
      <c r="AV1919">
        <v>0</v>
      </c>
      <c r="AW1919">
        <v>0.361081776387356</v>
      </c>
      <c r="AX1919">
        <v>0</v>
      </c>
      <c r="AY1919">
        <v>0</v>
      </c>
      <c r="AZ1919">
        <v>0</v>
      </c>
      <c r="BA1919">
        <v>0</v>
      </c>
      <c r="BB1919">
        <v>0</v>
      </c>
      <c r="BC1919">
        <v>0</v>
      </c>
      <c r="BD1919">
        <v>0</v>
      </c>
      <c r="BE1919">
        <v>2.3529536317270301E-3</v>
      </c>
      <c r="BF1919">
        <v>0</v>
      </c>
      <c r="BG1919">
        <v>0</v>
      </c>
      <c r="BH1919">
        <v>0</v>
      </c>
      <c r="BI1919">
        <v>0</v>
      </c>
      <c r="BJ1919">
        <v>0.44553578439286801</v>
      </c>
      <c r="BK1919">
        <v>1.7753463041335901E-2</v>
      </c>
      <c r="BL1919">
        <v>0</v>
      </c>
      <c r="BM1919">
        <v>0</v>
      </c>
      <c r="BN1919">
        <v>0</v>
      </c>
      <c r="BO1919">
        <v>0</v>
      </c>
      <c r="BP1919">
        <v>0</v>
      </c>
      <c r="BQ1919">
        <v>1</v>
      </c>
      <c r="BR1919">
        <v>0</v>
      </c>
      <c r="BS1919">
        <v>0</v>
      </c>
      <c r="BT1919">
        <v>0</v>
      </c>
      <c r="BU1919">
        <v>0</v>
      </c>
      <c r="BV1919">
        <v>0</v>
      </c>
      <c r="BW1919">
        <v>1</v>
      </c>
      <c r="BX1919">
        <v>0</v>
      </c>
      <c r="BY1919">
        <v>0.84100226825788804</v>
      </c>
      <c r="BZ1919">
        <v>0.15899773174211199</v>
      </c>
      <c r="CA1919">
        <v>0</v>
      </c>
      <c r="CB1919">
        <v>0</v>
      </c>
      <c r="CC1919">
        <v>0</v>
      </c>
    </row>
    <row r="1920" spans="1:81" x14ac:dyDescent="0.45">
      <c r="A1920">
        <v>2</v>
      </c>
      <c r="B1920" t="s">
        <v>527</v>
      </c>
      <c r="C1920">
        <v>2043</v>
      </c>
      <c r="D1920" t="s">
        <v>92</v>
      </c>
      <c r="E1920" t="s">
        <v>302</v>
      </c>
      <c r="F1920" t="s">
        <v>86</v>
      </c>
      <c r="G1920">
        <v>0</v>
      </c>
      <c r="H1920">
        <v>0</v>
      </c>
      <c r="I1920">
        <v>0</v>
      </c>
      <c r="J1920">
        <v>0</v>
      </c>
      <c r="K1920">
        <v>0</v>
      </c>
      <c r="L1920" s="1">
        <v>-5.6010852677229599E-5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-3.2509041591319298E-4</v>
      </c>
      <c r="AG1920">
        <v>0</v>
      </c>
      <c r="AH1920">
        <v>0</v>
      </c>
      <c r="AI1920">
        <v>0</v>
      </c>
      <c r="AJ1920">
        <v>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 s="96" t="s">
        <v>704</v>
      </c>
      <c r="AR1920">
        <v>0</v>
      </c>
      <c r="AS1920">
        <v>0</v>
      </c>
      <c r="AT1920">
        <v>0</v>
      </c>
      <c r="AU1920">
        <v>0</v>
      </c>
      <c r="AV1920">
        <v>0</v>
      </c>
      <c r="AW1920">
        <v>-1.88726986348864E-4</v>
      </c>
      <c r="AX1920">
        <v>0</v>
      </c>
      <c r="AY1920">
        <v>0</v>
      </c>
      <c r="AZ1920">
        <v>0</v>
      </c>
      <c r="BA1920">
        <v>0</v>
      </c>
      <c r="BB1920">
        <v>0</v>
      </c>
      <c r="BC1920">
        <v>0</v>
      </c>
      <c r="BD1920">
        <v>0</v>
      </c>
      <c r="BE1920">
        <v>-1.7644277153657499E-4</v>
      </c>
      <c r="BF1920">
        <v>0</v>
      </c>
      <c r="BG1920">
        <v>0</v>
      </c>
      <c r="BH1920">
        <v>0</v>
      </c>
      <c r="BI1920">
        <v>0</v>
      </c>
      <c r="BJ1920">
        <v>5.69344992512544E-4</v>
      </c>
      <c r="BK1920">
        <v>2.4972232255328998E-4</v>
      </c>
      <c r="BL1920">
        <v>0</v>
      </c>
      <c r="BM1920">
        <v>0</v>
      </c>
      <c r="BN1920">
        <v>0</v>
      </c>
      <c r="BO1920">
        <v>0</v>
      </c>
      <c r="BP1920">
        <v>0</v>
      </c>
      <c r="BQ1920" s="96" t="s">
        <v>705</v>
      </c>
      <c r="BR1920">
        <v>0</v>
      </c>
      <c r="BS1920">
        <v>0</v>
      </c>
      <c r="BT1920">
        <v>0</v>
      </c>
      <c r="BU1920">
        <v>0</v>
      </c>
      <c r="BV1920">
        <v>0</v>
      </c>
      <c r="BW1920" s="1">
        <v>-9.5344072843506194E-6</v>
      </c>
      <c r="BX1920">
        <v>0</v>
      </c>
      <c r="BY1920" s="1">
        <v>-9.0854961432018697E-7</v>
      </c>
      <c r="BZ1920">
        <v>0</v>
      </c>
      <c r="CA1920">
        <v>0</v>
      </c>
      <c r="CB1920">
        <v>0</v>
      </c>
      <c r="CC1920">
        <v>0</v>
      </c>
    </row>
    <row r="1921" spans="1:81" x14ac:dyDescent="0.45">
      <c r="A1921">
        <v>2</v>
      </c>
      <c r="B1921" t="s">
        <v>527</v>
      </c>
      <c r="C1921">
        <v>2043</v>
      </c>
      <c r="D1921" t="s">
        <v>92</v>
      </c>
      <c r="E1921" t="s">
        <v>302</v>
      </c>
      <c r="F1921" t="s">
        <v>87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-4.5389755718039398E-4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-4.5389755718039398E-4</v>
      </c>
      <c r="AG1921">
        <v>0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-4.5481106182368398E-4</v>
      </c>
      <c r="AQ1921" s="96" t="s">
        <v>704</v>
      </c>
      <c r="AR1921">
        <v>0</v>
      </c>
      <c r="AS1921">
        <v>0</v>
      </c>
      <c r="AT1921">
        <v>0</v>
      </c>
      <c r="AU1921">
        <v>0</v>
      </c>
      <c r="AV1921">
        <v>0</v>
      </c>
      <c r="AW1921">
        <v>-1.88726986348864E-4</v>
      </c>
      <c r="AX1921">
        <v>0</v>
      </c>
      <c r="AY1921">
        <v>0</v>
      </c>
      <c r="AZ1921">
        <v>0</v>
      </c>
      <c r="BA1921">
        <v>0</v>
      </c>
      <c r="BB1921">
        <v>0</v>
      </c>
      <c r="BC1921">
        <v>0</v>
      </c>
      <c r="BD1921">
        <v>0</v>
      </c>
      <c r="BE1921">
        <v>-1.7644277153657499E-4</v>
      </c>
      <c r="BF1921">
        <v>0</v>
      </c>
      <c r="BG1921">
        <v>0</v>
      </c>
      <c r="BH1921">
        <v>0</v>
      </c>
      <c r="BI1921">
        <v>0</v>
      </c>
      <c r="BJ1921">
        <v>5.69344992512544E-4</v>
      </c>
      <c r="BK1921">
        <v>2.4972232255328998E-4</v>
      </c>
      <c r="BL1921">
        <v>0</v>
      </c>
      <c r="BM1921">
        <v>0</v>
      </c>
      <c r="BN1921">
        <v>0</v>
      </c>
      <c r="BO1921">
        <v>0</v>
      </c>
      <c r="BP1921">
        <v>0</v>
      </c>
      <c r="BQ1921">
        <v>0</v>
      </c>
      <c r="BR1921">
        <v>0</v>
      </c>
      <c r="BS1921">
        <v>0</v>
      </c>
      <c r="BT1921">
        <v>0</v>
      </c>
      <c r="BU1921">
        <v>0</v>
      </c>
      <c r="BV1921">
        <v>0</v>
      </c>
      <c r="BW1921">
        <v>0</v>
      </c>
      <c r="BX1921">
        <v>0</v>
      </c>
      <c r="BY1921" s="1">
        <v>-1.2772254802229099E-5</v>
      </c>
      <c r="BZ1921" s="96" t="s">
        <v>706</v>
      </c>
      <c r="CA1921">
        <v>0</v>
      </c>
      <c r="CB1921">
        <v>0</v>
      </c>
      <c r="CC1921">
        <v>0</v>
      </c>
    </row>
    <row r="1922" spans="1:81" x14ac:dyDescent="0.45">
      <c r="A1922">
        <v>2</v>
      </c>
      <c r="B1922" t="s">
        <v>527</v>
      </c>
      <c r="C1922">
        <v>2044</v>
      </c>
      <c r="D1922" t="s">
        <v>82</v>
      </c>
      <c r="E1922" t="s">
        <v>302</v>
      </c>
      <c r="F1922" t="s">
        <v>84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>
        <v>0</v>
      </c>
      <c r="AJ1922">
        <v>0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  <c r="AS1922">
        <v>0</v>
      </c>
      <c r="AT1922">
        <v>0</v>
      </c>
      <c r="AU1922">
        <v>0</v>
      </c>
      <c r="AV1922">
        <v>0</v>
      </c>
      <c r="AW1922">
        <v>0</v>
      </c>
      <c r="AX1922">
        <v>0</v>
      </c>
      <c r="AY1922">
        <v>0</v>
      </c>
      <c r="AZ1922">
        <v>0</v>
      </c>
      <c r="BA1922">
        <v>0</v>
      </c>
      <c r="BB1922">
        <v>0</v>
      </c>
      <c r="BC1922">
        <v>0</v>
      </c>
      <c r="BD1922">
        <v>0</v>
      </c>
      <c r="BE1922">
        <v>0</v>
      </c>
      <c r="BF1922">
        <v>0</v>
      </c>
      <c r="BG1922">
        <v>0</v>
      </c>
      <c r="BH1922">
        <v>0</v>
      </c>
      <c r="BI1922">
        <v>0</v>
      </c>
      <c r="BJ1922">
        <v>0.98278805120910395</v>
      </c>
      <c r="BK1922">
        <v>1.72119487908962E-2</v>
      </c>
      <c r="BL1922">
        <v>0</v>
      </c>
      <c r="BM1922">
        <v>0</v>
      </c>
      <c r="BN1922">
        <v>0</v>
      </c>
      <c r="BO1922">
        <v>0</v>
      </c>
      <c r="BP1922">
        <v>0</v>
      </c>
      <c r="BQ1922">
        <v>1</v>
      </c>
      <c r="BR1922">
        <v>0</v>
      </c>
      <c r="BS1922">
        <v>0</v>
      </c>
      <c r="BT1922">
        <v>0</v>
      </c>
      <c r="BU1922">
        <v>0</v>
      </c>
      <c r="BV1922">
        <v>0</v>
      </c>
      <c r="BW1922">
        <v>0</v>
      </c>
      <c r="BX1922">
        <v>0</v>
      </c>
      <c r="BY1922">
        <v>0</v>
      </c>
      <c r="BZ1922">
        <v>0</v>
      </c>
      <c r="CA1922">
        <v>0</v>
      </c>
      <c r="CB1922">
        <v>0</v>
      </c>
      <c r="CC1922">
        <v>0</v>
      </c>
    </row>
    <row r="1923" spans="1:81" x14ac:dyDescent="0.45">
      <c r="A1923">
        <v>2</v>
      </c>
      <c r="B1923" t="s">
        <v>527</v>
      </c>
      <c r="C1923">
        <v>2044</v>
      </c>
      <c r="D1923" t="s">
        <v>82</v>
      </c>
      <c r="E1923" t="s">
        <v>302</v>
      </c>
      <c r="F1923" t="s">
        <v>85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  <c r="AS1923">
        <v>0</v>
      </c>
      <c r="AT1923">
        <v>0</v>
      </c>
      <c r="AU1923">
        <v>0</v>
      </c>
      <c r="AV1923">
        <v>0</v>
      </c>
      <c r="AW1923">
        <v>0</v>
      </c>
      <c r="AX1923">
        <v>0</v>
      </c>
      <c r="AY1923">
        <v>0</v>
      </c>
      <c r="AZ1923">
        <v>0</v>
      </c>
      <c r="BA1923">
        <v>0</v>
      </c>
      <c r="BB1923">
        <v>0</v>
      </c>
      <c r="BC1923">
        <v>0</v>
      </c>
      <c r="BD1923">
        <v>0</v>
      </c>
      <c r="BE1923">
        <v>0</v>
      </c>
      <c r="BF1923">
        <v>0</v>
      </c>
      <c r="BG1923">
        <v>0</v>
      </c>
      <c r="BH1923">
        <v>0</v>
      </c>
      <c r="BI1923">
        <v>0</v>
      </c>
      <c r="BJ1923">
        <v>0.98278805120910395</v>
      </c>
      <c r="BK1923">
        <v>1.72119487908962E-2</v>
      </c>
      <c r="BL1923">
        <v>0</v>
      </c>
      <c r="BM1923">
        <v>0</v>
      </c>
      <c r="BN1923">
        <v>0</v>
      </c>
      <c r="BO1923">
        <v>0</v>
      </c>
      <c r="BP1923">
        <v>0</v>
      </c>
      <c r="BQ1923">
        <v>1</v>
      </c>
      <c r="BR1923">
        <v>0</v>
      </c>
      <c r="BS1923">
        <v>0</v>
      </c>
      <c r="BT1923">
        <v>0</v>
      </c>
      <c r="BU1923">
        <v>0</v>
      </c>
      <c r="BV1923">
        <v>0</v>
      </c>
      <c r="BW1923">
        <v>1</v>
      </c>
      <c r="BX1923">
        <v>0</v>
      </c>
      <c r="BY1923">
        <v>1</v>
      </c>
      <c r="BZ1923">
        <v>0</v>
      </c>
      <c r="CA1923">
        <v>0</v>
      </c>
      <c r="CB1923">
        <v>0</v>
      </c>
      <c r="CC1923">
        <v>0</v>
      </c>
    </row>
    <row r="1924" spans="1:81" x14ac:dyDescent="0.45">
      <c r="A1924">
        <v>2</v>
      </c>
      <c r="B1924" t="s">
        <v>527</v>
      </c>
      <c r="C1924">
        <v>2044</v>
      </c>
      <c r="D1924" t="s">
        <v>82</v>
      </c>
      <c r="E1924" t="s">
        <v>302</v>
      </c>
      <c r="F1924" t="s">
        <v>86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0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  <c r="AS1924">
        <v>0</v>
      </c>
      <c r="AT1924">
        <v>0</v>
      </c>
      <c r="AU1924">
        <v>0</v>
      </c>
      <c r="AV1924">
        <v>0</v>
      </c>
      <c r="AW1924">
        <v>0</v>
      </c>
      <c r="AX1924">
        <v>0</v>
      </c>
      <c r="AY1924">
        <v>0</v>
      </c>
      <c r="AZ1924">
        <v>0</v>
      </c>
      <c r="BA1924">
        <v>0</v>
      </c>
      <c r="BB1924">
        <v>0</v>
      </c>
      <c r="BC1924">
        <v>0</v>
      </c>
      <c r="BD1924">
        <v>0</v>
      </c>
      <c r="BE1924">
        <v>0</v>
      </c>
      <c r="BF1924">
        <v>0</v>
      </c>
      <c r="BG1924">
        <v>0</v>
      </c>
      <c r="BH1924">
        <v>0</v>
      </c>
      <c r="BI1924">
        <v>0</v>
      </c>
      <c r="BJ1924" s="1">
        <v>-2.4480086461275999E-6</v>
      </c>
      <c r="BK1924" s="96" t="s">
        <v>707</v>
      </c>
      <c r="BL1924">
        <v>0</v>
      </c>
      <c r="BM1924">
        <v>0</v>
      </c>
      <c r="BN1924">
        <v>0</v>
      </c>
      <c r="BO1924">
        <v>0</v>
      </c>
      <c r="BP1924">
        <v>0</v>
      </c>
      <c r="BQ1924">
        <v>0</v>
      </c>
      <c r="BR1924">
        <v>0</v>
      </c>
      <c r="BS1924">
        <v>0</v>
      </c>
      <c r="BT1924">
        <v>0</v>
      </c>
      <c r="BU1924">
        <v>0</v>
      </c>
      <c r="BV1924">
        <v>0</v>
      </c>
      <c r="BW1924">
        <v>0</v>
      </c>
      <c r="BX1924">
        <v>0</v>
      </c>
      <c r="BY1924">
        <v>0</v>
      </c>
      <c r="BZ1924">
        <v>0</v>
      </c>
      <c r="CA1924">
        <v>0</v>
      </c>
      <c r="CB1924">
        <v>0</v>
      </c>
      <c r="CC1924">
        <v>0</v>
      </c>
    </row>
    <row r="1925" spans="1:81" x14ac:dyDescent="0.45">
      <c r="A1925">
        <v>2</v>
      </c>
      <c r="B1925" t="s">
        <v>527</v>
      </c>
      <c r="C1925">
        <v>2044</v>
      </c>
      <c r="D1925" t="s">
        <v>82</v>
      </c>
      <c r="E1925" t="s">
        <v>302</v>
      </c>
      <c r="F1925" t="s">
        <v>87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>
        <v>0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  <c r="AS1925">
        <v>0</v>
      </c>
      <c r="AT1925">
        <v>0</v>
      </c>
      <c r="AU1925">
        <v>0</v>
      </c>
      <c r="AV1925">
        <v>0</v>
      </c>
      <c r="AW1925">
        <v>0</v>
      </c>
      <c r="AX1925">
        <v>0</v>
      </c>
      <c r="AY1925">
        <v>0</v>
      </c>
      <c r="AZ1925">
        <v>0</v>
      </c>
      <c r="BA1925">
        <v>0</v>
      </c>
      <c r="BB1925">
        <v>0</v>
      </c>
      <c r="BC1925">
        <v>0</v>
      </c>
      <c r="BD1925">
        <v>0</v>
      </c>
      <c r="BE1925">
        <v>0</v>
      </c>
      <c r="BF1925">
        <v>0</v>
      </c>
      <c r="BG1925">
        <v>0</v>
      </c>
      <c r="BH1925">
        <v>0</v>
      </c>
      <c r="BI1925">
        <v>0</v>
      </c>
      <c r="BJ1925" s="1">
        <v>-2.4480086461275999E-6</v>
      </c>
      <c r="BK1925" s="96" t="s">
        <v>707</v>
      </c>
      <c r="BL1925">
        <v>0</v>
      </c>
      <c r="BM1925">
        <v>0</v>
      </c>
      <c r="BN1925">
        <v>0</v>
      </c>
      <c r="BO1925">
        <v>0</v>
      </c>
      <c r="BP1925">
        <v>0</v>
      </c>
      <c r="BQ1925">
        <v>0</v>
      </c>
      <c r="BR1925">
        <v>0</v>
      </c>
      <c r="BS1925">
        <v>0</v>
      </c>
      <c r="BT1925">
        <v>0</v>
      </c>
      <c r="BU1925">
        <v>0</v>
      </c>
      <c r="BV1925">
        <v>0</v>
      </c>
      <c r="BW1925">
        <v>0</v>
      </c>
      <c r="BX1925">
        <v>0</v>
      </c>
      <c r="BY1925">
        <v>0</v>
      </c>
      <c r="BZ1925">
        <v>0</v>
      </c>
      <c r="CA1925">
        <v>0</v>
      </c>
      <c r="CB1925">
        <v>0</v>
      </c>
      <c r="CC1925">
        <v>0</v>
      </c>
    </row>
    <row r="1926" spans="1:81" x14ac:dyDescent="0.45">
      <c r="A1926">
        <v>2</v>
      </c>
      <c r="B1926" t="s">
        <v>527</v>
      </c>
      <c r="C1926">
        <v>2044</v>
      </c>
      <c r="D1926" t="s">
        <v>88</v>
      </c>
      <c r="E1926" t="s">
        <v>302</v>
      </c>
      <c r="F1926" t="s">
        <v>84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1.01562031540445E-3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0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  <c r="AS1926">
        <v>0</v>
      </c>
      <c r="AT1926">
        <v>0</v>
      </c>
      <c r="AU1926">
        <v>0</v>
      </c>
      <c r="AV1926">
        <v>0</v>
      </c>
      <c r="AW1926">
        <v>0.46721907417401198</v>
      </c>
      <c r="AX1926">
        <v>0</v>
      </c>
      <c r="AY1926">
        <v>0</v>
      </c>
      <c r="AZ1926">
        <v>0</v>
      </c>
      <c r="BA1926">
        <v>0</v>
      </c>
      <c r="BB1926">
        <v>0</v>
      </c>
      <c r="BC1926">
        <v>0</v>
      </c>
      <c r="BD1926">
        <v>0</v>
      </c>
      <c r="BE1926">
        <v>1.00400251843857E-2</v>
      </c>
      <c r="BF1926">
        <v>0</v>
      </c>
      <c r="BG1926">
        <v>0</v>
      </c>
      <c r="BH1926">
        <v>0</v>
      </c>
      <c r="BI1926">
        <v>0</v>
      </c>
      <c r="BJ1926">
        <v>0.51675960904239404</v>
      </c>
      <c r="BK1926">
        <v>4.9656712838040398E-3</v>
      </c>
      <c r="BL1926">
        <v>0</v>
      </c>
      <c r="BM1926">
        <v>0</v>
      </c>
      <c r="BN1926">
        <v>0</v>
      </c>
      <c r="BO1926">
        <v>0</v>
      </c>
      <c r="BP1926">
        <v>0</v>
      </c>
      <c r="BQ1926">
        <v>1</v>
      </c>
      <c r="BR1926">
        <v>0</v>
      </c>
      <c r="BS1926">
        <v>0</v>
      </c>
      <c r="BT1926">
        <v>0</v>
      </c>
      <c r="BU1926">
        <v>0</v>
      </c>
      <c r="BV1926">
        <v>0</v>
      </c>
      <c r="BW1926">
        <v>0.71480557054626104</v>
      </c>
      <c r="BX1926">
        <v>0</v>
      </c>
      <c r="BY1926">
        <v>1</v>
      </c>
      <c r="BZ1926">
        <v>0</v>
      </c>
      <c r="CA1926">
        <v>0</v>
      </c>
      <c r="CB1926">
        <v>0</v>
      </c>
      <c r="CC1926">
        <v>0</v>
      </c>
    </row>
    <row r="1927" spans="1:81" x14ac:dyDescent="0.45">
      <c r="A1927">
        <v>2</v>
      </c>
      <c r="B1927" t="s">
        <v>527</v>
      </c>
      <c r="C1927">
        <v>2044</v>
      </c>
      <c r="D1927" t="s">
        <v>88</v>
      </c>
      <c r="E1927" t="s">
        <v>302</v>
      </c>
      <c r="F1927" t="s">
        <v>85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1.01562031540445E-3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1.01562031540445E-3</v>
      </c>
      <c r="AG1927">
        <v>0</v>
      </c>
      <c r="AH1927">
        <v>0</v>
      </c>
      <c r="AI1927">
        <v>0</v>
      </c>
      <c r="AJ1927">
        <v>0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1.01562031540445E-3</v>
      </c>
      <c r="AQ1927">
        <v>0</v>
      </c>
      <c r="AR1927">
        <v>0</v>
      </c>
      <c r="AS1927">
        <v>0</v>
      </c>
      <c r="AT1927">
        <v>0</v>
      </c>
      <c r="AU1927">
        <v>0</v>
      </c>
      <c r="AV1927">
        <v>0</v>
      </c>
      <c r="AW1927">
        <v>0.46721907417401198</v>
      </c>
      <c r="AX1927">
        <v>0</v>
      </c>
      <c r="AY1927">
        <v>0</v>
      </c>
      <c r="AZ1927">
        <v>0</v>
      </c>
      <c r="BA1927">
        <v>0</v>
      </c>
      <c r="BB1927">
        <v>0</v>
      </c>
      <c r="BC1927">
        <v>0</v>
      </c>
      <c r="BD1927">
        <v>0</v>
      </c>
      <c r="BE1927">
        <v>1.00400251843857E-2</v>
      </c>
      <c r="BF1927">
        <v>0</v>
      </c>
      <c r="BG1927">
        <v>0</v>
      </c>
      <c r="BH1927">
        <v>0</v>
      </c>
      <c r="BI1927">
        <v>0</v>
      </c>
      <c r="BJ1927">
        <v>0.51675960904239404</v>
      </c>
      <c r="BK1927">
        <v>4.9656712838040398E-3</v>
      </c>
      <c r="BL1927">
        <v>0</v>
      </c>
      <c r="BM1927">
        <v>0</v>
      </c>
      <c r="BN1927">
        <v>0</v>
      </c>
      <c r="BO1927">
        <v>0</v>
      </c>
      <c r="BP1927">
        <v>0</v>
      </c>
      <c r="BQ1927">
        <v>1</v>
      </c>
      <c r="BR1927">
        <v>0</v>
      </c>
      <c r="BS1927">
        <v>0</v>
      </c>
      <c r="BT1927">
        <v>0</v>
      </c>
      <c r="BU1927">
        <v>0</v>
      </c>
      <c r="BV1927">
        <v>0</v>
      </c>
      <c r="BW1927">
        <v>1</v>
      </c>
      <c r="BX1927">
        <v>0</v>
      </c>
      <c r="BY1927">
        <v>1</v>
      </c>
      <c r="BZ1927">
        <v>0</v>
      </c>
      <c r="CA1927">
        <v>0</v>
      </c>
      <c r="CB1927">
        <v>0</v>
      </c>
      <c r="CC1927">
        <v>0</v>
      </c>
    </row>
    <row r="1928" spans="1:81" x14ac:dyDescent="0.45">
      <c r="A1928">
        <v>2</v>
      </c>
      <c r="B1928" t="s">
        <v>527</v>
      </c>
      <c r="C1928">
        <v>2044</v>
      </c>
      <c r="D1928" t="s">
        <v>88</v>
      </c>
      <c r="E1928" t="s">
        <v>302</v>
      </c>
      <c r="F1928" t="s">
        <v>86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-3.5226620622877001E-4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  <c r="AS1928">
        <v>0</v>
      </c>
      <c r="AT1928">
        <v>0</v>
      </c>
      <c r="AU1928">
        <v>0</v>
      </c>
      <c r="AV1928">
        <v>0</v>
      </c>
      <c r="AW1928" s="1">
        <v>-2.2423699195250899E-6</v>
      </c>
      <c r="AX1928">
        <v>0</v>
      </c>
      <c r="AY1928">
        <v>0</v>
      </c>
      <c r="AZ1928">
        <v>0</v>
      </c>
      <c r="BA1928">
        <v>0</v>
      </c>
      <c r="BB1928">
        <v>0</v>
      </c>
      <c r="BC1928">
        <v>0</v>
      </c>
      <c r="BD1928">
        <v>0</v>
      </c>
      <c r="BE1928">
        <v>-7.5316161644629399E-4</v>
      </c>
      <c r="BF1928">
        <v>0</v>
      </c>
      <c r="BG1928">
        <v>0</v>
      </c>
      <c r="BH1928">
        <v>0</v>
      </c>
      <c r="BI1928">
        <v>0</v>
      </c>
      <c r="BJ1928">
        <v>1.070138020976E-3</v>
      </c>
      <c r="BK1928" s="96" t="s">
        <v>708</v>
      </c>
      <c r="BL1928">
        <v>0</v>
      </c>
      <c r="BM1928">
        <v>0</v>
      </c>
      <c r="BN1928">
        <v>0</v>
      </c>
      <c r="BO1928">
        <v>0</v>
      </c>
      <c r="BP1928">
        <v>0</v>
      </c>
      <c r="BQ1928">
        <v>0</v>
      </c>
      <c r="BR1928">
        <v>0</v>
      </c>
      <c r="BS1928">
        <v>0</v>
      </c>
      <c r="BT1928">
        <v>0</v>
      </c>
      <c r="BU1928">
        <v>0</v>
      </c>
      <c r="BV1928">
        <v>0</v>
      </c>
      <c r="BW1928" s="1">
        <v>-6.9540475887697201E-6</v>
      </c>
      <c r="BX1928">
        <v>0</v>
      </c>
      <c r="BY1928">
        <v>0</v>
      </c>
      <c r="BZ1928">
        <v>0</v>
      </c>
      <c r="CA1928">
        <v>0</v>
      </c>
      <c r="CB1928">
        <v>0</v>
      </c>
      <c r="CC1928">
        <v>0</v>
      </c>
    </row>
    <row r="1929" spans="1:81" x14ac:dyDescent="0.45">
      <c r="A1929">
        <v>2</v>
      </c>
      <c r="B1929" t="s">
        <v>527</v>
      </c>
      <c r="C1929">
        <v>2044</v>
      </c>
      <c r="D1929" t="s">
        <v>88</v>
      </c>
      <c r="E1929" t="s">
        <v>302</v>
      </c>
      <c r="F1929" t="s">
        <v>87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-3.5226620622877001E-4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-3.5226620622877001E-4</v>
      </c>
      <c r="AG1929">
        <v>0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-3.5226620622877001E-4</v>
      </c>
      <c r="AQ1929">
        <v>0</v>
      </c>
      <c r="AR1929">
        <v>0</v>
      </c>
      <c r="AS1929">
        <v>0</v>
      </c>
      <c r="AT1929">
        <v>0</v>
      </c>
      <c r="AU1929">
        <v>0</v>
      </c>
      <c r="AV1929">
        <v>0</v>
      </c>
      <c r="AW1929" s="1">
        <v>-2.2423699195250899E-6</v>
      </c>
      <c r="AX1929">
        <v>0</v>
      </c>
      <c r="AY1929">
        <v>0</v>
      </c>
      <c r="AZ1929">
        <v>0</v>
      </c>
      <c r="BA1929">
        <v>0</v>
      </c>
      <c r="BB1929">
        <v>0</v>
      </c>
      <c r="BC1929">
        <v>0</v>
      </c>
      <c r="BD1929">
        <v>0</v>
      </c>
      <c r="BE1929">
        <v>-7.5316161644629399E-4</v>
      </c>
      <c r="BF1929">
        <v>0</v>
      </c>
      <c r="BG1929">
        <v>0</v>
      </c>
      <c r="BH1929">
        <v>0</v>
      </c>
      <c r="BI1929">
        <v>0</v>
      </c>
      <c r="BJ1929">
        <v>1.070138020976E-3</v>
      </c>
      <c r="BK1929" s="96" t="s">
        <v>708</v>
      </c>
      <c r="BL1929">
        <v>0</v>
      </c>
      <c r="BM1929">
        <v>0</v>
      </c>
      <c r="BN1929">
        <v>0</v>
      </c>
      <c r="BO1929">
        <v>0</v>
      </c>
      <c r="BP1929">
        <v>0</v>
      </c>
      <c r="BQ1929">
        <v>0</v>
      </c>
      <c r="BR1929">
        <v>0</v>
      </c>
      <c r="BS1929">
        <v>0</v>
      </c>
      <c r="BT1929">
        <v>0</v>
      </c>
      <c r="BU1929">
        <v>0</v>
      </c>
      <c r="BV1929">
        <v>0</v>
      </c>
      <c r="BW1929">
        <v>0</v>
      </c>
      <c r="BX1929">
        <v>0</v>
      </c>
      <c r="BY1929">
        <v>0</v>
      </c>
      <c r="BZ1929">
        <v>0</v>
      </c>
      <c r="CA1929">
        <v>0</v>
      </c>
      <c r="CB1929">
        <v>0</v>
      </c>
      <c r="CC1929">
        <v>0</v>
      </c>
    </row>
    <row r="1930" spans="1:81" x14ac:dyDescent="0.45">
      <c r="A1930">
        <v>2</v>
      </c>
      <c r="B1930" t="s">
        <v>527</v>
      </c>
      <c r="C1930">
        <v>2044</v>
      </c>
      <c r="D1930" t="s">
        <v>89</v>
      </c>
      <c r="E1930" t="s">
        <v>302</v>
      </c>
      <c r="F1930" t="s">
        <v>84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0.197417569644594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0.20304646433641599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  <c r="AS1930">
        <v>0</v>
      </c>
      <c r="AT1930">
        <v>0</v>
      </c>
      <c r="AU1930">
        <v>0</v>
      </c>
      <c r="AV1930">
        <v>0</v>
      </c>
      <c r="AW1930">
        <v>0.27088660733832698</v>
      </c>
      <c r="AX1930">
        <v>0</v>
      </c>
      <c r="AY1930">
        <v>0</v>
      </c>
      <c r="AZ1930">
        <v>0</v>
      </c>
      <c r="BA1930">
        <v>0</v>
      </c>
      <c r="BB1930">
        <v>0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0</v>
      </c>
      <c r="BI1930">
        <v>0</v>
      </c>
      <c r="BJ1930">
        <v>0.50090617530824599</v>
      </c>
      <c r="BK1930">
        <v>2.51607530170108E-2</v>
      </c>
      <c r="BL1930">
        <v>0</v>
      </c>
      <c r="BM1930">
        <v>0</v>
      </c>
      <c r="BN1930">
        <v>0</v>
      </c>
      <c r="BO1930">
        <v>0</v>
      </c>
      <c r="BP1930">
        <v>0</v>
      </c>
      <c r="BQ1930">
        <v>1</v>
      </c>
      <c r="BR1930">
        <v>0</v>
      </c>
      <c r="BS1930">
        <v>0</v>
      </c>
      <c r="BT1930">
        <v>0</v>
      </c>
      <c r="BU1930">
        <v>0</v>
      </c>
      <c r="BV1930">
        <v>0</v>
      </c>
      <c r="BW1930">
        <v>0.59086241257044603</v>
      </c>
      <c r="BX1930">
        <v>0</v>
      </c>
      <c r="BY1930">
        <v>0.468575013936818</v>
      </c>
      <c r="BZ1930">
        <v>0</v>
      </c>
      <c r="CA1930">
        <v>0</v>
      </c>
      <c r="CB1930">
        <v>0</v>
      </c>
      <c r="CC1930">
        <v>0</v>
      </c>
    </row>
    <row r="1931" spans="1:81" x14ac:dyDescent="0.45">
      <c r="A1931">
        <v>2</v>
      </c>
      <c r="B1931" t="s">
        <v>527</v>
      </c>
      <c r="C1931">
        <v>2044</v>
      </c>
      <c r="D1931" t="s">
        <v>89</v>
      </c>
      <c r="E1931" t="s">
        <v>302</v>
      </c>
      <c r="F1931" t="s">
        <v>85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0.20304646433641599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0.20304646433641599</v>
      </c>
      <c r="AG1931">
        <v>0</v>
      </c>
      <c r="AH1931">
        <v>0</v>
      </c>
      <c r="AI1931">
        <v>0</v>
      </c>
      <c r="AJ1931">
        <v>0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0.20304646433641599</v>
      </c>
      <c r="AQ1931">
        <v>0</v>
      </c>
      <c r="AR1931">
        <v>0</v>
      </c>
      <c r="AS1931">
        <v>0</v>
      </c>
      <c r="AT1931">
        <v>0</v>
      </c>
      <c r="AU1931">
        <v>0</v>
      </c>
      <c r="AV1931">
        <v>0</v>
      </c>
      <c r="AW1931">
        <v>0.27088660733832698</v>
      </c>
      <c r="AX1931">
        <v>0</v>
      </c>
      <c r="AY1931">
        <v>0</v>
      </c>
      <c r="AZ1931">
        <v>0</v>
      </c>
      <c r="BA1931">
        <v>0</v>
      </c>
      <c r="BB1931">
        <v>0</v>
      </c>
      <c r="BC1931">
        <v>0</v>
      </c>
      <c r="BD1931">
        <v>0</v>
      </c>
      <c r="BE1931">
        <v>0</v>
      </c>
      <c r="BF1931">
        <v>0</v>
      </c>
      <c r="BG1931">
        <v>0</v>
      </c>
      <c r="BH1931">
        <v>0</v>
      </c>
      <c r="BI1931">
        <v>0</v>
      </c>
      <c r="BJ1931">
        <v>0.50090617530824599</v>
      </c>
      <c r="BK1931">
        <v>2.51607530170108E-2</v>
      </c>
      <c r="BL1931">
        <v>0</v>
      </c>
      <c r="BM1931">
        <v>0</v>
      </c>
      <c r="BN1931">
        <v>0</v>
      </c>
      <c r="BO1931">
        <v>0</v>
      </c>
      <c r="BP1931">
        <v>0</v>
      </c>
      <c r="BQ1931">
        <v>1</v>
      </c>
      <c r="BR1931">
        <v>0</v>
      </c>
      <c r="BS1931">
        <v>0</v>
      </c>
      <c r="BT1931">
        <v>0</v>
      </c>
      <c r="BU1931">
        <v>0</v>
      </c>
      <c r="BV1931">
        <v>0</v>
      </c>
      <c r="BW1931">
        <v>1</v>
      </c>
      <c r="BX1931">
        <v>0</v>
      </c>
      <c r="BY1931">
        <v>0.59086241257044603</v>
      </c>
      <c r="BZ1931">
        <v>0.40913758742955397</v>
      </c>
      <c r="CA1931">
        <v>0</v>
      </c>
      <c r="CB1931">
        <v>0</v>
      </c>
      <c r="CC1931">
        <v>0</v>
      </c>
    </row>
    <row r="1932" spans="1:81" x14ac:dyDescent="0.45">
      <c r="A1932">
        <v>2</v>
      </c>
      <c r="B1932" t="s">
        <v>527</v>
      </c>
      <c r="C1932">
        <v>2044</v>
      </c>
      <c r="D1932" t="s">
        <v>89</v>
      </c>
      <c r="E1932" t="s">
        <v>302</v>
      </c>
      <c r="F1932" t="s">
        <v>86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7.9223617283152902E-4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-2.32505388185256E-4</v>
      </c>
      <c r="AG1932">
        <v>0</v>
      </c>
      <c r="AH1932">
        <v>0</v>
      </c>
      <c r="AI1932">
        <v>0</v>
      </c>
      <c r="AJ1932">
        <v>0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  <c r="AS1932">
        <v>0</v>
      </c>
      <c r="AT1932">
        <v>0</v>
      </c>
      <c r="AU1932">
        <v>0</v>
      </c>
      <c r="AV1932">
        <v>0</v>
      </c>
      <c r="AW1932">
        <v>-4.8379797374814598E-4</v>
      </c>
      <c r="AX1932">
        <v>0</v>
      </c>
      <c r="AY1932">
        <v>0</v>
      </c>
      <c r="AZ1932">
        <v>0</v>
      </c>
      <c r="BA1932">
        <v>0</v>
      </c>
      <c r="BB1932">
        <v>0</v>
      </c>
      <c r="BC1932">
        <v>0</v>
      </c>
      <c r="BD1932">
        <v>0</v>
      </c>
      <c r="BE1932">
        <v>0</v>
      </c>
      <c r="BF1932">
        <v>0</v>
      </c>
      <c r="BG1932">
        <v>0</v>
      </c>
      <c r="BH1932">
        <v>0</v>
      </c>
      <c r="BI1932">
        <v>0</v>
      </c>
      <c r="BJ1932">
        <v>1.25253278571269E-4</v>
      </c>
      <c r="BK1932">
        <v>5.9105008336210495E-4</v>
      </c>
      <c r="BL1932">
        <v>0</v>
      </c>
      <c r="BM1932">
        <v>0</v>
      </c>
      <c r="BN1932">
        <v>0</v>
      </c>
      <c r="BO1932">
        <v>0</v>
      </c>
      <c r="BP1932">
        <v>0</v>
      </c>
      <c r="BQ1932">
        <v>0</v>
      </c>
      <c r="BR1932">
        <v>0</v>
      </c>
      <c r="BS1932">
        <v>0</v>
      </c>
      <c r="BT1932">
        <v>0</v>
      </c>
      <c r="BU1932">
        <v>0</v>
      </c>
      <c r="BV1932">
        <v>0</v>
      </c>
      <c r="BW1932" s="1">
        <v>-2.02098830938136E-5</v>
      </c>
      <c r="BX1932">
        <v>0</v>
      </c>
      <c r="BY1932" s="1">
        <v>-3.0308691474356702E-6</v>
      </c>
      <c r="BZ1932">
        <v>0</v>
      </c>
      <c r="CA1932">
        <v>0</v>
      </c>
      <c r="CB1932">
        <v>0</v>
      </c>
      <c r="CC1932">
        <v>0</v>
      </c>
    </row>
    <row r="1933" spans="1:81" x14ac:dyDescent="0.45">
      <c r="A1933">
        <v>2</v>
      </c>
      <c r="B1933" t="s">
        <v>527</v>
      </c>
      <c r="C1933">
        <v>2044</v>
      </c>
      <c r="D1933" t="s">
        <v>89</v>
      </c>
      <c r="E1933" t="s">
        <v>302</v>
      </c>
      <c r="F1933" t="s">
        <v>87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-2.32505388185256E-4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-2.32505388185256E-4</v>
      </c>
      <c r="AG1933">
        <v>0</v>
      </c>
      <c r="AH1933">
        <v>0</v>
      </c>
      <c r="AI1933">
        <v>0</v>
      </c>
      <c r="AJ1933">
        <v>0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-2.32505388185256E-4</v>
      </c>
      <c r="AQ1933">
        <v>0</v>
      </c>
      <c r="AR1933">
        <v>0</v>
      </c>
      <c r="AS1933">
        <v>0</v>
      </c>
      <c r="AT1933">
        <v>0</v>
      </c>
      <c r="AU1933">
        <v>0</v>
      </c>
      <c r="AV1933">
        <v>0</v>
      </c>
      <c r="AW1933">
        <v>-4.8379797374814598E-4</v>
      </c>
      <c r="AX1933">
        <v>0</v>
      </c>
      <c r="AY1933">
        <v>0</v>
      </c>
      <c r="AZ1933">
        <v>0</v>
      </c>
      <c r="BA1933">
        <v>0</v>
      </c>
      <c r="BB1933">
        <v>0</v>
      </c>
      <c r="BC1933">
        <v>0</v>
      </c>
      <c r="BD1933">
        <v>0</v>
      </c>
      <c r="BE1933">
        <v>0</v>
      </c>
      <c r="BF1933">
        <v>0</v>
      </c>
      <c r="BG1933">
        <v>0</v>
      </c>
      <c r="BH1933">
        <v>0</v>
      </c>
      <c r="BI1933">
        <v>0</v>
      </c>
      <c r="BJ1933">
        <v>1.25253278571269E-4</v>
      </c>
      <c r="BK1933">
        <v>5.9105008336210495E-4</v>
      </c>
      <c r="BL1933">
        <v>0</v>
      </c>
      <c r="BM1933">
        <v>0</v>
      </c>
      <c r="BN1933">
        <v>0</v>
      </c>
      <c r="BO1933">
        <v>0</v>
      </c>
      <c r="BP1933">
        <v>0</v>
      </c>
      <c r="BQ1933">
        <v>0</v>
      </c>
      <c r="BR1933">
        <v>0</v>
      </c>
      <c r="BS1933">
        <v>0</v>
      </c>
      <c r="BT1933">
        <v>0</v>
      </c>
      <c r="BU1933">
        <v>0</v>
      </c>
      <c r="BV1933">
        <v>0</v>
      </c>
      <c r="BW1933">
        <v>0</v>
      </c>
      <c r="BX1933">
        <v>0</v>
      </c>
      <c r="BY1933" s="1">
        <v>-2.02098830938136E-5</v>
      </c>
      <c r="BZ1933" s="96" t="s">
        <v>709</v>
      </c>
      <c r="CA1933">
        <v>0</v>
      </c>
      <c r="CB1933">
        <v>0</v>
      </c>
      <c r="CC1933">
        <v>0</v>
      </c>
    </row>
    <row r="1934" spans="1:81" x14ac:dyDescent="0.45">
      <c r="A1934">
        <v>2</v>
      </c>
      <c r="B1934" t="s">
        <v>527</v>
      </c>
      <c r="C1934">
        <v>2044</v>
      </c>
      <c r="D1934" t="s">
        <v>90</v>
      </c>
      <c r="E1934" t="s">
        <v>302</v>
      </c>
      <c r="F1934" t="s">
        <v>84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0.28663308422497702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0.28663308422497702</v>
      </c>
      <c r="AG1934">
        <v>0</v>
      </c>
      <c r="AH1934">
        <v>0</v>
      </c>
      <c r="AI1934">
        <v>0</v>
      </c>
      <c r="AJ1934">
        <v>0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3.5969359138038802E-2</v>
      </c>
      <c r="AR1934">
        <v>0</v>
      </c>
      <c r="AS1934">
        <v>0</v>
      </c>
      <c r="AT1934">
        <v>0</v>
      </c>
      <c r="AU1934">
        <v>0</v>
      </c>
      <c r="AV1934">
        <v>0</v>
      </c>
      <c r="AW1934">
        <v>0.44605530953360301</v>
      </c>
      <c r="AX1934">
        <v>0</v>
      </c>
      <c r="AY1934">
        <v>0</v>
      </c>
      <c r="AZ1934">
        <v>0</v>
      </c>
      <c r="BA1934">
        <v>0</v>
      </c>
      <c r="BB1934">
        <v>0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0</v>
      </c>
      <c r="BI1934">
        <v>0</v>
      </c>
      <c r="BJ1934">
        <v>0.24863916325233301</v>
      </c>
      <c r="BK1934">
        <v>1.8672442989086602E-2</v>
      </c>
      <c r="BL1934">
        <v>0</v>
      </c>
      <c r="BM1934">
        <v>0</v>
      </c>
      <c r="BN1934">
        <v>0</v>
      </c>
      <c r="BO1934">
        <v>0</v>
      </c>
      <c r="BP1934">
        <v>0</v>
      </c>
      <c r="BQ1934">
        <v>0.26731160624141997</v>
      </c>
      <c r="BR1934">
        <v>0</v>
      </c>
      <c r="BS1934">
        <v>0</v>
      </c>
      <c r="BT1934">
        <v>0</v>
      </c>
      <c r="BU1934">
        <v>0</v>
      </c>
      <c r="BV1934">
        <v>0</v>
      </c>
      <c r="BW1934">
        <v>1</v>
      </c>
      <c r="BX1934">
        <v>0</v>
      </c>
      <c r="BY1934">
        <v>0.73268839375857997</v>
      </c>
      <c r="BZ1934">
        <v>0</v>
      </c>
      <c r="CA1934">
        <v>0</v>
      </c>
      <c r="CB1934">
        <v>0</v>
      </c>
      <c r="CC1934">
        <v>0</v>
      </c>
    </row>
    <row r="1935" spans="1:81" x14ac:dyDescent="0.45">
      <c r="A1935">
        <v>2</v>
      </c>
      <c r="B1935" t="s">
        <v>527</v>
      </c>
      <c r="C1935">
        <v>2044</v>
      </c>
      <c r="D1935" t="s">
        <v>90</v>
      </c>
      <c r="E1935" t="s">
        <v>302</v>
      </c>
      <c r="F1935" t="s">
        <v>85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0.28663308422497702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0.28663308422497702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0.25066372508693902</v>
      </c>
      <c r="AQ1935">
        <v>3.5969359138038802E-2</v>
      </c>
      <c r="AR1935">
        <v>0</v>
      </c>
      <c r="AS1935">
        <v>0</v>
      </c>
      <c r="AT1935">
        <v>0</v>
      </c>
      <c r="AU1935">
        <v>0</v>
      </c>
      <c r="AV1935">
        <v>0</v>
      </c>
      <c r="AW1935">
        <v>0.44605530953360301</v>
      </c>
      <c r="AX1935">
        <v>0</v>
      </c>
      <c r="AY1935">
        <v>0</v>
      </c>
      <c r="AZ1935">
        <v>0</v>
      </c>
      <c r="BA1935">
        <v>0</v>
      </c>
      <c r="BB1935">
        <v>0</v>
      </c>
      <c r="BC1935">
        <v>0</v>
      </c>
      <c r="BD1935">
        <v>0</v>
      </c>
      <c r="BE1935">
        <v>0</v>
      </c>
      <c r="BF1935">
        <v>0</v>
      </c>
      <c r="BG1935">
        <v>0</v>
      </c>
      <c r="BH1935">
        <v>0</v>
      </c>
      <c r="BI1935">
        <v>0</v>
      </c>
      <c r="BJ1935">
        <v>0.24863916325233301</v>
      </c>
      <c r="BK1935">
        <v>1.8672442989086602E-2</v>
      </c>
      <c r="BL1935">
        <v>0</v>
      </c>
      <c r="BM1935">
        <v>0</v>
      </c>
      <c r="BN1935">
        <v>0</v>
      </c>
      <c r="BO1935">
        <v>0</v>
      </c>
      <c r="BP1935">
        <v>0</v>
      </c>
      <c r="BQ1935">
        <v>1</v>
      </c>
      <c r="BR1935">
        <v>0</v>
      </c>
      <c r="BS1935">
        <v>0</v>
      </c>
      <c r="BT1935">
        <v>0</v>
      </c>
      <c r="BU1935">
        <v>0</v>
      </c>
      <c r="BV1935">
        <v>0</v>
      </c>
      <c r="BW1935">
        <v>1</v>
      </c>
      <c r="BX1935">
        <v>0</v>
      </c>
      <c r="BY1935">
        <v>1</v>
      </c>
      <c r="BZ1935">
        <v>0</v>
      </c>
      <c r="CA1935">
        <v>0</v>
      </c>
      <c r="CB1935">
        <v>0</v>
      </c>
      <c r="CC1935">
        <v>0</v>
      </c>
    </row>
    <row r="1936" spans="1:81" x14ac:dyDescent="0.45">
      <c r="A1936">
        <v>2</v>
      </c>
      <c r="B1936" t="s">
        <v>527</v>
      </c>
      <c r="C1936">
        <v>2044</v>
      </c>
      <c r="D1936" t="s">
        <v>90</v>
      </c>
      <c r="E1936" t="s">
        <v>302</v>
      </c>
      <c r="F1936" t="s">
        <v>86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-8.6344362699158905E-4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-7.2455770575058397E-4</v>
      </c>
      <c r="AG1936">
        <v>0</v>
      </c>
      <c r="AH1936">
        <v>0</v>
      </c>
      <c r="AI1936">
        <v>0</v>
      </c>
      <c r="AJ1936">
        <v>0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 s="96" t="s">
        <v>710</v>
      </c>
      <c r="AR1936">
        <v>0</v>
      </c>
      <c r="AS1936">
        <v>0</v>
      </c>
      <c r="AT1936">
        <v>0</v>
      </c>
      <c r="AU1936">
        <v>0</v>
      </c>
      <c r="AV1936">
        <v>0</v>
      </c>
      <c r="AW1936" s="96" t="s">
        <v>711</v>
      </c>
      <c r="AX1936">
        <v>0</v>
      </c>
      <c r="AY1936">
        <v>0</v>
      </c>
      <c r="AZ1936">
        <v>0</v>
      </c>
      <c r="BA1936">
        <v>0</v>
      </c>
      <c r="BB1936">
        <v>0</v>
      </c>
      <c r="BC1936">
        <v>0</v>
      </c>
      <c r="BD1936">
        <v>0</v>
      </c>
      <c r="BE1936">
        <v>0</v>
      </c>
      <c r="BF1936">
        <v>0</v>
      </c>
      <c r="BG1936">
        <v>0</v>
      </c>
      <c r="BH1936">
        <v>0</v>
      </c>
      <c r="BI1936">
        <v>0</v>
      </c>
      <c r="BJ1936">
        <v>8.1860386257642803E-4</v>
      </c>
      <c r="BK1936" s="96" t="s">
        <v>712</v>
      </c>
      <c r="BL1936">
        <v>0</v>
      </c>
      <c r="BM1936">
        <v>0</v>
      </c>
      <c r="BN1936">
        <v>0</v>
      </c>
      <c r="BO1936">
        <v>0</v>
      </c>
      <c r="BP1936">
        <v>0</v>
      </c>
      <c r="BQ1936" s="1">
        <v>-9.0706671934115396E-6</v>
      </c>
      <c r="BR1936">
        <v>0</v>
      </c>
      <c r="BS1936">
        <v>0</v>
      </c>
      <c r="BT1936">
        <v>0</v>
      </c>
      <c r="BU1936">
        <v>0</v>
      </c>
      <c r="BV1936">
        <v>0</v>
      </c>
      <c r="BW1936">
        <v>0</v>
      </c>
      <c r="BX1936">
        <v>0</v>
      </c>
      <c r="BY1936" s="96" t="s">
        <v>713</v>
      </c>
      <c r="BZ1936">
        <v>0</v>
      </c>
      <c r="CA1936">
        <v>0</v>
      </c>
      <c r="CB1936">
        <v>0</v>
      </c>
      <c r="CC1936">
        <v>0</v>
      </c>
    </row>
    <row r="1937" spans="1:81" x14ac:dyDescent="0.45">
      <c r="A1937">
        <v>2</v>
      </c>
      <c r="B1937" t="s">
        <v>527</v>
      </c>
      <c r="C1937">
        <v>2044</v>
      </c>
      <c r="D1937" t="s">
        <v>90</v>
      </c>
      <c r="E1937" t="s">
        <v>302</v>
      </c>
      <c r="F1937" t="s">
        <v>87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-8.6344362699158905E-4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-8.6344362699158905E-4</v>
      </c>
      <c r="AG1937">
        <v>0</v>
      </c>
      <c r="AH1937">
        <v>0</v>
      </c>
      <c r="AI1937">
        <v>0</v>
      </c>
      <c r="AJ1937">
        <v>0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-8.6669092981317398E-4</v>
      </c>
      <c r="AQ1937" s="96" t="s">
        <v>710</v>
      </c>
      <c r="AR1937">
        <v>0</v>
      </c>
      <c r="AS1937">
        <v>0</v>
      </c>
      <c r="AT1937">
        <v>0</v>
      </c>
      <c r="AU1937">
        <v>0</v>
      </c>
      <c r="AV1937">
        <v>0</v>
      </c>
      <c r="AW1937" s="96" t="s">
        <v>711</v>
      </c>
      <c r="AX1937">
        <v>0</v>
      </c>
      <c r="AY1937">
        <v>0</v>
      </c>
      <c r="AZ1937">
        <v>0</v>
      </c>
      <c r="BA1937">
        <v>0</v>
      </c>
      <c r="BB1937">
        <v>0</v>
      </c>
      <c r="BC1937">
        <v>0</v>
      </c>
      <c r="BD1937">
        <v>0</v>
      </c>
      <c r="BE1937">
        <v>0</v>
      </c>
      <c r="BF1937">
        <v>0</v>
      </c>
      <c r="BG1937">
        <v>0</v>
      </c>
      <c r="BH1937">
        <v>0</v>
      </c>
      <c r="BI1937">
        <v>0</v>
      </c>
      <c r="BJ1937">
        <v>8.1860386257642803E-4</v>
      </c>
      <c r="BK1937" s="96" t="s">
        <v>712</v>
      </c>
      <c r="BL1937">
        <v>0</v>
      </c>
      <c r="BM1937">
        <v>0</v>
      </c>
      <c r="BN1937">
        <v>0</v>
      </c>
      <c r="BO1937">
        <v>0</v>
      </c>
      <c r="BP1937">
        <v>0</v>
      </c>
      <c r="BQ1937">
        <v>0</v>
      </c>
      <c r="BR1937">
        <v>0</v>
      </c>
      <c r="BS1937">
        <v>0</v>
      </c>
      <c r="BT1937">
        <v>0</v>
      </c>
      <c r="BU1937">
        <v>0</v>
      </c>
      <c r="BV1937">
        <v>0</v>
      </c>
      <c r="BW1937">
        <v>0</v>
      </c>
      <c r="BX1937">
        <v>0</v>
      </c>
      <c r="BY1937">
        <v>0</v>
      </c>
      <c r="BZ1937">
        <v>0</v>
      </c>
      <c r="CA1937">
        <v>0</v>
      </c>
      <c r="CB1937">
        <v>0</v>
      </c>
      <c r="CC1937">
        <v>0</v>
      </c>
    </row>
    <row r="1938" spans="1:81" x14ac:dyDescent="0.45">
      <c r="A1938">
        <v>2</v>
      </c>
      <c r="B1938" t="s">
        <v>527</v>
      </c>
      <c r="C1938">
        <v>2044</v>
      </c>
      <c r="D1938" t="s">
        <v>91</v>
      </c>
      <c r="E1938" t="s">
        <v>302</v>
      </c>
      <c r="F1938" t="s">
        <v>84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  <c r="AS1938">
        <v>0</v>
      </c>
      <c r="AT1938">
        <v>0</v>
      </c>
      <c r="AU1938">
        <v>0</v>
      </c>
      <c r="AV1938">
        <v>0</v>
      </c>
      <c r="AW1938">
        <v>0</v>
      </c>
      <c r="AX1938">
        <v>0</v>
      </c>
      <c r="AY1938">
        <v>0</v>
      </c>
      <c r="AZ1938">
        <v>0</v>
      </c>
      <c r="BA1938">
        <v>0</v>
      </c>
      <c r="BB1938">
        <v>0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0</v>
      </c>
      <c r="BI1938">
        <v>0</v>
      </c>
      <c r="BJ1938">
        <v>0.99182943337845697</v>
      </c>
      <c r="BK1938">
        <v>8.1705666215432203E-3</v>
      </c>
      <c r="BL1938">
        <v>0</v>
      </c>
      <c r="BM1938">
        <v>0</v>
      </c>
      <c r="BN1938">
        <v>0</v>
      </c>
      <c r="BO1938">
        <v>0</v>
      </c>
      <c r="BP1938">
        <v>0</v>
      </c>
      <c r="BQ1938">
        <v>1</v>
      </c>
      <c r="BR1938">
        <v>0</v>
      </c>
      <c r="BS1938">
        <v>0</v>
      </c>
      <c r="BT1938">
        <v>0</v>
      </c>
      <c r="BU1938">
        <v>0</v>
      </c>
      <c r="BV1938">
        <v>0</v>
      </c>
      <c r="BW1938">
        <v>0.31526783987623302</v>
      </c>
      <c r="BX1938">
        <v>0</v>
      </c>
      <c r="BY1938">
        <v>0</v>
      </c>
      <c r="BZ1938">
        <v>0</v>
      </c>
      <c r="CA1938">
        <v>0</v>
      </c>
      <c r="CB1938">
        <v>0</v>
      </c>
      <c r="CC1938">
        <v>0</v>
      </c>
    </row>
    <row r="1939" spans="1:81" x14ac:dyDescent="0.45">
      <c r="A1939">
        <v>2</v>
      </c>
      <c r="B1939" t="s">
        <v>527</v>
      </c>
      <c r="C1939">
        <v>2044</v>
      </c>
      <c r="D1939" t="s">
        <v>91</v>
      </c>
      <c r="E1939" t="s">
        <v>302</v>
      </c>
      <c r="F1939" t="s">
        <v>85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  <c r="AS1939">
        <v>0</v>
      </c>
      <c r="AT1939">
        <v>0</v>
      </c>
      <c r="AU1939">
        <v>0</v>
      </c>
      <c r="AV1939">
        <v>0</v>
      </c>
      <c r="AW1939">
        <v>0</v>
      </c>
      <c r="AX1939">
        <v>0</v>
      </c>
      <c r="AY1939">
        <v>0</v>
      </c>
      <c r="AZ1939">
        <v>0</v>
      </c>
      <c r="BA1939">
        <v>0</v>
      </c>
      <c r="BB1939">
        <v>0</v>
      </c>
      <c r="BC1939">
        <v>0</v>
      </c>
      <c r="BD1939">
        <v>0</v>
      </c>
      <c r="BE1939">
        <v>0</v>
      </c>
      <c r="BF1939">
        <v>0</v>
      </c>
      <c r="BG1939">
        <v>0</v>
      </c>
      <c r="BH1939">
        <v>0</v>
      </c>
      <c r="BI1939">
        <v>0</v>
      </c>
      <c r="BJ1939">
        <v>0.99182943337845697</v>
      </c>
      <c r="BK1939">
        <v>8.1705666215432203E-3</v>
      </c>
      <c r="BL1939">
        <v>0</v>
      </c>
      <c r="BM1939">
        <v>0</v>
      </c>
      <c r="BN1939">
        <v>0</v>
      </c>
      <c r="BO1939">
        <v>0</v>
      </c>
      <c r="BP1939">
        <v>0</v>
      </c>
      <c r="BQ1939">
        <v>1</v>
      </c>
      <c r="BR1939">
        <v>0</v>
      </c>
      <c r="BS1939">
        <v>0</v>
      </c>
      <c r="BT1939">
        <v>0</v>
      </c>
      <c r="BU1939">
        <v>0</v>
      </c>
      <c r="BV1939">
        <v>0</v>
      </c>
      <c r="BW1939">
        <v>1</v>
      </c>
      <c r="BX1939">
        <v>0</v>
      </c>
      <c r="BY1939">
        <v>1</v>
      </c>
      <c r="BZ1939">
        <v>0</v>
      </c>
      <c r="CA1939">
        <v>0</v>
      </c>
      <c r="CB1939">
        <v>0</v>
      </c>
      <c r="CC1939">
        <v>0</v>
      </c>
    </row>
    <row r="1940" spans="1:81" x14ac:dyDescent="0.45">
      <c r="A1940">
        <v>2</v>
      </c>
      <c r="B1940" t="s">
        <v>527</v>
      </c>
      <c r="C1940">
        <v>2044</v>
      </c>
      <c r="D1940" t="s">
        <v>91</v>
      </c>
      <c r="E1940" t="s">
        <v>302</v>
      </c>
      <c r="F1940" t="s">
        <v>86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  <c r="AS1940">
        <v>0</v>
      </c>
      <c r="AT1940">
        <v>0</v>
      </c>
      <c r="AU1940">
        <v>0</v>
      </c>
      <c r="AV1940">
        <v>0</v>
      </c>
      <c r="AW1940">
        <v>0</v>
      </c>
      <c r="AX1940">
        <v>0</v>
      </c>
      <c r="AY1940">
        <v>0</v>
      </c>
      <c r="AZ1940">
        <v>0</v>
      </c>
      <c r="BA1940">
        <v>0</v>
      </c>
      <c r="BB1940">
        <v>0</v>
      </c>
      <c r="BC1940">
        <v>0</v>
      </c>
      <c r="BD1940">
        <v>0</v>
      </c>
      <c r="BE1940">
        <v>0</v>
      </c>
      <c r="BF1940">
        <v>0</v>
      </c>
      <c r="BG1940">
        <v>0</v>
      </c>
      <c r="BH1940">
        <v>0</v>
      </c>
      <c r="BI1940">
        <v>0</v>
      </c>
      <c r="BJ1940">
        <v>-1.4387545573890699E-4</v>
      </c>
      <c r="BK1940">
        <v>1.4387545573885999E-4</v>
      </c>
      <c r="BL1940">
        <v>0</v>
      </c>
      <c r="BM1940">
        <v>0</v>
      </c>
      <c r="BN1940">
        <v>0</v>
      </c>
      <c r="BO1940">
        <v>0</v>
      </c>
      <c r="BP1940">
        <v>0</v>
      </c>
      <c r="BQ1940">
        <v>0</v>
      </c>
      <c r="BR1940">
        <v>0</v>
      </c>
      <c r="BS1940">
        <v>0</v>
      </c>
      <c r="BT1940">
        <v>0</v>
      </c>
      <c r="BU1940">
        <v>0</v>
      </c>
      <c r="BV1940">
        <v>0</v>
      </c>
      <c r="BW1940" s="96" t="s">
        <v>714</v>
      </c>
      <c r="BX1940">
        <v>0</v>
      </c>
      <c r="BY1940">
        <v>0</v>
      </c>
      <c r="BZ1940">
        <v>0</v>
      </c>
      <c r="CA1940">
        <v>0</v>
      </c>
      <c r="CB1940">
        <v>0</v>
      </c>
      <c r="CC1940">
        <v>0</v>
      </c>
    </row>
    <row r="1941" spans="1:81" x14ac:dyDescent="0.45">
      <c r="A1941">
        <v>2</v>
      </c>
      <c r="B1941" t="s">
        <v>527</v>
      </c>
      <c r="C1941">
        <v>2044</v>
      </c>
      <c r="D1941" t="s">
        <v>91</v>
      </c>
      <c r="E1941" t="s">
        <v>302</v>
      </c>
      <c r="F1941" t="s">
        <v>87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  <c r="AS1941">
        <v>0</v>
      </c>
      <c r="AT1941">
        <v>0</v>
      </c>
      <c r="AU1941">
        <v>0</v>
      </c>
      <c r="AV1941">
        <v>0</v>
      </c>
      <c r="AW1941">
        <v>0</v>
      </c>
      <c r="AX1941">
        <v>0</v>
      </c>
      <c r="AY1941">
        <v>0</v>
      </c>
      <c r="AZ1941">
        <v>0</v>
      </c>
      <c r="BA1941">
        <v>0</v>
      </c>
      <c r="BB1941">
        <v>0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0</v>
      </c>
      <c r="BI1941">
        <v>0</v>
      </c>
      <c r="BJ1941">
        <v>-1.4387545573890699E-4</v>
      </c>
      <c r="BK1941">
        <v>1.4387545573885999E-4</v>
      </c>
      <c r="BL1941">
        <v>0</v>
      </c>
      <c r="BM1941">
        <v>0</v>
      </c>
      <c r="BN1941">
        <v>0</v>
      </c>
      <c r="BO1941">
        <v>0</v>
      </c>
      <c r="BP1941">
        <v>0</v>
      </c>
      <c r="BQ1941">
        <v>0</v>
      </c>
      <c r="BR1941">
        <v>0</v>
      </c>
      <c r="BS1941">
        <v>0</v>
      </c>
      <c r="BT1941">
        <v>0</v>
      </c>
      <c r="BU1941">
        <v>0</v>
      </c>
      <c r="BV1941">
        <v>0</v>
      </c>
      <c r="BW1941">
        <v>0</v>
      </c>
      <c r="BX1941">
        <v>0</v>
      </c>
      <c r="BY1941">
        <v>0</v>
      </c>
      <c r="BZ1941">
        <v>0</v>
      </c>
      <c r="CA1941">
        <v>0</v>
      </c>
      <c r="CB1941">
        <v>0</v>
      </c>
      <c r="CC1941">
        <v>0</v>
      </c>
    </row>
    <row r="1942" spans="1:81" x14ac:dyDescent="0.45">
      <c r="A1942">
        <v>2</v>
      </c>
      <c r="B1942" t="s">
        <v>527</v>
      </c>
      <c r="C1942">
        <v>2044</v>
      </c>
      <c r="D1942" t="s">
        <v>92</v>
      </c>
      <c r="E1942" t="s">
        <v>302</v>
      </c>
      <c r="F1942" t="s">
        <v>84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0.17108177160854901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0.173031533874378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1.1811717694070601E-2</v>
      </c>
      <c r="AR1942">
        <v>0</v>
      </c>
      <c r="AS1942">
        <v>0</v>
      </c>
      <c r="AT1942">
        <v>0</v>
      </c>
      <c r="AU1942">
        <v>0</v>
      </c>
      <c r="AV1942">
        <v>0</v>
      </c>
      <c r="AW1942">
        <v>0.36109193703574699</v>
      </c>
      <c r="AX1942">
        <v>0</v>
      </c>
      <c r="AY1942">
        <v>0</v>
      </c>
      <c r="AZ1942">
        <v>0</v>
      </c>
      <c r="BA1942">
        <v>0</v>
      </c>
      <c r="BB1942">
        <v>0</v>
      </c>
      <c r="BC1942">
        <v>0</v>
      </c>
      <c r="BD1942">
        <v>0</v>
      </c>
      <c r="BE1942">
        <v>2.3497134998451902E-3</v>
      </c>
      <c r="BF1942">
        <v>0</v>
      </c>
      <c r="BG1942">
        <v>0</v>
      </c>
      <c r="BH1942">
        <v>0</v>
      </c>
      <c r="BI1942">
        <v>0</v>
      </c>
      <c r="BJ1942">
        <v>0.445538658005734</v>
      </c>
      <c r="BK1942">
        <v>1.77504672675875E-2</v>
      </c>
      <c r="BL1942">
        <v>0</v>
      </c>
      <c r="BM1942">
        <v>0</v>
      </c>
      <c r="BN1942">
        <v>0</v>
      </c>
      <c r="BO1942">
        <v>0</v>
      </c>
      <c r="BP1942">
        <v>0</v>
      </c>
      <c r="BQ1942">
        <v>0.75939775764183104</v>
      </c>
      <c r="BR1942">
        <v>0</v>
      </c>
      <c r="BS1942">
        <v>0</v>
      </c>
      <c r="BT1942">
        <v>0</v>
      </c>
      <c r="BU1942">
        <v>0</v>
      </c>
      <c r="BV1942">
        <v>0</v>
      </c>
      <c r="BW1942">
        <v>0.73100735962895802</v>
      </c>
      <c r="BX1942">
        <v>0</v>
      </c>
      <c r="BY1942">
        <v>0.65673045128707996</v>
      </c>
      <c r="BZ1942">
        <v>0</v>
      </c>
      <c r="CA1942">
        <v>0</v>
      </c>
      <c r="CB1942">
        <v>0</v>
      </c>
      <c r="CC1942">
        <v>0</v>
      </c>
    </row>
    <row r="1943" spans="1:81" x14ac:dyDescent="0.45">
      <c r="A1943">
        <v>2</v>
      </c>
      <c r="B1943" t="s">
        <v>527</v>
      </c>
      <c r="C1943">
        <v>2044</v>
      </c>
      <c r="D1943" t="s">
        <v>92</v>
      </c>
      <c r="E1943" t="s">
        <v>302</v>
      </c>
      <c r="F1943" t="s">
        <v>85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0.17326922419108501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0.17326922419108501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0.16145750649701501</v>
      </c>
      <c r="AQ1943">
        <v>1.1811717694070601E-2</v>
      </c>
      <c r="AR1943">
        <v>0</v>
      </c>
      <c r="AS1943">
        <v>0</v>
      </c>
      <c r="AT1943">
        <v>0</v>
      </c>
      <c r="AU1943">
        <v>0</v>
      </c>
      <c r="AV1943">
        <v>0</v>
      </c>
      <c r="AW1943">
        <v>0.36109193703574699</v>
      </c>
      <c r="AX1943">
        <v>0</v>
      </c>
      <c r="AY1943">
        <v>0</v>
      </c>
      <c r="AZ1943">
        <v>0</v>
      </c>
      <c r="BA1943">
        <v>0</v>
      </c>
      <c r="BB1943">
        <v>0</v>
      </c>
      <c r="BC1943">
        <v>0</v>
      </c>
      <c r="BD1943">
        <v>0</v>
      </c>
      <c r="BE1943">
        <v>2.3497134998451902E-3</v>
      </c>
      <c r="BF1943">
        <v>0</v>
      </c>
      <c r="BG1943">
        <v>0</v>
      </c>
      <c r="BH1943">
        <v>0</v>
      </c>
      <c r="BI1943">
        <v>0</v>
      </c>
      <c r="BJ1943">
        <v>0.445538658005734</v>
      </c>
      <c r="BK1943">
        <v>1.77504672675875E-2</v>
      </c>
      <c r="BL1943">
        <v>0</v>
      </c>
      <c r="BM1943">
        <v>0</v>
      </c>
      <c r="BN1943">
        <v>0</v>
      </c>
      <c r="BO1943">
        <v>0</v>
      </c>
      <c r="BP1943">
        <v>0</v>
      </c>
      <c r="BQ1943">
        <v>1</v>
      </c>
      <c r="BR1943">
        <v>0</v>
      </c>
      <c r="BS1943">
        <v>0</v>
      </c>
      <c r="BT1943">
        <v>0</v>
      </c>
      <c r="BU1943">
        <v>0</v>
      </c>
      <c r="BV1943">
        <v>0</v>
      </c>
      <c r="BW1943">
        <v>1</v>
      </c>
      <c r="BX1943">
        <v>0</v>
      </c>
      <c r="BY1943">
        <v>0.84100447401588796</v>
      </c>
      <c r="BZ1943">
        <v>0.15899552598411201</v>
      </c>
      <c r="CA1943">
        <v>0</v>
      </c>
      <c r="CB1943">
        <v>0</v>
      </c>
      <c r="CC1943">
        <v>0</v>
      </c>
    </row>
    <row r="1944" spans="1:81" x14ac:dyDescent="0.45">
      <c r="A1944">
        <v>2</v>
      </c>
      <c r="B1944" t="s">
        <v>527</v>
      </c>
      <c r="C1944">
        <v>2044</v>
      </c>
      <c r="D1944" t="s">
        <v>92</v>
      </c>
      <c r="E1944" t="s">
        <v>302</v>
      </c>
      <c r="F1944" t="s">
        <v>86</v>
      </c>
      <c r="G1944">
        <v>0</v>
      </c>
      <c r="H1944">
        <v>0</v>
      </c>
      <c r="I1944">
        <v>0</v>
      </c>
      <c r="J1944">
        <v>0</v>
      </c>
      <c r="K1944">
        <v>0</v>
      </c>
      <c r="L1944" s="1">
        <v>-5.7864139535179798E-5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-3.2799495748062101E-4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 s="96" t="s">
        <v>715</v>
      </c>
      <c r="AR1944">
        <v>0</v>
      </c>
      <c r="AS1944">
        <v>0</v>
      </c>
      <c r="AT1944">
        <v>0</v>
      </c>
      <c r="AU1944">
        <v>0</v>
      </c>
      <c r="AV1944">
        <v>0</v>
      </c>
      <c r="AW1944">
        <v>-1.8667226394697401E-4</v>
      </c>
      <c r="AX1944">
        <v>0</v>
      </c>
      <c r="AY1944">
        <v>0</v>
      </c>
      <c r="AZ1944">
        <v>0</v>
      </c>
      <c r="BA1944">
        <v>0</v>
      </c>
      <c r="BB1944">
        <v>0</v>
      </c>
      <c r="BC1944">
        <v>0</v>
      </c>
      <c r="BD1944">
        <v>0</v>
      </c>
      <c r="BE1944">
        <v>-1.7628100085427799E-4</v>
      </c>
      <c r="BF1944">
        <v>0</v>
      </c>
      <c r="BG1944">
        <v>0</v>
      </c>
      <c r="BH1944">
        <v>0</v>
      </c>
      <c r="BI1944">
        <v>0</v>
      </c>
      <c r="BJ1944">
        <v>5.6543091619754005E-4</v>
      </c>
      <c r="BK1944">
        <v>2.5356994312443102E-4</v>
      </c>
      <c r="BL1944">
        <v>0</v>
      </c>
      <c r="BM1944">
        <v>0</v>
      </c>
      <c r="BN1944">
        <v>0</v>
      </c>
      <c r="BO1944">
        <v>0</v>
      </c>
      <c r="BP1944">
        <v>0</v>
      </c>
      <c r="BQ1944" s="1">
        <v>-3.8908512001167802E-7</v>
      </c>
      <c r="BR1944">
        <v>0</v>
      </c>
      <c r="BS1944">
        <v>0</v>
      </c>
      <c r="BT1944">
        <v>0</v>
      </c>
      <c r="BU1944">
        <v>0</v>
      </c>
      <c r="BV1944">
        <v>0</v>
      </c>
      <c r="BW1944" s="1">
        <v>-8.4322220789134795E-6</v>
      </c>
      <c r="BX1944">
        <v>0</v>
      </c>
      <c r="BY1944" s="96" t="s">
        <v>716</v>
      </c>
      <c r="BZ1944">
        <v>0</v>
      </c>
      <c r="CA1944">
        <v>0</v>
      </c>
      <c r="CB1944">
        <v>0</v>
      </c>
      <c r="CC1944">
        <v>0</v>
      </c>
    </row>
    <row r="1945" spans="1:81" x14ac:dyDescent="0.45">
      <c r="A1945">
        <v>2</v>
      </c>
      <c r="B1945" t="s">
        <v>527</v>
      </c>
      <c r="C1945">
        <v>2044</v>
      </c>
      <c r="D1945" t="s">
        <v>92</v>
      </c>
      <c r="E1945" t="s">
        <v>302</v>
      </c>
      <c r="F1945" t="s">
        <v>87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-4.5604759452072497E-4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-4.5604759452072497E-4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-4.5698683497363802E-4</v>
      </c>
      <c r="AQ1945" s="96" t="s">
        <v>715</v>
      </c>
      <c r="AR1945">
        <v>0</v>
      </c>
      <c r="AS1945">
        <v>0</v>
      </c>
      <c r="AT1945">
        <v>0</v>
      </c>
      <c r="AU1945">
        <v>0</v>
      </c>
      <c r="AV1945">
        <v>0</v>
      </c>
      <c r="AW1945">
        <v>-1.8667226394697401E-4</v>
      </c>
      <c r="AX1945">
        <v>0</v>
      </c>
      <c r="AY1945">
        <v>0</v>
      </c>
      <c r="AZ1945">
        <v>0</v>
      </c>
      <c r="BA1945">
        <v>0</v>
      </c>
      <c r="BB1945">
        <v>0</v>
      </c>
      <c r="BC1945">
        <v>0</v>
      </c>
      <c r="BD1945">
        <v>0</v>
      </c>
      <c r="BE1945">
        <v>-1.7628100085427799E-4</v>
      </c>
      <c r="BF1945">
        <v>0</v>
      </c>
      <c r="BG1945">
        <v>0</v>
      </c>
      <c r="BH1945">
        <v>0</v>
      </c>
      <c r="BI1945">
        <v>0</v>
      </c>
      <c r="BJ1945">
        <v>5.6543091619754005E-4</v>
      </c>
      <c r="BK1945">
        <v>2.5356994312443102E-4</v>
      </c>
      <c r="BL1945">
        <v>0</v>
      </c>
      <c r="BM1945">
        <v>0</v>
      </c>
      <c r="BN1945">
        <v>0</v>
      </c>
      <c r="BO1945">
        <v>0</v>
      </c>
      <c r="BP1945">
        <v>0</v>
      </c>
      <c r="BQ1945">
        <v>0</v>
      </c>
      <c r="BR1945">
        <v>0</v>
      </c>
      <c r="BS1945">
        <v>0</v>
      </c>
      <c r="BT1945">
        <v>0</v>
      </c>
      <c r="BU1945">
        <v>0</v>
      </c>
      <c r="BV1945">
        <v>0</v>
      </c>
      <c r="BW1945">
        <v>0</v>
      </c>
      <c r="BX1945">
        <v>0</v>
      </c>
      <c r="BY1945" s="1">
        <v>-1.04846077962906E-5</v>
      </c>
      <c r="BZ1945" s="96" t="s">
        <v>717</v>
      </c>
      <c r="CA1945">
        <v>0</v>
      </c>
      <c r="CB1945">
        <v>0</v>
      </c>
      <c r="CC1945">
        <v>0</v>
      </c>
    </row>
    <row r="1946" spans="1:81" x14ac:dyDescent="0.45">
      <c r="A1946">
        <v>2</v>
      </c>
      <c r="B1946" t="s">
        <v>527</v>
      </c>
      <c r="C1946">
        <v>2045</v>
      </c>
      <c r="D1946" t="s">
        <v>82</v>
      </c>
      <c r="E1946" t="s">
        <v>302</v>
      </c>
      <c r="F1946" t="s">
        <v>84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0</v>
      </c>
      <c r="AT1946">
        <v>0</v>
      </c>
      <c r="AU1946">
        <v>0</v>
      </c>
      <c r="AV1946">
        <v>0</v>
      </c>
      <c r="AW1946">
        <v>0</v>
      </c>
      <c r="AX1946">
        <v>0</v>
      </c>
      <c r="AY1946">
        <v>0</v>
      </c>
      <c r="AZ1946">
        <v>0</v>
      </c>
      <c r="BA1946">
        <v>0</v>
      </c>
      <c r="BB1946">
        <v>0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>
        <v>0</v>
      </c>
      <c r="BJ1946">
        <v>0.98282212038572903</v>
      </c>
      <c r="BK1946">
        <v>1.7177879614270902E-2</v>
      </c>
      <c r="BL1946">
        <v>0</v>
      </c>
      <c r="BM1946">
        <v>0</v>
      </c>
      <c r="BN1946">
        <v>0</v>
      </c>
      <c r="BO1946">
        <v>0</v>
      </c>
      <c r="BP1946">
        <v>0</v>
      </c>
      <c r="BQ1946">
        <v>1</v>
      </c>
      <c r="BR1946">
        <v>0</v>
      </c>
      <c r="BS1946">
        <v>0</v>
      </c>
      <c r="BT1946">
        <v>0</v>
      </c>
      <c r="BU1946">
        <v>0</v>
      </c>
      <c r="BV1946">
        <v>0</v>
      </c>
      <c r="BW1946">
        <v>0</v>
      </c>
      <c r="BX1946">
        <v>0</v>
      </c>
      <c r="BY1946">
        <v>0</v>
      </c>
      <c r="BZ1946">
        <v>0</v>
      </c>
      <c r="CA1946">
        <v>0</v>
      </c>
      <c r="CB1946">
        <v>0</v>
      </c>
      <c r="CC1946">
        <v>0</v>
      </c>
    </row>
    <row r="1947" spans="1:81" x14ac:dyDescent="0.45">
      <c r="A1947">
        <v>2</v>
      </c>
      <c r="B1947" t="s">
        <v>527</v>
      </c>
      <c r="C1947">
        <v>2045</v>
      </c>
      <c r="D1947" t="s">
        <v>82</v>
      </c>
      <c r="E1947" t="s">
        <v>302</v>
      </c>
      <c r="F1947" t="s">
        <v>85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  <c r="AS1947">
        <v>0</v>
      </c>
      <c r="AT1947">
        <v>0</v>
      </c>
      <c r="AU1947">
        <v>0</v>
      </c>
      <c r="AV1947">
        <v>0</v>
      </c>
      <c r="AW1947">
        <v>0</v>
      </c>
      <c r="AX1947">
        <v>0</v>
      </c>
      <c r="AY1947">
        <v>0</v>
      </c>
      <c r="AZ1947">
        <v>0</v>
      </c>
      <c r="BA1947">
        <v>0</v>
      </c>
      <c r="BB1947">
        <v>0</v>
      </c>
      <c r="BC1947">
        <v>0</v>
      </c>
      <c r="BD1947">
        <v>0</v>
      </c>
      <c r="BE1947">
        <v>0</v>
      </c>
      <c r="BF1947">
        <v>0</v>
      </c>
      <c r="BG1947">
        <v>0</v>
      </c>
      <c r="BH1947">
        <v>0</v>
      </c>
      <c r="BI1947">
        <v>0</v>
      </c>
      <c r="BJ1947">
        <v>0.98282212038572903</v>
      </c>
      <c r="BK1947">
        <v>1.7177879614270902E-2</v>
      </c>
      <c r="BL1947">
        <v>0</v>
      </c>
      <c r="BM1947">
        <v>0</v>
      </c>
      <c r="BN1947">
        <v>0</v>
      </c>
      <c r="BO1947">
        <v>0</v>
      </c>
      <c r="BP1947">
        <v>0</v>
      </c>
      <c r="BQ1947">
        <v>1</v>
      </c>
      <c r="BR1947">
        <v>0</v>
      </c>
      <c r="BS1947">
        <v>0</v>
      </c>
      <c r="BT1947">
        <v>0</v>
      </c>
      <c r="BU1947">
        <v>0</v>
      </c>
      <c r="BV1947">
        <v>0</v>
      </c>
      <c r="BW1947">
        <v>1</v>
      </c>
      <c r="BX1947">
        <v>0</v>
      </c>
      <c r="BY1947">
        <v>1</v>
      </c>
      <c r="BZ1947">
        <v>0</v>
      </c>
      <c r="CA1947">
        <v>0</v>
      </c>
      <c r="CB1947">
        <v>0</v>
      </c>
      <c r="CC1947">
        <v>0</v>
      </c>
    </row>
    <row r="1948" spans="1:81" x14ac:dyDescent="0.45">
      <c r="A1948">
        <v>2</v>
      </c>
      <c r="B1948" t="s">
        <v>527</v>
      </c>
      <c r="C1948">
        <v>2045</v>
      </c>
      <c r="D1948" t="s">
        <v>82</v>
      </c>
      <c r="E1948" t="s">
        <v>302</v>
      </c>
      <c r="F1948" t="s">
        <v>86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  <c r="AS1948">
        <v>0</v>
      </c>
      <c r="AT1948">
        <v>0</v>
      </c>
      <c r="AU1948">
        <v>0</v>
      </c>
      <c r="AV1948">
        <v>0</v>
      </c>
      <c r="AW1948">
        <v>0</v>
      </c>
      <c r="AX1948">
        <v>0</v>
      </c>
      <c r="AY1948">
        <v>0</v>
      </c>
      <c r="AZ1948">
        <v>0</v>
      </c>
      <c r="BA1948">
        <v>0</v>
      </c>
      <c r="BB1948">
        <v>0</v>
      </c>
      <c r="BC1948">
        <v>0</v>
      </c>
      <c r="BD1948">
        <v>0</v>
      </c>
      <c r="BE1948">
        <v>0</v>
      </c>
      <c r="BF1948">
        <v>0</v>
      </c>
      <c r="BG1948">
        <v>0</v>
      </c>
      <c r="BH1948">
        <v>0</v>
      </c>
      <c r="BI1948">
        <v>0</v>
      </c>
      <c r="BJ1948" s="1">
        <v>-3.1006810335521002E-5</v>
      </c>
      <c r="BK1948" s="96" t="s">
        <v>718</v>
      </c>
      <c r="BL1948">
        <v>0</v>
      </c>
      <c r="BM1948">
        <v>0</v>
      </c>
      <c r="BN1948">
        <v>0</v>
      </c>
      <c r="BO1948">
        <v>0</v>
      </c>
      <c r="BP1948">
        <v>0</v>
      </c>
      <c r="BQ1948">
        <v>0</v>
      </c>
      <c r="BR1948">
        <v>0</v>
      </c>
      <c r="BS1948">
        <v>0</v>
      </c>
      <c r="BT1948">
        <v>0</v>
      </c>
      <c r="BU1948">
        <v>0</v>
      </c>
      <c r="BV1948">
        <v>0</v>
      </c>
      <c r="BW1948">
        <v>0</v>
      </c>
      <c r="BX1948">
        <v>0</v>
      </c>
      <c r="BY1948">
        <v>0</v>
      </c>
      <c r="BZ1948">
        <v>0</v>
      </c>
      <c r="CA1948">
        <v>0</v>
      </c>
      <c r="CB1948">
        <v>0</v>
      </c>
      <c r="CC1948">
        <v>0</v>
      </c>
    </row>
    <row r="1949" spans="1:81" x14ac:dyDescent="0.45">
      <c r="A1949">
        <v>2</v>
      </c>
      <c r="B1949" t="s">
        <v>527</v>
      </c>
      <c r="C1949">
        <v>2045</v>
      </c>
      <c r="D1949" t="s">
        <v>82</v>
      </c>
      <c r="E1949" t="s">
        <v>302</v>
      </c>
      <c r="F1949" t="s">
        <v>87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  <c r="AS1949">
        <v>0</v>
      </c>
      <c r="AT1949">
        <v>0</v>
      </c>
      <c r="AU1949">
        <v>0</v>
      </c>
      <c r="AV1949">
        <v>0</v>
      </c>
      <c r="AW1949">
        <v>0</v>
      </c>
      <c r="AX1949">
        <v>0</v>
      </c>
      <c r="AY1949">
        <v>0</v>
      </c>
      <c r="AZ1949">
        <v>0</v>
      </c>
      <c r="BA1949">
        <v>0</v>
      </c>
      <c r="BB1949">
        <v>0</v>
      </c>
      <c r="BC1949">
        <v>0</v>
      </c>
      <c r="BD1949">
        <v>0</v>
      </c>
      <c r="BE1949">
        <v>0</v>
      </c>
      <c r="BF1949">
        <v>0</v>
      </c>
      <c r="BG1949">
        <v>0</v>
      </c>
      <c r="BH1949">
        <v>0</v>
      </c>
      <c r="BI1949">
        <v>0</v>
      </c>
      <c r="BJ1949" s="1">
        <v>-3.1006810335521002E-5</v>
      </c>
      <c r="BK1949" s="96" t="s">
        <v>718</v>
      </c>
      <c r="BL1949">
        <v>0</v>
      </c>
      <c r="BM1949">
        <v>0</v>
      </c>
      <c r="BN1949">
        <v>0</v>
      </c>
      <c r="BO1949">
        <v>0</v>
      </c>
      <c r="BP1949">
        <v>0</v>
      </c>
      <c r="BQ1949">
        <v>0</v>
      </c>
      <c r="BR1949">
        <v>0</v>
      </c>
      <c r="BS1949">
        <v>0</v>
      </c>
      <c r="BT1949">
        <v>0</v>
      </c>
      <c r="BU1949">
        <v>0</v>
      </c>
      <c r="BV1949">
        <v>0</v>
      </c>
      <c r="BW1949">
        <v>0</v>
      </c>
      <c r="BX1949">
        <v>0</v>
      </c>
      <c r="BY1949">
        <v>0</v>
      </c>
      <c r="BZ1949">
        <v>0</v>
      </c>
      <c r="CA1949">
        <v>0</v>
      </c>
      <c r="CB1949">
        <v>0</v>
      </c>
      <c r="CC1949">
        <v>0</v>
      </c>
    </row>
    <row r="1950" spans="1:81" x14ac:dyDescent="0.45">
      <c r="A1950">
        <v>2</v>
      </c>
      <c r="B1950" t="s">
        <v>527</v>
      </c>
      <c r="C1950">
        <v>2045</v>
      </c>
      <c r="D1950" t="s">
        <v>88</v>
      </c>
      <c r="E1950" t="s">
        <v>302</v>
      </c>
      <c r="F1950" t="s">
        <v>84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1.0111073662690099E-3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  <c r="AS1950">
        <v>0</v>
      </c>
      <c r="AT1950">
        <v>0</v>
      </c>
      <c r="AU1950">
        <v>0</v>
      </c>
      <c r="AV1950">
        <v>0</v>
      </c>
      <c r="AW1950">
        <v>0.46723160284591497</v>
      </c>
      <c r="AX1950">
        <v>0</v>
      </c>
      <c r="AY1950">
        <v>0</v>
      </c>
      <c r="AZ1950">
        <v>0</v>
      </c>
      <c r="BA1950">
        <v>0</v>
      </c>
      <c r="BB1950">
        <v>0</v>
      </c>
      <c r="BC1950">
        <v>0</v>
      </c>
      <c r="BD1950">
        <v>0</v>
      </c>
      <c r="BE1950">
        <v>1.0036999862963501E-2</v>
      </c>
      <c r="BF1950">
        <v>0</v>
      </c>
      <c r="BG1950">
        <v>0</v>
      </c>
      <c r="BH1950">
        <v>0</v>
      </c>
      <c r="BI1950">
        <v>0</v>
      </c>
      <c r="BJ1950">
        <v>0.51674993796319302</v>
      </c>
      <c r="BK1950">
        <v>4.9703519616594001E-3</v>
      </c>
      <c r="BL1950">
        <v>0</v>
      </c>
      <c r="BM1950">
        <v>0</v>
      </c>
      <c r="BN1950">
        <v>0</v>
      </c>
      <c r="BO1950">
        <v>0</v>
      </c>
      <c r="BP1950">
        <v>0</v>
      </c>
      <c r="BQ1950">
        <v>1</v>
      </c>
      <c r="BR1950">
        <v>0</v>
      </c>
      <c r="BS1950">
        <v>0</v>
      </c>
      <c r="BT1950">
        <v>0</v>
      </c>
      <c r="BU1950">
        <v>0</v>
      </c>
      <c r="BV1950">
        <v>0</v>
      </c>
      <c r="BW1950">
        <v>0.71479364891241104</v>
      </c>
      <c r="BX1950">
        <v>0</v>
      </c>
      <c r="BY1950">
        <v>1</v>
      </c>
      <c r="BZ1950">
        <v>0</v>
      </c>
      <c r="CA1950">
        <v>0</v>
      </c>
      <c r="CB1950">
        <v>0</v>
      </c>
      <c r="CC1950">
        <v>0</v>
      </c>
    </row>
    <row r="1951" spans="1:81" x14ac:dyDescent="0.45">
      <c r="A1951">
        <v>2</v>
      </c>
      <c r="B1951" t="s">
        <v>527</v>
      </c>
      <c r="C1951">
        <v>2045</v>
      </c>
      <c r="D1951" t="s">
        <v>88</v>
      </c>
      <c r="E1951" t="s">
        <v>302</v>
      </c>
      <c r="F1951" t="s">
        <v>85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1.0111073662690099E-3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1.0111073662690099E-3</v>
      </c>
      <c r="AG1951">
        <v>0</v>
      </c>
      <c r="AH1951">
        <v>0</v>
      </c>
      <c r="AI1951">
        <v>0</v>
      </c>
      <c r="AJ1951">
        <v>0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1.0111073662690099E-3</v>
      </c>
      <c r="AQ1951">
        <v>0</v>
      </c>
      <c r="AR1951">
        <v>0</v>
      </c>
      <c r="AS1951">
        <v>0</v>
      </c>
      <c r="AT1951">
        <v>0</v>
      </c>
      <c r="AU1951">
        <v>0</v>
      </c>
      <c r="AV1951">
        <v>0</v>
      </c>
      <c r="AW1951">
        <v>0.46723160284591497</v>
      </c>
      <c r="AX1951">
        <v>0</v>
      </c>
      <c r="AY1951">
        <v>0</v>
      </c>
      <c r="AZ1951">
        <v>0</v>
      </c>
      <c r="BA1951">
        <v>0</v>
      </c>
      <c r="BB1951">
        <v>0</v>
      </c>
      <c r="BC1951">
        <v>0</v>
      </c>
      <c r="BD1951">
        <v>0</v>
      </c>
      <c r="BE1951">
        <v>1.0036999862963501E-2</v>
      </c>
      <c r="BF1951">
        <v>0</v>
      </c>
      <c r="BG1951">
        <v>0</v>
      </c>
      <c r="BH1951">
        <v>0</v>
      </c>
      <c r="BI1951">
        <v>0</v>
      </c>
      <c r="BJ1951">
        <v>0.51674993796319302</v>
      </c>
      <c r="BK1951">
        <v>4.9703519616594001E-3</v>
      </c>
      <c r="BL1951">
        <v>0</v>
      </c>
      <c r="BM1951">
        <v>0</v>
      </c>
      <c r="BN1951">
        <v>0</v>
      </c>
      <c r="BO1951">
        <v>0</v>
      </c>
      <c r="BP1951">
        <v>0</v>
      </c>
      <c r="BQ1951">
        <v>1</v>
      </c>
      <c r="BR1951">
        <v>0</v>
      </c>
      <c r="BS1951">
        <v>0</v>
      </c>
      <c r="BT1951">
        <v>0</v>
      </c>
      <c r="BU1951">
        <v>0</v>
      </c>
      <c r="BV1951">
        <v>0</v>
      </c>
      <c r="BW1951">
        <v>1</v>
      </c>
      <c r="BX1951">
        <v>0</v>
      </c>
      <c r="BY1951">
        <v>1</v>
      </c>
      <c r="BZ1951">
        <v>0</v>
      </c>
      <c r="CA1951">
        <v>0</v>
      </c>
      <c r="CB1951">
        <v>0</v>
      </c>
      <c r="CC1951">
        <v>0</v>
      </c>
    </row>
    <row r="1952" spans="1:81" x14ac:dyDescent="0.45">
      <c r="A1952">
        <v>2</v>
      </c>
      <c r="B1952" t="s">
        <v>527</v>
      </c>
      <c r="C1952">
        <v>2045</v>
      </c>
      <c r="D1952" t="s">
        <v>88</v>
      </c>
      <c r="E1952" t="s">
        <v>302</v>
      </c>
      <c r="F1952" t="s">
        <v>86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-3.4814182447772101E-4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  <c r="AS1952">
        <v>0</v>
      </c>
      <c r="AT1952">
        <v>0</v>
      </c>
      <c r="AU1952">
        <v>0</v>
      </c>
      <c r="AV1952">
        <v>0</v>
      </c>
      <c r="AW1952" s="1">
        <v>-1.9732016694473698E-6</v>
      </c>
      <c r="AX1952">
        <v>0</v>
      </c>
      <c r="AY1952">
        <v>0</v>
      </c>
      <c r="AZ1952">
        <v>0</v>
      </c>
      <c r="BA1952">
        <v>0</v>
      </c>
      <c r="BB1952">
        <v>0</v>
      </c>
      <c r="BC1952">
        <v>0</v>
      </c>
      <c r="BD1952">
        <v>0</v>
      </c>
      <c r="BE1952">
        <v>-7.5180910882192303E-4</v>
      </c>
      <c r="BF1952">
        <v>0</v>
      </c>
      <c r="BG1952">
        <v>0</v>
      </c>
      <c r="BH1952">
        <v>0</v>
      </c>
      <c r="BI1952">
        <v>0</v>
      </c>
      <c r="BJ1952">
        <v>1.0611652874347201E-3</v>
      </c>
      <c r="BK1952" s="96" t="s">
        <v>719</v>
      </c>
      <c r="BL1952">
        <v>0</v>
      </c>
      <c r="BM1952">
        <v>0</v>
      </c>
      <c r="BN1952">
        <v>0</v>
      </c>
      <c r="BO1952">
        <v>0</v>
      </c>
      <c r="BP1952">
        <v>0</v>
      </c>
      <c r="BQ1952">
        <v>0</v>
      </c>
      <c r="BR1952">
        <v>0</v>
      </c>
      <c r="BS1952">
        <v>0</v>
      </c>
      <c r="BT1952">
        <v>0</v>
      </c>
      <c r="BU1952">
        <v>0</v>
      </c>
      <c r="BV1952">
        <v>0</v>
      </c>
      <c r="BW1952" s="1">
        <v>-1.0563119942075299E-6</v>
      </c>
      <c r="BX1952">
        <v>0</v>
      </c>
      <c r="BY1952">
        <v>0</v>
      </c>
      <c r="BZ1952">
        <v>0</v>
      </c>
      <c r="CA1952">
        <v>0</v>
      </c>
      <c r="CB1952">
        <v>0</v>
      </c>
      <c r="CC1952">
        <v>0</v>
      </c>
    </row>
    <row r="1953" spans="1:81" x14ac:dyDescent="0.45">
      <c r="A1953">
        <v>2</v>
      </c>
      <c r="B1953" t="s">
        <v>527</v>
      </c>
      <c r="C1953">
        <v>2045</v>
      </c>
      <c r="D1953" t="s">
        <v>88</v>
      </c>
      <c r="E1953" t="s">
        <v>302</v>
      </c>
      <c r="F1953" t="s">
        <v>87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-3.4814182447772101E-4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-3.4814182447772101E-4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-3.4814182447772101E-4</v>
      </c>
      <c r="AQ1953">
        <v>0</v>
      </c>
      <c r="AR1953">
        <v>0</v>
      </c>
      <c r="AS1953">
        <v>0</v>
      </c>
      <c r="AT1953">
        <v>0</v>
      </c>
      <c r="AU1953">
        <v>0</v>
      </c>
      <c r="AV1953">
        <v>0</v>
      </c>
      <c r="AW1953" s="1">
        <v>-1.9732016694473698E-6</v>
      </c>
      <c r="AX1953">
        <v>0</v>
      </c>
      <c r="AY1953">
        <v>0</v>
      </c>
      <c r="AZ1953">
        <v>0</v>
      </c>
      <c r="BA1953">
        <v>0</v>
      </c>
      <c r="BB1953">
        <v>0</v>
      </c>
      <c r="BC1953">
        <v>0</v>
      </c>
      <c r="BD1953">
        <v>0</v>
      </c>
      <c r="BE1953">
        <v>-7.5180910882192303E-4</v>
      </c>
      <c r="BF1953">
        <v>0</v>
      </c>
      <c r="BG1953">
        <v>0</v>
      </c>
      <c r="BH1953">
        <v>0</v>
      </c>
      <c r="BI1953">
        <v>0</v>
      </c>
      <c r="BJ1953">
        <v>1.0611652874347201E-3</v>
      </c>
      <c r="BK1953" s="96" t="s">
        <v>719</v>
      </c>
      <c r="BL1953">
        <v>0</v>
      </c>
      <c r="BM1953">
        <v>0</v>
      </c>
      <c r="BN1953">
        <v>0</v>
      </c>
      <c r="BO1953">
        <v>0</v>
      </c>
      <c r="BP1953">
        <v>0</v>
      </c>
      <c r="BQ1953">
        <v>0</v>
      </c>
      <c r="BR1953">
        <v>0</v>
      </c>
      <c r="BS1953">
        <v>0</v>
      </c>
      <c r="BT1953">
        <v>0</v>
      </c>
      <c r="BU1953">
        <v>0</v>
      </c>
      <c r="BV1953">
        <v>0</v>
      </c>
      <c r="BW1953">
        <v>0</v>
      </c>
      <c r="BX1953">
        <v>0</v>
      </c>
      <c r="BY1953">
        <v>0</v>
      </c>
      <c r="BZ1953">
        <v>0</v>
      </c>
      <c r="CA1953">
        <v>0</v>
      </c>
      <c r="CB1953">
        <v>0</v>
      </c>
      <c r="CC1953">
        <v>0</v>
      </c>
    </row>
    <row r="1954" spans="1:81" x14ac:dyDescent="0.45">
      <c r="A1954">
        <v>2</v>
      </c>
      <c r="B1954" t="s">
        <v>527</v>
      </c>
      <c r="C1954">
        <v>2045</v>
      </c>
      <c r="D1954" t="s">
        <v>89</v>
      </c>
      <c r="E1954" t="s">
        <v>302</v>
      </c>
      <c r="F1954" t="s">
        <v>84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0.185970461546698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0.185970461546698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  <c r="AS1954">
        <v>0</v>
      </c>
      <c r="AT1954">
        <v>0</v>
      </c>
      <c r="AU1954">
        <v>0</v>
      </c>
      <c r="AV1954">
        <v>0</v>
      </c>
      <c r="AW1954">
        <v>0.270882919136198</v>
      </c>
      <c r="AX1954">
        <v>0</v>
      </c>
      <c r="AY1954">
        <v>0</v>
      </c>
      <c r="AZ1954">
        <v>0</v>
      </c>
      <c r="BA1954">
        <v>0</v>
      </c>
      <c r="BB1954">
        <v>0</v>
      </c>
      <c r="BC1954">
        <v>0</v>
      </c>
      <c r="BD1954">
        <v>0</v>
      </c>
      <c r="BE1954">
        <v>0</v>
      </c>
      <c r="BF1954">
        <v>0</v>
      </c>
      <c r="BG1954">
        <v>0</v>
      </c>
      <c r="BH1954">
        <v>0</v>
      </c>
      <c r="BI1954">
        <v>0</v>
      </c>
      <c r="BJ1954">
        <v>0.51798919020203105</v>
      </c>
      <c r="BK1954">
        <v>2.51574291150733E-2</v>
      </c>
      <c r="BL1954">
        <v>0</v>
      </c>
      <c r="BM1954">
        <v>0</v>
      </c>
      <c r="BN1954">
        <v>0</v>
      </c>
      <c r="BO1954">
        <v>0</v>
      </c>
      <c r="BP1954">
        <v>0</v>
      </c>
      <c r="BQ1954">
        <v>1</v>
      </c>
      <c r="BR1954">
        <v>0</v>
      </c>
      <c r="BS1954">
        <v>0</v>
      </c>
      <c r="BT1954">
        <v>0</v>
      </c>
      <c r="BU1954">
        <v>0</v>
      </c>
      <c r="BV1954">
        <v>0</v>
      </c>
      <c r="BW1954">
        <v>0.59085383127703295</v>
      </c>
      <c r="BX1954">
        <v>0</v>
      </c>
      <c r="BY1954">
        <v>0.46855544427020501</v>
      </c>
      <c r="BZ1954">
        <v>0</v>
      </c>
      <c r="CA1954">
        <v>0</v>
      </c>
      <c r="CB1954">
        <v>0</v>
      </c>
      <c r="CC1954">
        <v>0</v>
      </c>
    </row>
    <row r="1955" spans="1:81" x14ac:dyDescent="0.45">
      <c r="A1955">
        <v>2</v>
      </c>
      <c r="B1955" t="s">
        <v>527</v>
      </c>
      <c r="C1955">
        <v>2045</v>
      </c>
      <c r="D1955" t="s">
        <v>89</v>
      </c>
      <c r="E1955" t="s">
        <v>302</v>
      </c>
      <c r="F1955" t="s">
        <v>85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0.185970461546698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0.185970461546698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0.185970461546698</v>
      </c>
      <c r="AQ1955">
        <v>0</v>
      </c>
      <c r="AR1955">
        <v>0</v>
      </c>
      <c r="AS1955">
        <v>0</v>
      </c>
      <c r="AT1955">
        <v>0</v>
      </c>
      <c r="AU1955">
        <v>0</v>
      </c>
      <c r="AV1955">
        <v>0</v>
      </c>
      <c r="AW1955">
        <v>0.270882919136198</v>
      </c>
      <c r="AX1955">
        <v>0</v>
      </c>
      <c r="AY1955">
        <v>0</v>
      </c>
      <c r="AZ1955">
        <v>0</v>
      </c>
      <c r="BA1955">
        <v>0</v>
      </c>
      <c r="BB1955">
        <v>0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0</v>
      </c>
      <c r="BI1955">
        <v>0</v>
      </c>
      <c r="BJ1955">
        <v>0.51798919020203105</v>
      </c>
      <c r="BK1955">
        <v>2.51574291150733E-2</v>
      </c>
      <c r="BL1955">
        <v>0</v>
      </c>
      <c r="BM1955">
        <v>0</v>
      </c>
      <c r="BN1955">
        <v>0</v>
      </c>
      <c r="BO1955">
        <v>0</v>
      </c>
      <c r="BP1955">
        <v>0</v>
      </c>
      <c r="BQ1955">
        <v>1</v>
      </c>
      <c r="BR1955">
        <v>0</v>
      </c>
      <c r="BS1955">
        <v>0</v>
      </c>
      <c r="BT1955">
        <v>0</v>
      </c>
      <c r="BU1955">
        <v>0</v>
      </c>
      <c r="BV1955">
        <v>0</v>
      </c>
      <c r="BW1955">
        <v>1</v>
      </c>
      <c r="BX1955">
        <v>0</v>
      </c>
      <c r="BY1955">
        <v>0.59085383127703295</v>
      </c>
      <c r="BZ1955">
        <v>0.409146168722967</v>
      </c>
      <c r="CA1955">
        <v>0</v>
      </c>
      <c r="CB1955">
        <v>0</v>
      </c>
      <c r="CC1955">
        <v>0</v>
      </c>
    </row>
    <row r="1956" spans="1:81" x14ac:dyDescent="0.45">
      <c r="A1956">
        <v>2</v>
      </c>
      <c r="B1956" t="s">
        <v>527</v>
      </c>
      <c r="C1956">
        <v>2045</v>
      </c>
      <c r="D1956" t="s">
        <v>89</v>
      </c>
      <c r="E1956" t="s">
        <v>302</v>
      </c>
      <c r="F1956" t="s">
        <v>86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1.8121207964396399E-3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8.1724907020333504E-4</v>
      </c>
      <c r="AG1956">
        <v>0</v>
      </c>
      <c r="AH1956">
        <v>0</v>
      </c>
      <c r="AI1956">
        <v>0</v>
      </c>
      <c r="AJ1956">
        <v>0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  <c r="AS1956">
        <v>0</v>
      </c>
      <c r="AT1956">
        <v>0</v>
      </c>
      <c r="AU1956">
        <v>0</v>
      </c>
      <c r="AV1956">
        <v>0</v>
      </c>
      <c r="AW1956">
        <v>-4.7838213817502602E-4</v>
      </c>
      <c r="AX1956">
        <v>0</v>
      </c>
      <c r="AY1956">
        <v>0</v>
      </c>
      <c r="AZ1956">
        <v>0</v>
      </c>
      <c r="BA1956">
        <v>0</v>
      </c>
      <c r="BB1956">
        <v>0</v>
      </c>
      <c r="BC1956">
        <v>0</v>
      </c>
      <c r="BD1956">
        <v>0</v>
      </c>
      <c r="BE1956">
        <v>0</v>
      </c>
      <c r="BF1956">
        <v>0</v>
      </c>
      <c r="BG1956">
        <v>0</v>
      </c>
      <c r="BH1956">
        <v>0</v>
      </c>
      <c r="BI1956">
        <v>0</v>
      </c>
      <c r="BJ1956">
        <v>-9.4571708083124296E-4</v>
      </c>
      <c r="BK1956">
        <v>6.0685014880298602E-4</v>
      </c>
      <c r="BL1956">
        <v>0</v>
      </c>
      <c r="BM1956">
        <v>0</v>
      </c>
      <c r="BN1956">
        <v>0</v>
      </c>
      <c r="BO1956">
        <v>0</v>
      </c>
      <c r="BP1956">
        <v>0</v>
      </c>
      <c r="BQ1956">
        <v>0</v>
      </c>
      <c r="BR1956">
        <v>0</v>
      </c>
      <c r="BS1956">
        <v>0</v>
      </c>
      <c r="BT1956">
        <v>0</v>
      </c>
      <c r="BU1956">
        <v>0</v>
      </c>
      <c r="BV1956">
        <v>0</v>
      </c>
      <c r="BW1956" s="1">
        <v>-1.29785976267227E-5</v>
      </c>
      <c r="BX1956">
        <v>0</v>
      </c>
      <c r="BY1956" s="96" t="s">
        <v>720</v>
      </c>
      <c r="BZ1956">
        <v>0</v>
      </c>
      <c r="CA1956">
        <v>0</v>
      </c>
      <c r="CB1956">
        <v>0</v>
      </c>
      <c r="CC1956">
        <v>0</v>
      </c>
    </row>
    <row r="1957" spans="1:81" x14ac:dyDescent="0.45">
      <c r="A1957">
        <v>2</v>
      </c>
      <c r="B1957" t="s">
        <v>527</v>
      </c>
      <c r="C1957">
        <v>2045</v>
      </c>
      <c r="D1957" t="s">
        <v>89</v>
      </c>
      <c r="E1957" t="s">
        <v>302</v>
      </c>
      <c r="F1957" t="s">
        <v>87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8.1724907020333504E-4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8.1724907020333504E-4</v>
      </c>
      <c r="AG1957">
        <v>0</v>
      </c>
      <c r="AH1957">
        <v>0</v>
      </c>
      <c r="AI1957">
        <v>0</v>
      </c>
      <c r="AJ1957">
        <v>0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8.1724907020333504E-4</v>
      </c>
      <c r="AQ1957">
        <v>0</v>
      </c>
      <c r="AR1957">
        <v>0</v>
      </c>
      <c r="AS1957">
        <v>0</v>
      </c>
      <c r="AT1957">
        <v>0</v>
      </c>
      <c r="AU1957">
        <v>0</v>
      </c>
      <c r="AV1957">
        <v>0</v>
      </c>
      <c r="AW1957">
        <v>-4.7838213817502602E-4</v>
      </c>
      <c r="AX1957">
        <v>0</v>
      </c>
      <c r="AY1957">
        <v>0</v>
      </c>
      <c r="AZ1957">
        <v>0</v>
      </c>
      <c r="BA1957">
        <v>0</v>
      </c>
      <c r="BB1957">
        <v>0</v>
      </c>
      <c r="BC1957">
        <v>0</v>
      </c>
      <c r="BD1957">
        <v>0</v>
      </c>
      <c r="BE1957">
        <v>0</v>
      </c>
      <c r="BF1957">
        <v>0</v>
      </c>
      <c r="BG1957">
        <v>0</v>
      </c>
      <c r="BH1957">
        <v>0</v>
      </c>
      <c r="BI1957">
        <v>0</v>
      </c>
      <c r="BJ1957">
        <v>-9.4571708083124296E-4</v>
      </c>
      <c r="BK1957">
        <v>6.0685014880298602E-4</v>
      </c>
      <c r="BL1957">
        <v>0</v>
      </c>
      <c r="BM1957">
        <v>0</v>
      </c>
      <c r="BN1957">
        <v>0</v>
      </c>
      <c r="BO1957">
        <v>0</v>
      </c>
      <c r="BP1957">
        <v>0</v>
      </c>
      <c r="BQ1957">
        <v>0</v>
      </c>
      <c r="BR1957">
        <v>0</v>
      </c>
      <c r="BS1957">
        <v>0</v>
      </c>
      <c r="BT1957">
        <v>0</v>
      </c>
      <c r="BU1957">
        <v>0</v>
      </c>
      <c r="BV1957">
        <v>0</v>
      </c>
      <c r="BW1957">
        <v>0</v>
      </c>
      <c r="BX1957">
        <v>0</v>
      </c>
      <c r="BY1957" s="1">
        <v>-1.29785976267227E-5</v>
      </c>
      <c r="BZ1957" s="96" t="s">
        <v>721</v>
      </c>
      <c r="CA1957">
        <v>0</v>
      </c>
      <c r="CB1957">
        <v>0</v>
      </c>
      <c r="CC1957">
        <v>0</v>
      </c>
    </row>
    <row r="1958" spans="1:81" x14ac:dyDescent="0.45">
      <c r="A1958">
        <v>2</v>
      </c>
      <c r="B1958" t="s">
        <v>527</v>
      </c>
      <c r="C1958">
        <v>2045</v>
      </c>
      <c r="D1958" t="s">
        <v>90</v>
      </c>
      <c r="E1958" t="s">
        <v>302</v>
      </c>
      <c r="F1958" t="s">
        <v>84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0.28662457370316002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0.28662457370316002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3.5969950692105498E-2</v>
      </c>
      <c r="AR1958">
        <v>0</v>
      </c>
      <c r="AS1958">
        <v>0</v>
      </c>
      <c r="AT1958">
        <v>0</v>
      </c>
      <c r="AU1958">
        <v>0</v>
      </c>
      <c r="AV1958">
        <v>0</v>
      </c>
      <c r="AW1958">
        <v>0.44606223141979301</v>
      </c>
      <c r="AX1958">
        <v>0</v>
      </c>
      <c r="AY1958">
        <v>0</v>
      </c>
      <c r="AZ1958">
        <v>0</v>
      </c>
      <c r="BA1958">
        <v>0</v>
      </c>
      <c r="BB1958">
        <v>0</v>
      </c>
      <c r="BC1958">
        <v>0</v>
      </c>
      <c r="BD1958">
        <v>0</v>
      </c>
      <c r="BE1958">
        <v>0</v>
      </c>
      <c r="BF1958">
        <v>0</v>
      </c>
      <c r="BG1958">
        <v>0</v>
      </c>
      <c r="BH1958">
        <v>0</v>
      </c>
      <c r="BI1958">
        <v>0</v>
      </c>
      <c r="BJ1958">
        <v>0.248645880626326</v>
      </c>
      <c r="BK1958">
        <v>1.8667314250720601E-2</v>
      </c>
      <c r="BL1958">
        <v>0</v>
      </c>
      <c r="BM1958">
        <v>0</v>
      </c>
      <c r="BN1958">
        <v>0</v>
      </c>
      <c r="BO1958">
        <v>0</v>
      </c>
      <c r="BP1958">
        <v>0</v>
      </c>
      <c r="BQ1958">
        <v>0.26731319487704702</v>
      </c>
      <c r="BR1958">
        <v>0</v>
      </c>
      <c r="BS1958">
        <v>0</v>
      </c>
      <c r="BT1958">
        <v>0</v>
      </c>
      <c r="BU1958">
        <v>0</v>
      </c>
      <c r="BV1958">
        <v>0</v>
      </c>
      <c r="BW1958">
        <v>1</v>
      </c>
      <c r="BX1958">
        <v>0</v>
      </c>
      <c r="BY1958">
        <v>0.73268680512295303</v>
      </c>
      <c r="BZ1958">
        <v>0</v>
      </c>
      <c r="CA1958">
        <v>0</v>
      </c>
      <c r="CB1958">
        <v>0</v>
      </c>
      <c r="CC1958">
        <v>0</v>
      </c>
    </row>
    <row r="1959" spans="1:81" x14ac:dyDescent="0.45">
      <c r="A1959">
        <v>2</v>
      </c>
      <c r="B1959" t="s">
        <v>527</v>
      </c>
      <c r="C1959">
        <v>2045</v>
      </c>
      <c r="D1959" t="s">
        <v>90</v>
      </c>
      <c r="E1959" t="s">
        <v>302</v>
      </c>
      <c r="F1959" t="s">
        <v>85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0.28662457370316002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0.28662457370316002</v>
      </c>
      <c r="AG1959">
        <v>0</v>
      </c>
      <c r="AH1959">
        <v>0</v>
      </c>
      <c r="AI1959">
        <v>0</v>
      </c>
      <c r="AJ1959">
        <v>0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0.25065462301105501</v>
      </c>
      <c r="AQ1959">
        <v>3.5969950692105498E-2</v>
      </c>
      <c r="AR1959">
        <v>0</v>
      </c>
      <c r="AS1959">
        <v>0</v>
      </c>
      <c r="AT1959">
        <v>0</v>
      </c>
      <c r="AU1959">
        <v>0</v>
      </c>
      <c r="AV1959">
        <v>0</v>
      </c>
      <c r="AW1959">
        <v>0.44606223141979301</v>
      </c>
      <c r="AX1959">
        <v>0</v>
      </c>
      <c r="AY1959">
        <v>0</v>
      </c>
      <c r="AZ1959">
        <v>0</v>
      </c>
      <c r="BA1959">
        <v>0</v>
      </c>
      <c r="BB1959">
        <v>0</v>
      </c>
      <c r="BC1959">
        <v>0</v>
      </c>
      <c r="BD1959">
        <v>0</v>
      </c>
      <c r="BE1959">
        <v>0</v>
      </c>
      <c r="BF1959">
        <v>0</v>
      </c>
      <c r="BG1959">
        <v>0</v>
      </c>
      <c r="BH1959">
        <v>0</v>
      </c>
      <c r="BI1959">
        <v>0</v>
      </c>
      <c r="BJ1959">
        <v>0.248645880626326</v>
      </c>
      <c r="BK1959">
        <v>1.8667314250720601E-2</v>
      </c>
      <c r="BL1959">
        <v>0</v>
      </c>
      <c r="BM1959">
        <v>0</v>
      </c>
      <c r="BN1959">
        <v>0</v>
      </c>
      <c r="BO1959">
        <v>0</v>
      </c>
      <c r="BP1959">
        <v>0</v>
      </c>
      <c r="BQ1959">
        <v>1</v>
      </c>
      <c r="BR1959">
        <v>0</v>
      </c>
      <c r="BS1959">
        <v>0</v>
      </c>
      <c r="BT1959">
        <v>0</v>
      </c>
      <c r="BU1959">
        <v>0</v>
      </c>
      <c r="BV1959">
        <v>0</v>
      </c>
      <c r="BW1959">
        <v>1</v>
      </c>
      <c r="BX1959">
        <v>0</v>
      </c>
      <c r="BY1959">
        <v>1</v>
      </c>
      <c r="BZ1959">
        <v>0</v>
      </c>
      <c r="CA1959">
        <v>0</v>
      </c>
      <c r="CB1959">
        <v>0</v>
      </c>
      <c r="CC1959">
        <v>0</v>
      </c>
    </row>
    <row r="1960" spans="1:81" x14ac:dyDescent="0.45">
      <c r="A1960">
        <v>2</v>
      </c>
      <c r="B1960" t="s">
        <v>527</v>
      </c>
      <c r="C1960">
        <v>2045</v>
      </c>
      <c r="D1960" t="s">
        <v>90</v>
      </c>
      <c r="E1960" t="s">
        <v>302</v>
      </c>
      <c r="F1960" t="s">
        <v>86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-8.6387819072924999E-4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-7.2398113384658503E-4</v>
      </c>
      <c r="AG1960">
        <v>0</v>
      </c>
      <c r="AH1960">
        <v>0</v>
      </c>
      <c r="AI1960">
        <v>0</v>
      </c>
      <c r="AJ1960">
        <v>0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 s="96" t="s">
        <v>722</v>
      </c>
      <c r="AR1960">
        <v>0</v>
      </c>
      <c r="AS1960">
        <v>0</v>
      </c>
      <c r="AT1960">
        <v>0</v>
      </c>
      <c r="AU1960">
        <v>0</v>
      </c>
      <c r="AV1960">
        <v>0</v>
      </c>
      <c r="AW1960" s="96" t="s">
        <v>723</v>
      </c>
      <c r="AX1960">
        <v>0</v>
      </c>
      <c r="AY1960">
        <v>0</v>
      </c>
      <c r="AZ1960">
        <v>0</v>
      </c>
      <c r="BA1960">
        <v>0</v>
      </c>
      <c r="BB1960">
        <v>0</v>
      </c>
      <c r="BC1960">
        <v>0</v>
      </c>
      <c r="BD1960">
        <v>0</v>
      </c>
      <c r="BE1960">
        <v>0</v>
      </c>
      <c r="BF1960">
        <v>0</v>
      </c>
      <c r="BG1960">
        <v>0</v>
      </c>
      <c r="BH1960">
        <v>0</v>
      </c>
      <c r="BI1960">
        <v>0</v>
      </c>
      <c r="BJ1960">
        <v>8.3276197778475703E-4</v>
      </c>
      <c r="BK1960" s="96" t="s">
        <v>724</v>
      </c>
      <c r="BL1960">
        <v>0</v>
      </c>
      <c r="BM1960">
        <v>0</v>
      </c>
      <c r="BN1960">
        <v>0</v>
      </c>
      <c r="BO1960">
        <v>0</v>
      </c>
      <c r="BP1960">
        <v>0</v>
      </c>
      <c r="BQ1960" s="1">
        <v>-8.9642888497776207E-6</v>
      </c>
      <c r="BR1960">
        <v>0</v>
      </c>
      <c r="BS1960">
        <v>0</v>
      </c>
      <c r="BT1960">
        <v>0</v>
      </c>
      <c r="BU1960">
        <v>0</v>
      </c>
      <c r="BV1960">
        <v>0</v>
      </c>
      <c r="BW1960">
        <v>0</v>
      </c>
      <c r="BX1960">
        <v>0</v>
      </c>
      <c r="BY1960" s="96" t="s">
        <v>725</v>
      </c>
      <c r="BZ1960">
        <v>0</v>
      </c>
      <c r="CA1960">
        <v>0</v>
      </c>
      <c r="CB1960">
        <v>0</v>
      </c>
      <c r="CC1960">
        <v>0</v>
      </c>
    </row>
    <row r="1961" spans="1:81" x14ac:dyDescent="0.45">
      <c r="A1961">
        <v>2</v>
      </c>
      <c r="B1961" t="s">
        <v>527</v>
      </c>
      <c r="C1961">
        <v>2045</v>
      </c>
      <c r="D1961" t="s">
        <v>90</v>
      </c>
      <c r="E1961" t="s">
        <v>302</v>
      </c>
      <c r="F1961" t="s">
        <v>87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-8.6387819072924999E-4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-8.6387819072924999E-4</v>
      </c>
      <c r="AG1961">
        <v>0</v>
      </c>
      <c r="AH1961">
        <v>0</v>
      </c>
      <c r="AI1961">
        <v>0</v>
      </c>
      <c r="AJ1961">
        <v>0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-8.6708742843322195E-4</v>
      </c>
      <c r="AQ1961" s="96" t="s">
        <v>722</v>
      </c>
      <c r="AR1961">
        <v>0</v>
      </c>
      <c r="AS1961">
        <v>0</v>
      </c>
      <c r="AT1961">
        <v>0</v>
      </c>
      <c r="AU1961">
        <v>0</v>
      </c>
      <c r="AV1961">
        <v>0</v>
      </c>
      <c r="AW1961" s="96" t="s">
        <v>723</v>
      </c>
      <c r="AX1961">
        <v>0</v>
      </c>
      <c r="AY1961">
        <v>0</v>
      </c>
      <c r="AZ1961">
        <v>0</v>
      </c>
      <c r="BA1961">
        <v>0</v>
      </c>
      <c r="BB1961">
        <v>0</v>
      </c>
      <c r="BC1961">
        <v>0</v>
      </c>
      <c r="BD1961">
        <v>0</v>
      </c>
      <c r="BE1961">
        <v>0</v>
      </c>
      <c r="BF1961">
        <v>0</v>
      </c>
      <c r="BG1961">
        <v>0</v>
      </c>
      <c r="BH1961">
        <v>0</v>
      </c>
      <c r="BI1961">
        <v>0</v>
      </c>
      <c r="BJ1961">
        <v>8.3276197778475703E-4</v>
      </c>
      <c r="BK1961" s="96" t="s">
        <v>724</v>
      </c>
      <c r="BL1961">
        <v>0</v>
      </c>
      <c r="BM1961">
        <v>0</v>
      </c>
      <c r="BN1961">
        <v>0</v>
      </c>
      <c r="BO1961">
        <v>0</v>
      </c>
      <c r="BP1961">
        <v>0</v>
      </c>
      <c r="BQ1961">
        <v>0</v>
      </c>
      <c r="BR1961">
        <v>0</v>
      </c>
      <c r="BS1961">
        <v>0</v>
      </c>
      <c r="BT1961">
        <v>0</v>
      </c>
      <c r="BU1961">
        <v>0</v>
      </c>
      <c r="BV1961">
        <v>0</v>
      </c>
      <c r="BW1961">
        <v>0</v>
      </c>
      <c r="BX1961">
        <v>0</v>
      </c>
      <c r="BY1961">
        <v>0</v>
      </c>
      <c r="BZ1961">
        <v>0</v>
      </c>
      <c r="CA1961">
        <v>0</v>
      </c>
      <c r="CB1961">
        <v>0</v>
      </c>
      <c r="CC1961">
        <v>0</v>
      </c>
    </row>
    <row r="1962" spans="1:81" x14ac:dyDescent="0.45">
      <c r="A1962">
        <v>2</v>
      </c>
      <c r="B1962" t="s">
        <v>527</v>
      </c>
      <c r="C1962">
        <v>2045</v>
      </c>
      <c r="D1962" t="s">
        <v>91</v>
      </c>
      <c r="E1962" t="s">
        <v>302</v>
      </c>
      <c r="F1962" t="s">
        <v>84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0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  <c r="AS1962">
        <v>0</v>
      </c>
      <c r="AT1962">
        <v>0</v>
      </c>
      <c r="AU1962">
        <v>0</v>
      </c>
      <c r="AV1962">
        <v>0</v>
      </c>
      <c r="AW1962">
        <v>0</v>
      </c>
      <c r="AX1962">
        <v>0</v>
      </c>
      <c r="AY1962">
        <v>0</v>
      </c>
      <c r="AZ1962">
        <v>0</v>
      </c>
      <c r="BA1962">
        <v>0</v>
      </c>
      <c r="BB1962">
        <v>0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0</v>
      </c>
      <c r="BI1962">
        <v>0</v>
      </c>
      <c r="BJ1962">
        <v>0.99182912844036697</v>
      </c>
      <c r="BK1962">
        <v>8.1708715596330306E-3</v>
      </c>
      <c r="BL1962">
        <v>0</v>
      </c>
      <c r="BM1962">
        <v>0</v>
      </c>
      <c r="BN1962">
        <v>0</v>
      </c>
      <c r="BO1962">
        <v>0</v>
      </c>
      <c r="BP1962">
        <v>0</v>
      </c>
      <c r="BQ1962">
        <v>1</v>
      </c>
      <c r="BR1962">
        <v>0</v>
      </c>
      <c r="BS1962">
        <v>0</v>
      </c>
      <c r="BT1962">
        <v>0</v>
      </c>
      <c r="BU1962">
        <v>0</v>
      </c>
      <c r="BV1962">
        <v>0</v>
      </c>
      <c r="BW1962">
        <v>0.31522362385321101</v>
      </c>
      <c r="BX1962">
        <v>0</v>
      </c>
      <c r="BY1962">
        <v>0</v>
      </c>
      <c r="BZ1962">
        <v>0</v>
      </c>
      <c r="CA1962">
        <v>0</v>
      </c>
      <c r="CB1962">
        <v>0</v>
      </c>
      <c r="CC1962">
        <v>0</v>
      </c>
    </row>
    <row r="1963" spans="1:81" x14ac:dyDescent="0.45">
      <c r="A1963">
        <v>2</v>
      </c>
      <c r="B1963" t="s">
        <v>527</v>
      </c>
      <c r="C1963">
        <v>2045</v>
      </c>
      <c r="D1963" t="s">
        <v>91</v>
      </c>
      <c r="E1963" t="s">
        <v>302</v>
      </c>
      <c r="F1963" t="s">
        <v>85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  <c r="AI1963">
        <v>0</v>
      </c>
      <c r="AJ1963">
        <v>0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  <c r="AS1963">
        <v>0</v>
      </c>
      <c r="AT1963">
        <v>0</v>
      </c>
      <c r="AU1963">
        <v>0</v>
      </c>
      <c r="AV1963">
        <v>0</v>
      </c>
      <c r="AW1963">
        <v>0</v>
      </c>
      <c r="AX1963">
        <v>0</v>
      </c>
      <c r="AY1963">
        <v>0</v>
      </c>
      <c r="AZ1963">
        <v>0</v>
      </c>
      <c r="BA1963">
        <v>0</v>
      </c>
      <c r="BB1963">
        <v>0</v>
      </c>
      <c r="BC1963">
        <v>0</v>
      </c>
      <c r="BD1963">
        <v>0</v>
      </c>
      <c r="BE1963">
        <v>0</v>
      </c>
      <c r="BF1963">
        <v>0</v>
      </c>
      <c r="BG1963">
        <v>0</v>
      </c>
      <c r="BH1963">
        <v>0</v>
      </c>
      <c r="BI1963">
        <v>0</v>
      </c>
      <c r="BJ1963">
        <v>0.99182912844036697</v>
      </c>
      <c r="BK1963">
        <v>8.1708715596330306E-3</v>
      </c>
      <c r="BL1963">
        <v>0</v>
      </c>
      <c r="BM1963">
        <v>0</v>
      </c>
      <c r="BN1963">
        <v>0</v>
      </c>
      <c r="BO1963">
        <v>0</v>
      </c>
      <c r="BP1963">
        <v>0</v>
      </c>
      <c r="BQ1963">
        <v>1</v>
      </c>
      <c r="BR1963">
        <v>0</v>
      </c>
      <c r="BS1963">
        <v>0</v>
      </c>
      <c r="BT1963">
        <v>0</v>
      </c>
      <c r="BU1963">
        <v>0</v>
      </c>
      <c r="BV1963">
        <v>0</v>
      </c>
      <c r="BW1963">
        <v>1</v>
      </c>
      <c r="BX1963">
        <v>0</v>
      </c>
      <c r="BY1963">
        <v>1</v>
      </c>
      <c r="BZ1963">
        <v>0</v>
      </c>
      <c r="CA1963">
        <v>0</v>
      </c>
      <c r="CB1963">
        <v>0</v>
      </c>
      <c r="CC1963">
        <v>0</v>
      </c>
    </row>
    <row r="1964" spans="1:81" x14ac:dyDescent="0.45">
      <c r="A1964">
        <v>2</v>
      </c>
      <c r="B1964" t="s">
        <v>527</v>
      </c>
      <c r="C1964">
        <v>2045</v>
      </c>
      <c r="D1964" t="s">
        <v>91</v>
      </c>
      <c r="E1964" t="s">
        <v>302</v>
      </c>
      <c r="F1964" t="s">
        <v>86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  <c r="AS1964">
        <v>0</v>
      </c>
      <c r="AT1964">
        <v>0</v>
      </c>
      <c r="AU1964">
        <v>0</v>
      </c>
      <c r="AV1964">
        <v>0</v>
      </c>
      <c r="AW1964">
        <v>0</v>
      </c>
      <c r="AX1964">
        <v>0</v>
      </c>
      <c r="AY1964">
        <v>0</v>
      </c>
      <c r="AZ1964">
        <v>0</v>
      </c>
      <c r="BA1964">
        <v>0</v>
      </c>
      <c r="BB1964">
        <v>0</v>
      </c>
      <c r="BC1964">
        <v>0</v>
      </c>
      <c r="BD1964">
        <v>0</v>
      </c>
      <c r="BE1964">
        <v>0</v>
      </c>
      <c r="BF1964">
        <v>0</v>
      </c>
      <c r="BG1964">
        <v>0</v>
      </c>
      <c r="BH1964">
        <v>0</v>
      </c>
      <c r="BI1964">
        <v>0</v>
      </c>
      <c r="BJ1964">
        <v>-1.4219772450763099E-4</v>
      </c>
      <c r="BK1964">
        <v>1.4219772450757901E-4</v>
      </c>
      <c r="BL1964">
        <v>0</v>
      </c>
      <c r="BM1964">
        <v>0</v>
      </c>
      <c r="BN1964">
        <v>0</v>
      </c>
      <c r="BO1964">
        <v>0</v>
      </c>
      <c r="BP1964">
        <v>0</v>
      </c>
      <c r="BQ1964">
        <v>0</v>
      </c>
      <c r="BR1964">
        <v>0</v>
      </c>
      <c r="BS1964">
        <v>0</v>
      </c>
      <c r="BT1964">
        <v>0</v>
      </c>
      <c r="BU1964">
        <v>0</v>
      </c>
      <c r="BV1964">
        <v>0</v>
      </c>
      <c r="BW1964" s="96" t="s">
        <v>726</v>
      </c>
      <c r="BX1964">
        <v>0</v>
      </c>
      <c r="BY1964">
        <v>0</v>
      </c>
      <c r="BZ1964">
        <v>0</v>
      </c>
      <c r="CA1964">
        <v>0</v>
      </c>
      <c r="CB1964">
        <v>0</v>
      </c>
      <c r="CC1964">
        <v>0</v>
      </c>
    </row>
    <row r="1965" spans="1:81" x14ac:dyDescent="0.45">
      <c r="A1965">
        <v>2</v>
      </c>
      <c r="B1965" t="s">
        <v>527</v>
      </c>
      <c r="C1965">
        <v>2045</v>
      </c>
      <c r="D1965" t="s">
        <v>91</v>
      </c>
      <c r="E1965" t="s">
        <v>302</v>
      </c>
      <c r="F1965" t="s">
        <v>87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AJ1965">
        <v>0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  <c r="AS1965">
        <v>0</v>
      </c>
      <c r="AT1965">
        <v>0</v>
      </c>
      <c r="AU1965">
        <v>0</v>
      </c>
      <c r="AV1965">
        <v>0</v>
      </c>
      <c r="AW1965">
        <v>0</v>
      </c>
      <c r="AX1965">
        <v>0</v>
      </c>
      <c r="AY1965">
        <v>0</v>
      </c>
      <c r="AZ1965">
        <v>0</v>
      </c>
      <c r="BA1965">
        <v>0</v>
      </c>
      <c r="BB1965">
        <v>0</v>
      </c>
      <c r="BC1965">
        <v>0</v>
      </c>
      <c r="BD1965">
        <v>0</v>
      </c>
      <c r="BE1965">
        <v>0</v>
      </c>
      <c r="BF1965">
        <v>0</v>
      </c>
      <c r="BG1965">
        <v>0</v>
      </c>
      <c r="BH1965">
        <v>0</v>
      </c>
      <c r="BI1965">
        <v>0</v>
      </c>
      <c r="BJ1965">
        <v>-1.4219772450763099E-4</v>
      </c>
      <c r="BK1965">
        <v>1.4219772450757901E-4</v>
      </c>
      <c r="BL1965">
        <v>0</v>
      </c>
      <c r="BM1965">
        <v>0</v>
      </c>
      <c r="BN1965">
        <v>0</v>
      </c>
      <c r="BO1965">
        <v>0</v>
      </c>
      <c r="BP1965">
        <v>0</v>
      </c>
      <c r="BQ1965">
        <v>0</v>
      </c>
      <c r="BR1965">
        <v>0</v>
      </c>
      <c r="BS1965">
        <v>0</v>
      </c>
      <c r="BT1965">
        <v>0</v>
      </c>
      <c r="BU1965">
        <v>0</v>
      </c>
      <c r="BV1965">
        <v>0</v>
      </c>
      <c r="BW1965">
        <v>0</v>
      </c>
      <c r="BX1965">
        <v>0</v>
      </c>
      <c r="BY1965">
        <v>0</v>
      </c>
      <c r="BZ1965">
        <v>0</v>
      </c>
      <c r="CA1965">
        <v>0</v>
      </c>
      <c r="CB1965">
        <v>0</v>
      </c>
      <c r="CC1965">
        <v>0</v>
      </c>
    </row>
    <row r="1966" spans="1:81" x14ac:dyDescent="0.45">
      <c r="A1966">
        <v>2</v>
      </c>
      <c r="B1966" t="s">
        <v>527</v>
      </c>
      <c r="C1966">
        <v>2045</v>
      </c>
      <c r="D1966" t="s">
        <v>92</v>
      </c>
      <c r="E1966" t="s">
        <v>302</v>
      </c>
      <c r="F1966" t="s">
        <v>84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0.166628382015518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0.16639173953030401</v>
      </c>
      <c r="AG1966">
        <v>0</v>
      </c>
      <c r="AH1966">
        <v>0</v>
      </c>
      <c r="AI1966">
        <v>0</v>
      </c>
      <c r="AJ1966">
        <v>0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1.18121873480352E-2</v>
      </c>
      <c r="AR1966">
        <v>0</v>
      </c>
      <c r="AS1966">
        <v>0</v>
      </c>
      <c r="AT1966">
        <v>0</v>
      </c>
      <c r="AU1966">
        <v>0</v>
      </c>
      <c r="AV1966">
        <v>0</v>
      </c>
      <c r="AW1966">
        <v>0.36109822916874301</v>
      </c>
      <c r="AX1966">
        <v>0</v>
      </c>
      <c r="AY1966">
        <v>0</v>
      </c>
      <c r="AZ1966">
        <v>0</v>
      </c>
      <c r="BA1966">
        <v>0</v>
      </c>
      <c r="BB1966">
        <v>0</v>
      </c>
      <c r="BC1966">
        <v>0</v>
      </c>
      <c r="BD1966">
        <v>0</v>
      </c>
      <c r="BE1966">
        <v>2.3490884063385501E-3</v>
      </c>
      <c r="BF1966">
        <v>0</v>
      </c>
      <c r="BG1966">
        <v>0</v>
      </c>
      <c r="BH1966">
        <v>0</v>
      </c>
      <c r="BI1966">
        <v>0</v>
      </c>
      <c r="BJ1966">
        <v>0.45217698084062702</v>
      </c>
      <c r="BK1966">
        <v>1.77473195687732E-2</v>
      </c>
      <c r="BL1966">
        <v>0</v>
      </c>
      <c r="BM1966">
        <v>0</v>
      </c>
      <c r="BN1966">
        <v>0</v>
      </c>
      <c r="BO1966">
        <v>0</v>
      </c>
      <c r="BP1966">
        <v>0</v>
      </c>
      <c r="BQ1966">
        <v>0.75939266963062102</v>
      </c>
      <c r="BR1966">
        <v>0</v>
      </c>
      <c r="BS1966">
        <v>0</v>
      </c>
      <c r="BT1966">
        <v>0</v>
      </c>
      <c r="BU1966">
        <v>0</v>
      </c>
      <c r="BV1966">
        <v>0</v>
      </c>
      <c r="BW1966">
        <v>0.73100337280553096</v>
      </c>
      <c r="BX1966">
        <v>0</v>
      </c>
      <c r="BY1966">
        <v>0.65672797122843496</v>
      </c>
      <c r="BZ1966">
        <v>0</v>
      </c>
      <c r="CA1966">
        <v>0</v>
      </c>
      <c r="CB1966">
        <v>0</v>
      </c>
      <c r="CC1966">
        <v>0</v>
      </c>
    </row>
    <row r="1967" spans="1:81" x14ac:dyDescent="0.45">
      <c r="A1967">
        <v>2</v>
      </c>
      <c r="B1967" t="s">
        <v>527</v>
      </c>
      <c r="C1967">
        <v>2045</v>
      </c>
      <c r="D1967" t="s">
        <v>92</v>
      </c>
      <c r="E1967" t="s">
        <v>302</v>
      </c>
      <c r="F1967" t="s">
        <v>85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0.166628382015518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0.166628382015518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0.154816194667483</v>
      </c>
      <c r="AQ1967">
        <v>1.18121873480352E-2</v>
      </c>
      <c r="AR1967">
        <v>0</v>
      </c>
      <c r="AS1967">
        <v>0</v>
      </c>
      <c r="AT1967">
        <v>0</v>
      </c>
      <c r="AU1967">
        <v>0</v>
      </c>
      <c r="AV1967">
        <v>0</v>
      </c>
      <c r="AW1967">
        <v>0.36109822916874301</v>
      </c>
      <c r="AX1967">
        <v>0</v>
      </c>
      <c r="AY1967">
        <v>0</v>
      </c>
      <c r="AZ1967">
        <v>0</v>
      </c>
      <c r="BA1967">
        <v>0</v>
      </c>
      <c r="BB1967">
        <v>0</v>
      </c>
      <c r="BC1967">
        <v>0</v>
      </c>
      <c r="BD1967">
        <v>0</v>
      </c>
      <c r="BE1967">
        <v>2.3490884063385501E-3</v>
      </c>
      <c r="BF1967">
        <v>0</v>
      </c>
      <c r="BG1967">
        <v>0</v>
      </c>
      <c r="BH1967">
        <v>0</v>
      </c>
      <c r="BI1967">
        <v>0</v>
      </c>
      <c r="BJ1967">
        <v>0.45217698084062702</v>
      </c>
      <c r="BK1967">
        <v>1.77473195687732E-2</v>
      </c>
      <c r="BL1967">
        <v>0</v>
      </c>
      <c r="BM1967">
        <v>0</v>
      </c>
      <c r="BN1967">
        <v>0</v>
      </c>
      <c r="BO1967">
        <v>0</v>
      </c>
      <c r="BP1967">
        <v>0</v>
      </c>
      <c r="BQ1967">
        <v>1</v>
      </c>
      <c r="BR1967">
        <v>0</v>
      </c>
      <c r="BS1967">
        <v>0</v>
      </c>
      <c r="BT1967">
        <v>0</v>
      </c>
      <c r="BU1967">
        <v>0</v>
      </c>
      <c r="BV1967">
        <v>0</v>
      </c>
      <c r="BW1967">
        <v>1</v>
      </c>
      <c r="BX1967">
        <v>0</v>
      </c>
      <c r="BY1967">
        <v>0.84100832236080802</v>
      </c>
      <c r="BZ1967">
        <v>0.158991677639192</v>
      </c>
      <c r="CA1967">
        <v>0</v>
      </c>
      <c r="CB1967">
        <v>0</v>
      </c>
      <c r="CC1967">
        <v>0</v>
      </c>
    </row>
    <row r="1968" spans="1:81" x14ac:dyDescent="0.45">
      <c r="A1968">
        <v>2</v>
      </c>
      <c r="B1968" t="s">
        <v>527</v>
      </c>
      <c r="C1968">
        <v>2045</v>
      </c>
      <c r="D1968" t="s">
        <v>92</v>
      </c>
      <c r="E1968" t="s">
        <v>302</v>
      </c>
      <c r="F1968" t="s">
        <v>86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3.38923591783113E-4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 s="96" t="s">
        <v>727</v>
      </c>
      <c r="AG1968">
        <v>0</v>
      </c>
      <c r="AH1968">
        <v>0</v>
      </c>
      <c r="AI1968">
        <v>0</v>
      </c>
      <c r="AJ1968">
        <v>0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 s="96" t="s">
        <v>728</v>
      </c>
      <c r="AR1968">
        <v>0</v>
      </c>
      <c r="AS1968">
        <v>0</v>
      </c>
      <c r="AT1968">
        <v>0</v>
      </c>
      <c r="AU1968">
        <v>0</v>
      </c>
      <c r="AV1968">
        <v>0</v>
      </c>
      <c r="AW1968">
        <v>-1.8347561025822099E-4</v>
      </c>
      <c r="AX1968">
        <v>0</v>
      </c>
      <c r="AY1968">
        <v>0</v>
      </c>
      <c r="AZ1968">
        <v>0</v>
      </c>
      <c r="BA1968">
        <v>0</v>
      </c>
      <c r="BB1968">
        <v>0</v>
      </c>
      <c r="BC1968">
        <v>0</v>
      </c>
      <c r="BD1968">
        <v>0</v>
      </c>
      <c r="BE1968">
        <v>-1.7593865990591899E-4</v>
      </c>
      <c r="BF1968">
        <v>0</v>
      </c>
      <c r="BG1968">
        <v>0</v>
      </c>
      <c r="BH1968">
        <v>0</v>
      </c>
      <c r="BI1968">
        <v>0</v>
      </c>
      <c r="BJ1968">
        <v>1.50328066087613E-4</v>
      </c>
      <c r="BK1968">
        <v>2.5676133235686202E-4</v>
      </c>
      <c r="BL1968">
        <v>0</v>
      </c>
      <c r="BM1968">
        <v>0</v>
      </c>
      <c r="BN1968">
        <v>0</v>
      </c>
      <c r="BO1968">
        <v>0</v>
      </c>
      <c r="BP1968">
        <v>0</v>
      </c>
      <c r="BQ1968" s="1">
        <v>-1.63592625879172E-6</v>
      </c>
      <c r="BR1968">
        <v>0</v>
      </c>
      <c r="BS1968">
        <v>0</v>
      </c>
      <c r="BT1968">
        <v>0</v>
      </c>
      <c r="BU1968">
        <v>0</v>
      </c>
      <c r="BV1968">
        <v>0</v>
      </c>
      <c r="BW1968" s="1">
        <v>-2.7980381642756001E-6</v>
      </c>
      <c r="BX1968">
        <v>0</v>
      </c>
      <c r="BY1968" s="96" t="s">
        <v>729</v>
      </c>
      <c r="BZ1968">
        <v>0</v>
      </c>
      <c r="CA1968">
        <v>0</v>
      </c>
      <c r="CB1968">
        <v>0</v>
      </c>
      <c r="CC1968">
        <v>0</v>
      </c>
    </row>
    <row r="1969" spans="1:81" x14ac:dyDescent="0.45">
      <c r="A1969">
        <v>2</v>
      </c>
      <c r="B1969" t="s">
        <v>527</v>
      </c>
      <c r="C1969">
        <v>2045</v>
      </c>
      <c r="D1969" t="s">
        <v>92</v>
      </c>
      <c r="E1969" t="s">
        <v>302</v>
      </c>
      <c r="F1969" t="s">
        <v>87</v>
      </c>
      <c r="G1969">
        <v>0</v>
      </c>
      <c r="H1969">
        <v>0</v>
      </c>
      <c r="I1969">
        <v>0</v>
      </c>
      <c r="J1969">
        <v>0</v>
      </c>
      <c r="K1969">
        <v>0</v>
      </c>
      <c r="L1969" s="1">
        <v>-4.7675128280411101E-5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 s="1">
        <v>-4.7675128280411101E-5</v>
      </c>
      <c r="AG1969">
        <v>0</v>
      </c>
      <c r="AH1969">
        <v>0</v>
      </c>
      <c r="AI1969">
        <v>0</v>
      </c>
      <c r="AJ1969">
        <v>0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 s="1">
        <v>-4.8664809083498502E-5</v>
      </c>
      <c r="AQ1969" s="96" t="s">
        <v>728</v>
      </c>
      <c r="AR1969">
        <v>0</v>
      </c>
      <c r="AS1969">
        <v>0</v>
      </c>
      <c r="AT1969">
        <v>0</v>
      </c>
      <c r="AU1969">
        <v>0</v>
      </c>
      <c r="AV1969">
        <v>0</v>
      </c>
      <c r="AW1969">
        <v>-1.8347561025822099E-4</v>
      </c>
      <c r="AX1969">
        <v>0</v>
      </c>
      <c r="AY1969">
        <v>0</v>
      </c>
      <c r="AZ1969">
        <v>0</v>
      </c>
      <c r="BA1969">
        <v>0</v>
      </c>
      <c r="BB1969">
        <v>0</v>
      </c>
      <c r="BC1969">
        <v>0</v>
      </c>
      <c r="BD1969">
        <v>0</v>
      </c>
      <c r="BE1969">
        <v>-1.7593865990591899E-4</v>
      </c>
      <c r="BF1969">
        <v>0</v>
      </c>
      <c r="BG1969">
        <v>0</v>
      </c>
      <c r="BH1969">
        <v>0</v>
      </c>
      <c r="BI1969">
        <v>0</v>
      </c>
      <c r="BJ1969">
        <v>1.50328066087613E-4</v>
      </c>
      <c r="BK1969">
        <v>2.5676133235686202E-4</v>
      </c>
      <c r="BL1969">
        <v>0</v>
      </c>
      <c r="BM1969">
        <v>0</v>
      </c>
      <c r="BN1969">
        <v>0</v>
      </c>
      <c r="BO1969">
        <v>0</v>
      </c>
      <c r="BP1969">
        <v>0</v>
      </c>
      <c r="BQ1969">
        <v>0</v>
      </c>
      <c r="BR1969">
        <v>0</v>
      </c>
      <c r="BS1969">
        <v>0</v>
      </c>
      <c r="BT1969">
        <v>0</v>
      </c>
      <c r="BU1969">
        <v>0</v>
      </c>
      <c r="BV1969">
        <v>0</v>
      </c>
      <c r="BW1969">
        <v>0</v>
      </c>
      <c r="BX1969">
        <v>0</v>
      </c>
      <c r="BY1969" s="1">
        <v>-5.9878595274343002E-6</v>
      </c>
      <c r="BZ1969" s="96" t="s">
        <v>730</v>
      </c>
      <c r="CA1969">
        <v>0</v>
      </c>
      <c r="CB1969">
        <v>0</v>
      </c>
      <c r="CC1969">
        <v>0</v>
      </c>
    </row>
    <row r="1970" spans="1:81" x14ac:dyDescent="0.45">
      <c r="A1970">
        <v>2</v>
      </c>
      <c r="B1970" t="s">
        <v>527</v>
      </c>
      <c r="C1970">
        <v>2046</v>
      </c>
      <c r="D1970" t="s">
        <v>82</v>
      </c>
      <c r="E1970" t="s">
        <v>302</v>
      </c>
      <c r="F1970" t="s">
        <v>84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0</v>
      </c>
      <c r="AT1970">
        <v>0</v>
      </c>
      <c r="AU1970">
        <v>0</v>
      </c>
      <c r="AV1970">
        <v>0</v>
      </c>
      <c r="AW1970">
        <v>0</v>
      </c>
      <c r="AX1970">
        <v>0</v>
      </c>
      <c r="AY1970">
        <v>0</v>
      </c>
      <c r="AZ1970">
        <v>0</v>
      </c>
      <c r="BA1970">
        <v>0</v>
      </c>
      <c r="BB1970">
        <v>0</v>
      </c>
      <c r="BC1970">
        <v>0</v>
      </c>
      <c r="BD1970">
        <v>0</v>
      </c>
      <c r="BE1970">
        <v>0</v>
      </c>
      <c r="BF1970">
        <v>0</v>
      </c>
      <c r="BG1970">
        <v>0</v>
      </c>
      <c r="BH1970">
        <v>0</v>
      </c>
      <c r="BI1970">
        <v>0</v>
      </c>
      <c r="BJ1970">
        <v>0.98283822874944404</v>
      </c>
      <c r="BK1970">
        <v>1.7161771250556301E-2</v>
      </c>
      <c r="BL1970">
        <v>0</v>
      </c>
      <c r="BM1970">
        <v>0</v>
      </c>
      <c r="BN1970">
        <v>0</v>
      </c>
      <c r="BO1970">
        <v>0</v>
      </c>
      <c r="BP1970">
        <v>0</v>
      </c>
      <c r="BQ1970">
        <v>1</v>
      </c>
      <c r="BR1970">
        <v>0</v>
      </c>
      <c r="BS1970">
        <v>0</v>
      </c>
      <c r="BT1970">
        <v>0</v>
      </c>
      <c r="BU1970">
        <v>0</v>
      </c>
      <c r="BV1970">
        <v>0</v>
      </c>
      <c r="BW1970">
        <v>0</v>
      </c>
      <c r="BX1970">
        <v>0</v>
      </c>
      <c r="BY1970">
        <v>0</v>
      </c>
      <c r="BZ1970">
        <v>0</v>
      </c>
      <c r="CA1970">
        <v>0</v>
      </c>
      <c r="CB1970">
        <v>0</v>
      </c>
      <c r="CC1970">
        <v>0</v>
      </c>
    </row>
    <row r="1971" spans="1:81" x14ac:dyDescent="0.45">
      <c r="A1971">
        <v>2</v>
      </c>
      <c r="B1971" t="s">
        <v>527</v>
      </c>
      <c r="C1971">
        <v>2046</v>
      </c>
      <c r="D1971" t="s">
        <v>82</v>
      </c>
      <c r="E1971" t="s">
        <v>302</v>
      </c>
      <c r="F1971" t="s">
        <v>85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>
        <v>0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  <c r="AS1971">
        <v>0</v>
      </c>
      <c r="AT1971">
        <v>0</v>
      </c>
      <c r="AU1971">
        <v>0</v>
      </c>
      <c r="AV1971">
        <v>0</v>
      </c>
      <c r="AW1971">
        <v>0</v>
      </c>
      <c r="AX1971">
        <v>0</v>
      </c>
      <c r="AY1971">
        <v>0</v>
      </c>
      <c r="AZ1971">
        <v>0</v>
      </c>
      <c r="BA1971">
        <v>0</v>
      </c>
      <c r="BB1971">
        <v>0</v>
      </c>
      <c r="BC1971">
        <v>0</v>
      </c>
      <c r="BD1971">
        <v>0</v>
      </c>
      <c r="BE1971">
        <v>0</v>
      </c>
      <c r="BF1971">
        <v>0</v>
      </c>
      <c r="BG1971">
        <v>0</v>
      </c>
      <c r="BH1971">
        <v>0</v>
      </c>
      <c r="BI1971">
        <v>0</v>
      </c>
      <c r="BJ1971">
        <v>0.98283822874944404</v>
      </c>
      <c r="BK1971">
        <v>1.7161771250556301E-2</v>
      </c>
      <c r="BL1971">
        <v>0</v>
      </c>
      <c r="BM1971">
        <v>0</v>
      </c>
      <c r="BN1971">
        <v>0</v>
      </c>
      <c r="BO1971">
        <v>0</v>
      </c>
      <c r="BP1971">
        <v>0</v>
      </c>
      <c r="BQ1971">
        <v>1</v>
      </c>
      <c r="BR1971">
        <v>0</v>
      </c>
      <c r="BS1971">
        <v>0</v>
      </c>
      <c r="BT1971">
        <v>0</v>
      </c>
      <c r="BU1971">
        <v>0</v>
      </c>
      <c r="BV1971">
        <v>0</v>
      </c>
      <c r="BW1971">
        <v>1</v>
      </c>
      <c r="BX1971">
        <v>0</v>
      </c>
      <c r="BY1971">
        <v>1</v>
      </c>
      <c r="BZ1971">
        <v>0</v>
      </c>
      <c r="CA1971">
        <v>0</v>
      </c>
      <c r="CB1971">
        <v>0</v>
      </c>
      <c r="CC1971">
        <v>0</v>
      </c>
    </row>
    <row r="1972" spans="1:81" x14ac:dyDescent="0.45">
      <c r="A1972">
        <v>2</v>
      </c>
      <c r="B1972" t="s">
        <v>527</v>
      </c>
      <c r="C1972">
        <v>2046</v>
      </c>
      <c r="D1972" t="s">
        <v>82</v>
      </c>
      <c r="E1972" t="s">
        <v>302</v>
      </c>
      <c r="F1972" t="s">
        <v>86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>
        <v>0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  <c r="AS1972">
        <v>0</v>
      </c>
      <c r="AT1972">
        <v>0</v>
      </c>
      <c r="AU1972">
        <v>0</v>
      </c>
      <c r="AV1972">
        <v>0</v>
      </c>
      <c r="AW1972">
        <v>0</v>
      </c>
      <c r="AX1972">
        <v>0</v>
      </c>
      <c r="AY1972">
        <v>0</v>
      </c>
      <c r="AZ1972">
        <v>0</v>
      </c>
      <c r="BA1972">
        <v>0</v>
      </c>
      <c r="BB1972">
        <v>0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0</v>
      </c>
      <c r="BI1972">
        <v>0</v>
      </c>
      <c r="BJ1972" s="1">
        <v>-8.6769164847511098E-5</v>
      </c>
      <c r="BK1972" s="96" t="s">
        <v>731</v>
      </c>
      <c r="BL1972">
        <v>0</v>
      </c>
      <c r="BM1972">
        <v>0</v>
      </c>
      <c r="BN1972">
        <v>0</v>
      </c>
      <c r="BO1972">
        <v>0</v>
      </c>
      <c r="BP1972">
        <v>0</v>
      </c>
      <c r="BQ1972">
        <v>0</v>
      </c>
      <c r="BR1972">
        <v>0</v>
      </c>
      <c r="BS1972">
        <v>0</v>
      </c>
      <c r="BT1972">
        <v>0</v>
      </c>
      <c r="BU1972">
        <v>0</v>
      </c>
      <c r="BV1972">
        <v>0</v>
      </c>
      <c r="BW1972">
        <v>0</v>
      </c>
      <c r="BX1972">
        <v>0</v>
      </c>
      <c r="BY1972">
        <v>0</v>
      </c>
      <c r="BZ1972">
        <v>0</v>
      </c>
      <c r="CA1972">
        <v>0</v>
      </c>
      <c r="CB1972">
        <v>0</v>
      </c>
      <c r="CC1972">
        <v>0</v>
      </c>
    </row>
    <row r="1973" spans="1:81" x14ac:dyDescent="0.45">
      <c r="A1973">
        <v>2</v>
      </c>
      <c r="B1973" t="s">
        <v>527</v>
      </c>
      <c r="C1973">
        <v>2046</v>
      </c>
      <c r="D1973" t="s">
        <v>82</v>
      </c>
      <c r="E1973" t="s">
        <v>302</v>
      </c>
      <c r="F1973" t="s">
        <v>87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  <c r="AS1973">
        <v>0</v>
      </c>
      <c r="AT1973">
        <v>0</v>
      </c>
      <c r="AU1973">
        <v>0</v>
      </c>
      <c r="AV1973">
        <v>0</v>
      </c>
      <c r="AW1973">
        <v>0</v>
      </c>
      <c r="AX1973">
        <v>0</v>
      </c>
      <c r="AY1973">
        <v>0</v>
      </c>
      <c r="AZ1973">
        <v>0</v>
      </c>
      <c r="BA1973">
        <v>0</v>
      </c>
      <c r="BB1973">
        <v>0</v>
      </c>
      <c r="BC1973">
        <v>0</v>
      </c>
      <c r="BD1973">
        <v>0</v>
      </c>
      <c r="BE1973">
        <v>0</v>
      </c>
      <c r="BF1973">
        <v>0</v>
      </c>
      <c r="BG1973">
        <v>0</v>
      </c>
      <c r="BH1973">
        <v>0</v>
      </c>
      <c r="BI1973">
        <v>0</v>
      </c>
      <c r="BJ1973" s="1">
        <v>-8.6769164847511098E-5</v>
      </c>
      <c r="BK1973" s="96" t="s">
        <v>731</v>
      </c>
      <c r="BL1973">
        <v>0</v>
      </c>
      <c r="BM1973">
        <v>0</v>
      </c>
      <c r="BN1973">
        <v>0</v>
      </c>
      <c r="BO1973">
        <v>0</v>
      </c>
      <c r="BP1973">
        <v>0</v>
      </c>
      <c r="BQ1973">
        <v>0</v>
      </c>
      <c r="BR1973">
        <v>0</v>
      </c>
      <c r="BS1973">
        <v>0</v>
      </c>
      <c r="BT1973">
        <v>0</v>
      </c>
      <c r="BU1973">
        <v>0</v>
      </c>
      <c r="BV1973">
        <v>0</v>
      </c>
      <c r="BW1973">
        <v>0</v>
      </c>
      <c r="BX1973">
        <v>0</v>
      </c>
      <c r="BY1973">
        <v>0</v>
      </c>
      <c r="BZ1973">
        <v>0</v>
      </c>
      <c r="CA1973">
        <v>0</v>
      </c>
      <c r="CB1973">
        <v>0</v>
      </c>
      <c r="CC1973">
        <v>0</v>
      </c>
    </row>
    <row r="1974" spans="1:81" x14ac:dyDescent="0.45">
      <c r="A1974">
        <v>2</v>
      </c>
      <c r="B1974" t="s">
        <v>527</v>
      </c>
      <c r="C1974">
        <v>2046</v>
      </c>
      <c r="D1974" t="s">
        <v>88</v>
      </c>
      <c r="E1974" t="s">
        <v>302</v>
      </c>
      <c r="F1974" t="s">
        <v>84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1.0076508178460499E-3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  <c r="AS1974">
        <v>0</v>
      </c>
      <c r="AT1974">
        <v>0</v>
      </c>
      <c r="AU1974">
        <v>0</v>
      </c>
      <c r="AV1974">
        <v>0</v>
      </c>
      <c r="AW1974">
        <v>0.46724218795802303</v>
      </c>
      <c r="AX1974">
        <v>0</v>
      </c>
      <c r="AY1974">
        <v>0</v>
      </c>
      <c r="AZ1974">
        <v>0</v>
      </c>
      <c r="BA1974">
        <v>0</v>
      </c>
      <c r="BB1974">
        <v>0</v>
      </c>
      <c r="BC1974">
        <v>0</v>
      </c>
      <c r="BD1974">
        <v>0</v>
      </c>
      <c r="BE1974">
        <v>1.0039866330538799E-2</v>
      </c>
      <c r="BF1974">
        <v>0</v>
      </c>
      <c r="BG1974">
        <v>0</v>
      </c>
      <c r="BH1974">
        <v>0</v>
      </c>
      <c r="BI1974">
        <v>0</v>
      </c>
      <c r="BJ1974">
        <v>0.51674532450020505</v>
      </c>
      <c r="BK1974">
        <v>4.9649703933868803E-3</v>
      </c>
      <c r="BL1974">
        <v>0</v>
      </c>
      <c r="BM1974">
        <v>0</v>
      </c>
      <c r="BN1974">
        <v>0</v>
      </c>
      <c r="BO1974">
        <v>0</v>
      </c>
      <c r="BP1974">
        <v>0</v>
      </c>
      <c r="BQ1974">
        <v>1</v>
      </c>
      <c r="BR1974">
        <v>0</v>
      </c>
      <c r="BS1974">
        <v>0</v>
      </c>
      <c r="BT1974">
        <v>0</v>
      </c>
      <c r="BU1974">
        <v>0</v>
      </c>
      <c r="BV1974">
        <v>0</v>
      </c>
      <c r="BW1974">
        <v>0.71478718414727105</v>
      </c>
      <c r="BX1974">
        <v>0</v>
      </c>
      <c r="BY1974">
        <v>1</v>
      </c>
      <c r="BZ1974">
        <v>0</v>
      </c>
      <c r="CA1974">
        <v>0</v>
      </c>
      <c r="CB1974">
        <v>0</v>
      </c>
      <c r="CC1974">
        <v>0</v>
      </c>
    </row>
    <row r="1975" spans="1:81" x14ac:dyDescent="0.45">
      <c r="A1975">
        <v>2</v>
      </c>
      <c r="B1975" t="s">
        <v>527</v>
      </c>
      <c r="C1975">
        <v>2046</v>
      </c>
      <c r="D1975" t="s">
        <v>88</v>
      </c>
      <c r="E1975" t="s">
        <v>302</v>
      </c>
      <c r="F1975" t="s">
        <v>85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1.0076508178460499E-3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1.0076508178460499E-3</v>
      </c>
      <c r="AG1975">
        <v>0</v>
      </c>
      <c r="AH1975">
        <v>0</v>
      </c>
      <c r="AI1975">
        <v>0</v>
      </c>
      <c r="AJ1975">
        <v>0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1.0076508178460499E-3</v>
      </c>
      <c r="AQ1975">
        <v>0</v>
      </c>
      <c r="AR1975">
        <v>0</v>
      </c>
      <c r="AS1975">
        <v>0</v>
      </c>
      <c r="AT1975">
        <v>0</v>
      </c>
      <c r="AU1975">
        <v>0</v>
      </c>
      <c r="AV1975">
        <v>0</v>
      </c>
      <c r="AW1975">
        <v>0.46724218795802303</v>
      </c>
      <c r="AX1975">
        <v>0</v>
      </c>
      <c r="AY1975">
        <v>0</v>
      </c>
      <c r="AZ1975">
        <v>0</v>
      </c>
      <c r="BA1975">
        <v>0</v>
      </c>
      <c r="BB1975">
        <v>0</v>
      </c>
      <c r="BC1975">
        <v>0</v>
      </c>
      <c r="BD1975">
        <v>0</v>
      </c>
      <c r="BE1975">
        <v>1.0039866330538799E-2</v>
      </c>
      <c r="BF1975">
        <v>0</v>
      </c>
      <c r="BG1975">
        <v>0</v>
      </c>
      <c r="BH1975">
        <v>0</v>
      </c>
      <c r="BI1975">
        <v>0</v>
      </c>
      <c r="BJ1975">
        <v>0.51674532450020505</v>
      </c>
      <c r="BK1975">
        <v>4.9649703933868803E-3</v>
      </c>
      <c r="BL1975">
        <v>0</v>
      </c>
      <c r="BM1975">
        <v>0</v>
      </c>
      <c r="BN1975">
        <v>0</v>
      </c>
      <c r="BO1975">
        <v>0</v>
      </c>
      <c r="BP1975">
        <v>0</v>
      </c>
      <c r="BQ1975">
        <v>1</v>
      </c>
      <c r="BR1975">
        <v>0</v>
      </c>
      <c r="BS1975">
        <v>0</v>
      </c>
      <c r="BT1975">
        <v>0</v>
      </c>
      <c r="BU1975">
        <v>0</v>
      </c>
      <c r="BV1975">
        <v>0</v>
      </c>
      <c r="BW1975">
        <v>1</v>
      </c>
      <c r="BX1975">
        <v>0</v>
      </c>
      <c r="BY1975">
        <v>1</v>
      </c>
      <c r="BZ1975">
        <v>0</v>
      </c>
      <c r="CA1975">
        <v>0</v>
      </c>
      <c r="CB1975">
        <v>0</v>
      </c>
      <c r="CC1975">
        <v>0</v>
      </c>
    </row>
    <row r="1976" spans="1:81" x14ac:dyDescent="0.45">
      <c r="A1976">
        <v>2</v>
      </c>
      <c r="B1976" t="s">
        <v>527</v>
      </c>
      <c r="C1976">
        <v>2046</v>
      </c>
      <c r="D1976" t="s">
        <v>88</v>
      </c>
      <c r="E1976" t="s">
        <v>302</v>
      </c>
      <c r="F1976" t="s">
        <v>86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-3.4441850776815698E-4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  <c r="AS1976">
        <v>0</v>
      </c>
      <c r="AT1976">
        <v>0</v>
      </c>
      <c r="AU1976">
        <v>0</v>
      </c>
      <c r="AV1976">
        <v>0</v>
      </c>
      <c r="AW1976" s="96" t="s">
        <v>732</v>
      </c>
      <c r="AX1976">
        <v>0</v>
      </c>
      <c r="AY1976">
        <v>0</v>
      </c>
      <c r="AZ1976">
        <v>0</v>
      </c>
      <c r="BA1976">
        <v>0</v>
      </c>
      <c r="BB1976">
        <v>0</v>
      </c>
      <c r="BC1976">
        <v>0</v>
      </c>
      <c r="BD1976">
        <v>0</v>
      </c>
      <c r="BE1976">
        <v>-7.5103926277781904E-4</v>
      </c>
      <c r="BF1976">
        <v>0</v>
      </c>
      <c r="BG1976">
        <v>0</v>
      </c>
      <c r="BH1976">
        <v>0</v>
      </c>
      <c r="BI1976">
        <v>0</v>
      </c>
      <c r="BJ1976">
        <v>1.06095390862904E-3</v>
      </c>
      <c r="BK1976" s="96" t="s">
        <v>733</v>
      </c>
      <c r="BL1976">
        <v>0</v>
      </c>
      <c r="BM1976">
        <v>0</v>
      </c>
      <c r="BN1976">
        <v>0</v>
      </c>
      <c r="BO1976">
        <v>0</v>
      </c>
      <c r="BP1976">
        <v>0</v>
      </c>
      <c r="BQ1976">
        <v>0</v>
      </c>
      <c r="BR1976">
        <v>0</v>
      </c>
      <c r="BS1976">
        <v>0</v>
      </c>
      <c r="BT1976">
        <v>0</v>
      </c>
      <c r="BU1976">
        <v>0</v>
      </c>
      <c r="BV1976">
        <v>0</v>
      </c>
      <c r="BW1976" s="96" t="s">
        <v>734</v>
      </c>
      <c r="BX1976">
        <v>0</v>
      </c>
      <c r="BY1976">
        <v>0</v>
      </c>
      <c r="BZ1976">
        <v>0</v>
      </c>
      <c r="CA1976">
        <v>0</v>
      </c>
      <c r="CB1976">
        <v>0</v>
      </c>
      <c r="CC1976">
        <v>0</v>
      </c>
    </row>
    <row r="1977" spans="1:81" x14ac:dyDescent="0.45">
      <c r="A1977">
        <v>2</v>
      </c>
      <c r="B1977" t="s">
        <v>527</v>
      </c>
      <c r="C1977">
        <v>2046</v>
      </c>
      <c r="D1977" t="s">
        <v>88</v>
      </c>
      <c r="E1977" t="s">
        <v>302</v>
      </c>
      <c r="F1977" t="s">
        <v>87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-3.4441850776815698E-4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-3.4441850776815698E-4</v>
      </c>
      <c r="AG1977">
        <v>0</v>
      </c>
      <c r="AH1977">
        <v>0</v>
      </c>
      <c r="AI1977">
        <v>0</v>
      </c>
      <c r="AJ1977">
        <v>0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-3.4441850776815698E-4</v>
      </c>
      <c r="AQ1977">
        <v>0</v>
      </c>
      <c r="AR1977">
        <v>0</v>
      </c>
      <c r="AS1977">
        <v>0</v>
      </c>
      <c r="AT1977">
        <v>0</v>
      </c>
      <c r="AU1977">
        <v>0</v>
      </c>
      <c r="AV1977">
        <v>0</v>
      </c>
      <c r="AW1977" s="96" t="s">
        <v>732</v>
      </c>
      <c r="AX1977">
        <v>0</v>
      </c>
      <c r="AY1977">
        <v>0</v>
      </c>
      <c r="AZ1977">
        <v>0</v>
      </c>
      <c r="BA1977">
        <v>0</v>
      </c>
      <c r="BB1977">
        <v>0</v>
      </c>
      <c r="BC1977">
        <v>0</v>
      </c>
      <c r="BD1977">
        <v>0</v>
      </c>
      <c r="BE1977">
        <v>-7.5103926277781904E-4</v>
      </c>
      <c r="BF1977">
        <v>0</v>
      </c>
      <c r="BG1977">
        <v>0</v>
      </c>
      <c r="BH1977">
        <v>0</v>
      </c>
      <c r="BI1977">
        <v>0</v>
      </c>
      <c r="BJ1977">
        <v>1.06095390862904E-3</v>
      </c>
      <c r="BK1977" s="96" t="s">
        <v>733</v>
      </c>
      <c r="BL1977">
        <v>0</v>
      </c>
      <c r="BM1977">
        <v>0</v>
      </c>
      <c r="BN1977">
        <v>0</v>
      </c>
      <c r="BO1977">
        <v>0</v>
      </c>
      <c r="BP1977">
        <v>0</v>
      </c>
      <c r="BQ1977">
        <v>0</v>
      </c>
      <c r="BR1977">
        <v>0</v>
      </c>
      <c r="BS1977">
        <v>0</v>
      </c>
      <c r="BT1977">
        <v>0</v>
      </c>
      <c r="BU1977">
        <v>0</v>
      </c>
      <c r="BV1977">
        <v>0</v>
      </c>
      <c r="BW1977">
        <v>0</v>
      </c>
      <c r="BX1977">
        <v>0</v>
      </c>
      <c r="BY1977">
        <v>0</v>
      </c>
      <c r="BZ1977">
        <v>0</v>
      </c>
      <c r="CA1977">
        <v>0</v>
      </c>
      <c r="CB1977">
        <v>0</v>
      </c>
      <c r="CC1977">
        <v>0</v>
      </c>
    </row>
    <row r="1978" spans="1:81" x14ac:dyDescent="0.45">
      <c r="A1978">
        <v>2</v>
      </c>
      <c r="B1978" t="s">
        <v>527</v>
      </c>
      <c r="C1978">
        <v>2046</v>
      </c>
      <c r="D1978" t="s">
        <v>89</v>
      </c>
      <c r="E1978" t="s">
        <v>302</v>
      </c>
      <c r="F1978" t="s">
        <v>84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0.18595397001959801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0.18595397001959801</v>
      </c>
      <c r="AG1978">
        <v>0</v>
      </c>
      <c r="AH1978">
        <v>0</v>
      </c>
      <c r="AI1978">
        <v>0</v>
      </c>
      <c r="AJ1978">
        <v>0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  <c r="AS1978">
        <v>0</v>
      </c>
      <c r="AT1978">
        <v>0</v>
      </c>
      <c r="AU1978">
        <v>0</v>
      </c>
      <c r="AV1978">
        <v>0</v>
      </c>
      <c r="AW1978">
        <v>0.27088078464607901</v>
      </c>
      <c r="AX1978">
        <v>0</v>
      </c>
      <c r="AY1978">
        <v>0</v>
      </c>
      <c r="AZ1978">
        <v>0</v>
      </c>
      <c r="BA1978">
        <v>0</v>
      </c>
      <c r="BB1978">
        <v>0</v>
      </c>
      <c r="BC1978">
        <v>0</v>
      </c>
      <c r="BD1978">
        <v>0</v>
      </c>
      <c r="BE1978">
        <v>0</v>
      </c>
      <c r="BF1978">
        <v>0</v>
      </c>
      <c r="BG1978">
        <v>0</v>
      </c>
      <c r="BH1978">
        <v>0</v>
      </c>
      <c r="BI1978">
        <v>0</v>
      </c>
      <c r="BJ1978">
        <v>0.51800280735208404</v>
      </c>
      <c r="BK1978">
        <v>2.5162437982237801E-2</v>
      </c>
      <c r="BL1978">
        <v>0</v>
      </c>
      <c r="BM1978">
        <v>0</v>
      </c>
      <c r="BN1978">
        <v>0</v>
      </c>
      <c r="BO1978">
        <v>0</v>
      </c>
      <c r="BP1978">
        <v>0</v>
      </c>
      <c r="BQ1978">
        <v>1</v>
      </c>
      <c r="BR1978">
        <v>0</v>
      </c>
      <c r="BS1978">
        <v>0</v>
      </c>
      <c r="BT1978">
        <v>0</v>
      </c>
      <c r="BU1978">
        <v>0</v>
      </c>
      <c r="BV1978">
        <v>0</v>
      </c>
      <c r="BW1978">
        <v>0.59083505482281895</v>
      </c>
      <c r="BX1978">
        <v>0</v>
      </c>
      <c r="BY1978">
        <v>0.46853205501703798</v>
      </c>
      <c r="BZ1978">
        <v>0</v>
      </c>
      <c r="CA1978">
        <v>0</v>
      </c>
      <c r="CB1978">
        <v>0</v>
      </c>
      <c r="CC1978">
        <v>0</v>
      </c>
    </row>
    <row r="1979" spans="1:81" x14ac:dyDescent="0.45">
      <c r="A1979">
        <v>2</v>
      </c>
      <c r="B1979" t="s">
        <v>527</v>
      </c>
      <c r="C1979">
        <v>2046</v>
      </c>
      <c r="D1979" t="s">
        <v>89</v>
      </c>
      <c r="E1979" t="s">
        <v>302</v>
      </c>
      <c r="F1979" t="s">
        <v>85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0.18595397001959801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0.18595397001959801</v>
      </c>
      <c r="AG1979">
        <v>0</v>
      </c>
      <c r="AH1979">
        <v>0</v>
      </c>
      <c r="AI1979">
        <v>0</v>
      </c>
      <c r="AJ1979">
        <v>0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0.18595397001959801</v>
      </c>
      <c r="AQ1979">
        <v>0</v>
      </c>
      <c r="AR1979">
        <v>0</v>
      </c>
      <c r="AS1979">
        <v>0</v>
      </c>
      <c r="AT1979">
        <v>0</v>
      </c>
      <c r="AU1979">
        <v>0</v>
      </c>
      <c r="AV1979">
        <v>0</v>
      </c>
      <c r="AW1979">
        <v>0.27088078464607901</v>
      </c>
      <c r="AX1979">
        <v>0</v>
      </c>
      <c r="AY1979">
        <v>0</v>
      </c>
      <c r="AZ1979">
        <v>0</v>
      </c>
      <c r="BA1979">
        <v>0</v>
      </c>
      <c r="BB1979">
        <v>0</v>
      </c>
      <c r="BC1979">
        <v>0</v>
      </c>
      <c r="BD1979">
        <v>0</v>
      </c>
      <c r="BE1979">
        <v>0</v>
      </c>
      <c r="BF1979">
        <v>0</v>
      </c>
      <c r="BG1979">
        <v>0</v>
      </c>
      <c r="BH1979">
        <v>0</v>
      </c>
      <c r="BI1979">
        <v>0</v>
      </c>
      <c r="BJ1979">
        <v>0.51800280735208404</v>
      </c>
      <c r="BK1979">
        <v>2.5162437982237801E-2</v>
      </c>
      <c r="BL1979">
        <v>0</v>
      </c>
      <c r="BM1979">
        <v>0</v>
      </c>
      <c r="BN1979">
        <v>0</v>
      </c>
      <c r="BO1979">
        <v>0</v>
      </c>
      <c r="BP1979">
        <v>0</v>
      </c>
      <c r="BQ1979">
        <v>1</v>
      </c>
      <c r="BR1979">
        <v>0</v>
      </c>
      <c r="BS1979">
        <v>0</v>
      </c>
      <c r="BT1979">
        <v>0</v>
      </c>
      <c r="BU1979">
        <v>0</v>
      </c>
      <c r="BV1979">
        <v>0</v>
      </c>
      <c r="BW1979">
        <v>1</v>
      </c>
      <c r="BX1979">
        <v>0</v>
      </c>
      <c r="BY1979">
        <v>0.59083505482281895</v>
      </c>
      <c r="BZ1979">
        <v>0.40916494517718099</v>
      </c>
      <c r="CA1979">
        <v>0</v>
      </c>
      <c r="CB1979">
        <v>0</v>
      </c>
      <c r="CC1979">
        <v>0</v>
      </c>
    </row>
    <row r="1980" spans="1:81" x14ac:dyDescent="0.45">
      <c r="A1980">
        <v>2</v>
      </c>
      <c r="B1980" t="s">
        <v>527</v>
      </c>
      <c r="C1980">
        <v>2046</v>
      </c>
      <c r="D1980" t="s">
        <v>89</v>
      </c>
      <c r="E1980" t="s">
        <v>302</v>
      </c>
      <c r="F1980" t="s">
        <v>86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1.8105838205863499E-3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8.1742119351671495E-4</v>
      </c>
      <c r="AG1980">
        <v>0</v>
      </c>
      <c r="AH1980">
        <v>0</v>
      </c>
      <c r="AI1980">
        <v>0</v>
      </c>
      <c r="AJ1980">
        <v>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  <c r="AS1980">
        <v>0</v>
      </c>
      <c r="AT1980">
        <v>0</v>
      </c>
      <c r="AU1980">
        <v>0</v>
      </c>
      <c r="AV1980">
        <v>0</v>
      </c>
      <c r="AW1980">
        <v>-4.7772940606827198E-4</v>
      </c>
      <c r="AX1980">
        <v>0</v>
      </c>
      <c r="AY1980">
        <v>0</v>
      </c>
      <c r="AZ1980">
        <v>0</v>
      </c>
      <c r="BA1980">
        <v>0</v>
      </c>
      <c r="BB1980">
        <v>0</v>
      </c>
      <c r="BC1980">
        <v>0</v>
      </c>
      <c r="BD1980">
        <v>0</v>
      </c>
      <c r="BE1980">
        <v>0</v>
      </c>
      <c r="BF1980">
        <v>0</v>
      </c>
      <c r="BG1980">
        <v>0</v>
      </c>
      <c r="BH1980">
        <v>0</v>
      </c>
      <c r="BI1980">
        <v>0</v>
      </c>
      <c r="BJ1980">
        <v>-9.4673557240432195E-4</v>
      </c>
      <c r="BK1980">
        <v>6.0704378495593503E-4</v>
      </c>
      <c r="BL1980">
        <v>0</v>
      </c>
      <c r="BM1980">
        <v>0</v>
      </c>
      <c r="BN1980">
        <v>0</v>
      </c>
      <c r="BO1980">
        <v>0</v>
      </c>
      <c r="BP1980">
        <v>0</v>
      </c>
      <c r="BQ1980">
        <v>0</v>
      </c>
      <c r="BR1980">
        <v>0</v>
      </c>
      <c r="BS1980">
        <v>0</v>
      </c>
      <c r="BT1980">
        <v>0</v>
      </c>
      <c r="BU1980">
        <v>0</v>
      </c>
      <c r="BV1980">
        <v>0</v>
      </c>
      <c r="BW1980" s="1">
        <v>-1.9462301511730101E-5</v>
      </c>
      <c r="BX1980">
        <v>0</v>
      </c>
      <c r="BY1980" s="96" t="s">
        <v>735</v>
      </c>
      <c r="BZ1980">
        <v>0</v>
      </c>
      <c r="CA1980">
        <v>0</v>
      </c>
      <c r="CB1980">
        <v>0</v>
      </c>
      <c r="CC1980">
        <v>0</v>
      </c>
    </row>
    <row r="1981" spans="1:81" x14ac:dyDescent="0.45">
      <c r="A1981">
        <v>2</v>
      </c>
      <c r="B1981" t="s">
        <v>527</v>
      </c>
      <c r="C1981">
        <v>2046</v>
      </c>
      <c r="D1981" t="s">
        <v>89</v>
      </c>
      <c r="E1981" t="s">
        <v>302</v>
      </c>
      <c r="F1981" t="s">
        <v>87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8.1742119351671495E-4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8.1742119351671495E-4</v>
      </c>
      <c r="AG1981">
        <v>0</v>
      </c>
      <c r="AH1981">
        <v>0</v>
      </c>
      <c r="AI1981">
        <v>0</v>
      </c>
      <c r="AJ1981">
        <v>0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8.1742119351671495E-4</v>
      </c>
      <c r="AQ1981">
        <v>0</v>
      </c>
      <c r="AR1981">
        <v>0</v>
      </c>
      <c r="AS1981">
        <v>0</v>
      </c>
      <c r="AT1981">
        <v>0</v>
      </c>
      <c r="AU1981">
        <v>0</v>
      </c>
      <c r="AV1981">
        <v>0</v>
      </c>
      <c r="AW1981">
        <v>-4.7772940606827198E-4</v>
      </c>
      <c r="AX1981">
        <v>0</v>
      </c>
      <c r="AY1981">
        <v>0</v>
      </c>
      <c r="AZ1981">
        <v>0</v>
      </c>
      <c r="BA1981">
        <v>0</v>
      </c>
      <c r="BB1981">
        <v>0</v>
      </c>
      <c r="BC1981">
        <v>0</v>
      </c>
      <c r="BD1981">
        <v>0</v>
      </c>
      <c r="BE1981">
        <v>0</v>
      </c>
      <c r="BF1981">
        <v>0</v>
      </c>
      <c r="BG1981">
        <v>0</v>
      </c>
      <c r="BH1981">
        <v>0</v>
      </c>
      <c r="BI1981">
        <v>0</v>
      </c>
      <c r="BJ1981">
        <v>-9.4673557240432195E-4</v>
      </c>
      <c r="BK1981">
        <v>6.0704378495593503E-4</v>
      </c>
      <c r="BL1981">
        <v>0</v>
      </c>
      <c r="BM1981">
        <v>0</v>
      </c>
      <c r="BN1981">
        <v>0</v>
      </c>
      <c r="BO1981">
        <v>0</v>
      </c>
      <c r="BP1981">
        <v>0</v>
      </c>
      <c r="BQ1981">
        <v>0</v>
      </c>
      <c r="BR1981">
        <v>0</v>
      </c>
      <c r="BS1981">
        <v>0</v>
      </c>
      <c r="BT1981">
        <v>0</v>
      </c>
      <c r="BU1981">
        <v>0</v>
      </c>
      <c r="BV1981">
        <v>0</v>
      </c>
      <c r="BW1981">
        <v>0</v>
      </c>
      <c r="BX1981">
        <v>0</v>
      </c>
      <c r="BY1981" s="1">
        <v>-1.9462301511730101E-5</v>
      </c>
      <c r="BZ1981" s="96" t="s">
        <v>736</v>
      </c>
      <c r="CA1981">
        <v>0</v>
      </c>
      <c r="CB1981">
        <v>0</v>
      </c>
      <c r="CC1981">
        <v>0</v>
      </c>
    </row>
    <row r="1982" spans="1:81" x14ac:dyDescent="0.45">
      <c r="A1982">
        <v>2</v>
      </c>
      <c r="B1982" t="s">
        <v>527</v>
      </c>
      <c r="C1982">
        <v>2046</v>
      </c>
      <c r="D1982" t="s">
        <v>90</v>
      </c>
      <c r="E1982" t="s">
        <v>302</v>
      </c>
      <c r="F1982" t="s">
        <v>84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0.28662159233057299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0.28662159233057299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3.5965455195953198E-2</v>
      </c>
      <c r="AR1982">
        <v>0</v>
      </c>
      <c r="AS1982">
        <v>0</v>
      </c>
      <c r="AT1982">
        <v>0</v>
      </c>
      <c r="AU1982">
        <v>0</v>
      </c>
      <c r="AV1982">
        <v>0</v>
      </c>
      <c r="AW1982">
        <v>0.44606879189811</v>
      </c>
      <c r="AX1982">
        <v>0</v>
      </c>
      <c r="AY1982">
        <v>0</v>
      </c>
      <c r="AZ1982">
        <v>0</v>
      </c>
      <c r="BA1982">
        <v>0</v>
      </c>
      <c r="BB1982">
        <v>0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0</v>
      </c>
      <c r="BI1982">
        <v>0</v>
      </c>
      <c r="BJ1982">
        <v>0.248642677509578</v>
      </c>
      <c r="BK1982">
        <v>1.8666938261739301E-2</v>
      </c>
      <c r="BL1982">
        <v>0</v>
      </c>
      <c r="BM1982">
        <v>0</v>
      </c>
      <c r="BN1982">
        <v>0</v>
      </c>
      <c r="BO1982">
        <v>0</v>
      </c>
      <c r="BP1982">
        <v>0</v>
      </c>
      <c r="BQ1982">
        <v>0.26730961577131701</v>
      </c>
      <c r="BR1982">
        <v>0</v>
      </c>
      <c r="BS1982">
        <v>0</v>
      </c>
      <c r="BT1982">
        <v>0</v>
      </c>
      <c r="BU1982">
        <v>0</v>
      </c>
      <c r="BV1982">
        <v>0</v>
      </c>
      <c r="BW1982">
        <v>1</v>
      </c>
      <c r="BX1982">
        <v>0</v>
      </c>
      <c r="BY1982">
        <v>0.73269038422868304</v>
      </c>
      <c r="BZ1982">
        <v>0</v>
      </c>
      <c r="CA1982">
        <v>0</v>
      </c>
      <c r="CB1982">
        <v>0</v>
      </c>
      <c r="CC1982">
        <v>0</v>
      </c>
    </row>
    <row r="1983" spans="1:81" x14ac:dyDescent="0.45">
      <c r="A1983">
        <v>2</v>
      </c>
      <c r="B1983" t="s">
        <v>527</v>
      </c>
      <c r="C1983">
        <v>2046</v>
      </c>
      <c r="D1983" t="s">
        <v>90</v>
      </c>
      <c r="E1983" t="s">
        <v>302</v>
      </c>
      <c r="F1983" t="s">
        <v>85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0.28662159233057299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0.28662159233057299</v>
      </c>
      <c r="AG1983">
        <v>0</v>
      </c>
      <c r="AH1983">
        <v>0</v>
      </c>
      <c r="AI1983">
        <v>0</v>
      </c>
      <c r="AJ1983">
        <v>0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0.25065613713461998</v>
      </c>
      <c r="AQ1983">
        <v>3.5965455195953198E-2</v>
      </c>
      <c r="AR1983">
        <v>0</v>
      </c>
      <c r="AS1983">
        <v>0</v>
      </c>
      <c r="AT1983">
        <v>0</v>
      </c>
      <c r="AU1983">
        <v>0</v>
      </c>
      <c r="AV1983">
        <v>0</v>
      </c>
      <c r="AW1983">
        <v>0.44606879189811</v>
      </c>
      <c r="AX1983">
        <v>0</v>
      </c>
      <c r="AY1983">
        <v>0</v>
      </c>
      <c r="AZ1983">
        <v>0</v>
      </c>
      <c r="BA1983">
        <v>0</v>
      </c>
      <c r="BB1983">
        <v>0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0</v>
      </c>
      <c r="BI1983">
        <v>0</v>
      </c>
      <c r="BJ1983">
        <v>0.248642677509578</v>
      </c>
      <c r="BK1983">
        <v>1.8666938261739301E-2</v>
      </c>
      <c r="BL1983">
        <v>0</v>
      </c>
      <c r="BM1983">
        <v>0</v>
      </c>
      <c r="BN1983">
        <v>0</v>
      </c>
      <c r="BO1983">
        <v>0</v>
      </c>
      <c r="BP1983">
        <v>0</v>
      </c>
      <c r="BQ1983">
        <v>1</v>
      </c>
      <c r="BR1983">
        <v>0</v>
      </c>
      <c r="BS1983">
        <v>0</v>
      </c>
      <c r="BT1983">
        <v>0</v>
      </c>
      <c r="BU1983">
        <v>0</v>
      </c>
      <c r="BV1983">
        <v>0</v>
      </c>
      <c r="BW1983">
        <v>1</v>
      </c>
      <c r="BX1983">
        <v>0</v>
      </c>
      <c r="BY1983">
        <v>1</v>
      </c>
      <c r="BZ1983">
        <v>0</v>
      </c>
      <c r="CA1983">
        <v>0</v>
      </c>
      <c r="CB1983">
        <v>0</v>
      </c>
      <c r="CC1983">
        <v>0</v>
      </c>
    </row>
    <row r="1984" spans="1:81" x14ac:dyDescent="0.45">
      <c r="A1984">
        <v>2</v>
      </c>
      <c r="B1984" t="s">
        <v>527</v>
      </c>
      <c r="C1984">
        <v>2046</v>
      </c>
      <c r="D1984" t="s">
        <v>90</v>
      </c>
      <c r="E1984" t="s">
        <v>302</v>
      </c>
      <c r="F1984" t="s">
        <v>86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-8.6848413288748095E-4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-7.2746545574714505E-4</v>
      </c>
      <c r="AG1984">
        <v>0</v>
      </c>
      <c r="AH1984">
        <v>0</v>
      </c>
      <c r="AI1984">
        <v>0</v>
      </c>
      <c r="AJ1984">
        <v>0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 s="96" t="s">
        <v>737</v>
      </c>
      <c r="AR1984">
        <v>0</v>
      </c>
      <c r="AS1984">
        <v>0</v>
      </c>
      <c r="AT1984">
        <v>0</v>
      </c>
      <c r="AU1984">
        <v>0</v>
      </c>
      <c r="AV1984">
        <v>0</v>
      </c>
      <c r="AW1984" s="96" t="s">
        <v>738</v>
      </c>
      <c r="AX1984">
        <v>0</v>
      </c>
      <c r="AY1984">
        <v>0</v>
      </c>
      <c r="AZ1984">
        <v>0</v>
      </c>
      <c r="BA1984">
        <v>0</v>
      </c>
      <c r="BB1984">
        <v>0</v>
      </c>
      <c r="BC1984">
        <v>0</v>
      </c>
      <c r="BD1984">
        <v>0</v>
      </c>
      <c r="BE1984">
        <v>0</v>
      </c>
      <c r="BF1984">
        <v>0</v>
      </c>
      <c r="BG1984">
        <v>0</v>
      </c>
      <c r="BH1984">
        <v>0</v>
      </c>
      <c r="BI1984">
        <v>0</v>
      </c>
      <c r="BJ1984">
        <v>8.4152429017347896E-4</v>
      </c>
      <c r="BK1984" s="96" t="s">
        <v>739</v>
      </c>
      <c r="BL1984">
        <v>0</v>
      </c>
      <c r="BM1984">
        <v>0</v>
      </c>
      <c r="BN1984">
        <v>0</v>
      </c>
      <c r="BO1984">
        <v>0</v>
      </c>
      <c r="BP1984">
        <v>0</v>
      </c>
      <c r="BQ1984" s="1">
        <v>-9.5669471052994803E-6</v>
      </c>
      <c r="BR1984">
        <v>0</v>
      </c>
      <c r="BS1984">
        <v>0</v>
      </c>
      <c r="BT1984">
        <v>0</v>
      </c>
      <c r="BU1984">
        <v>0</v>
      </c>
      <c r="BV1984">
        <v>0</v>
      </c>
      <c r="BW1984">
        <v>0</v>
      </c>
      <c r="BX1984">
        <v>0</v>
      </c>
      <c r="BY1984" s="96" t="s">
        <v>740</v>
      </c>
      <c r="BZ1984">
        <v>0</v>
      </c>
      <c r="CA1984">
        <v>0</v>
      </c>
      <c r="CB1984">
        <v>0</v>
      </c>
      <c r="CC1984">
        <v>0</v>
      </c>
    </row>
    <row r="1985" spans="1:81" x14ac:dyDescent="0.45">
      <c r="A1985">
        <v>2</v>
      </c>
      <c r="B1985" t="s">
        <v>527</v>
      </c>
      <c r="C1985">
        <v>2046</v>
      </c>
      <c r="D1985" t="s">
        <v>90</v>
      </c>
      <c r="E1985" t="s">
        <v>302</v>
      </c>
      <c r="F1985" t="s">
        <v>87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-8.6848413288748095E-4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-8.6848413288748095E-4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-8.7156520106734803E-4</v>
      </c>
      <c r="AQ1985" s="96" t="s">
        <v>737</v>
      </c>
      <c r="AR1985">
        <v>0</v>
      </c>
      <c r="AS1985">
        <v>0</v>
      </c>
      <c r="AT1985">
        <v>0</v>
      </c>
      <c r="AU1985">
        <v>0</v>
      </c>
      <c r="AV1985">
        <v>0</v>
      </c>
      <c r="AW1985" s="96" t="s">
        <v>738</v>
      </c>
      <c r="AX1985">
        <v>0</v>
      </c>
      <c r="AY1985">
        <v>0</v>
      </c>
      <c r="AZ1985">
        <v>0</v>
      </c>
      <c r="BA1985">
        <v>0</v>
      </c>
      <c r="BB1985">
        <v>0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0</v>
      </c>
      <c r="BI1985">
        <v>0</v>
      </c>
      <c r="BJ1985">
        <v>8.4152429017347896E-4</v>
      </c>
      <c r="BK1985" s="96" t="s">
        <v>739</v>
      </c>
      <c r="BL1985">
        <v>0</v>
      </c>
      <c r="BM1985">
        <v>0</v>
      </c>
      <c r="BN1985">
        <v>0</v>
      </c>
      <c r="BO1985">
        <v>0</v>
      </c>
      <c r="BP1985">
        <v>0</v>
      </c>
      <c r="BQ1985">
        <v>0</v>
      </c>
      <c r="BR1985">
        <v>0</v>
      </c>
      <c r="BS1985">
        <v>0</v>
      </c>
      <c r="BT1985">
        <v>0</v>
      </c>
      <c r="BU1985">
        <v>0</v>
      </c>
      <c r="BV1985">
        <v>0</v>
      </c>
      <c r="BW1985">
        <v>0</v>
      </c>
      <c r="BX1985">
        <v>0</v>
      </c>
      <c r="BY1985">
        <v>0</v>
      </c>
      <c r="BZ1985">
        <v>0</v>
      </c>
      <c r="CA1985">
        <v>0</v>
      </c>
      <c r="CB1985">
        <v>0</v>
      </c>
      <c r="CC1985">
        <v>0</v>
      </c>
    </row>
    <row r="1986" spans="1:81" x14ac:dyDescent="0.45">
      <c r="A1986">
        <v>2</v>
      </c>
      <c r="B1986" t="s">
        <v>527</v>
      </c>
      <c r="C1986">
        <v>2046</v>
      </c>
      <c r="D1986" t="s">
        <v>91</v>
      </c>
      <c r="E1986" t="s">
        <v>302</v>
      </c>
      <c r="F1986" t="s">
        <v>84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0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  <c r="AS1986">
        <v>0</v>
      </c>
      <c r="AT1986">
        <v>0</v>
      </c>
      <c r="AU1986">
        <v>0</v>
      </c>
      <c r="AV1986">
        <v>0</v>
      </c>
      <c r="AW1986">
        <v>0</v>
      </c>
      <c r="AX1986">
        <v>0</v>
      </c>
      <c r="AY1986">
        <v>0</v>
      </c>
      <c r="AZ1986">
        <v>0</v>
      </c>
      <c r="BA1986">
        <v>0</v>
      </c>
      <c r="BB1986">
        <v>0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>
        <v>0</v>
      </c>
      <c r="BJ1986">
        <v>0.99186915004254494</v>
      </c>
      <c r="BK1986">
        <v>8.1308499574548592E-3</v>
      </c>
      <c r="BL1986">
        <v>0</v>
      </c>
      <c r="BM1986">
        <v>0</v>
      </c>
      <c r="BN1986">
        <v>0</v>
      </c>
      <c r="BO1986">
        <v>0</v>
      </c>
      <c r="BP1986">
        <v>0</v>
      </c>
      <c r="BQ1986">
        <v>1</v>
      </c>
      <c r="BR1986">
        <v>0</v>
      </c>
      <c r="BS1986">
        <v>0</v>
      </c>
      <c r="BT1986">
        <v>0</v>
      </c>
      <c r="BU1986">
        <v>0</v>
      </c>
      <c r="BV1986">
        <v>0</v>
      </c>
      <c r="BW1986">
        <v>0.31525952538527002</v>
      </c>
      <c r="BX1986">
        <v>0</v>
      </c>
      <c r="BY1986">
        <v>0</v>
      </c>
      <c r="BZ1986">
        <v>0</v>
      </c>
      <c r="CA1986">
        <v>0</v>
      </c>
      <c r="CB1986">
        <v>0</v>
      </c>
      <c r="CC1986">
        <v>0</v>
      </c>
    </row>
    <row r="1987" spans="1:81" x14ac:dyDescent="0.45">
      <c r="A1987">
        <v>2</v>
      </c>
      <c r="B1987" t="s">
        <v>527</v>
      </c>
      <c r="C1987">
        <v>2046</v>
      </c>
      <c r="D1987" t="s">
        <v>91</v>
      </c>
      <c r="E1987" t="s">
        <v>302</v>
      </c>
      <c r="F1987" t="s">
        <v>85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>
        <v>0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  <c r="AS1987">
        <v>0</v>
      </c>
      <c r="AT1987">
        <v>0</v>
      </c>
      <c r="AU1987">
        <v>0</v>
      </c>
      <c r="AV1987">
        <v>0</v>
      </c>
      <c r="AW1987">
        <v>0</v>
      </c>
      <c r="AX1987">
        <v>0</v>
      </c>
      <c r="AY1987">
        <v>0</v>
      </c>
      <c r="AZ1987">
        <v>0</v>
      </c>
      <c r="BA1987">
        <v>0</v>
      </c>
      <c r="BB1987">
        <v>0</v>
      </c>
      <c r="BC1987">
        <v>0</v>
      </c>
      <c r="BD1987">
        <v>0</v>
      </c>
      <c r="BE1987">
        <v>0</v>
      </c>
      <c r="BF1987">
        <v>0</v>
      </c>
      <c r="BG1987">
        <v>0</v>
      </c>
      <c r="BH1987">
        <v>0</v>
      </c>
      <c r="BI1987">
        <v>0</v>
      </c>
      <c r="BJ1987">
        <v>0.99186915004254494</v>
      </c>
      <c r="BK1987">
        <v>8.1308499574548592E-3</v>
      </c>
      <c r="BL1987">
        <v>0</v>
      </c>
      <c r="BM1987">
        <v>0</v>
      </c>
      <c r="BN1987">
        <v>0</v>
      </c>
      <c r="BO1987">
        <v>0</v>
      </c>
      <c r="BP1987">
        <v>0</v>
      </c>
      <c r="BQ1987">
        <v>1</v>
      </c>
      <c r="BR1987">
        <v>0</v>
      </c>
      <c r="BS1987">
        <v>0</v>
      </c>
      <c r="BT1987">
        <v>0</v>
      </c>
      <c r="BU1987">
        <v>0</v>
      </c>
      <c r="BV1987">
        <v>0</v>
      </c>
      <c r="BW1987">
        <v>1</v>
      </c>
      <c r="BX1987">
        <v>0</v>
      </c>
      <c r="BY1987">
        <v>1</v>
      </c>
      <c r="BZ1987">
        <v>0</v>
      </c>
      <c r="CA1987">
        <v>0</v>
      </c>
      <c r="CB1987">
        <v>0</v>
      </c>
      <c r="CC1987">
        <v>0</v>
      </c>
    </row>
    <row r="1988" spans="1:81" x14ac:dyDescent="0.45">
      <c r="A1988">
        <v>2</v>
      </c>
      <c r="B1988" t="s">
        <v>527</v>
      </c>
      <c r="C1988">
        <v>2046</v>
      </c>
      <c r="D1988" t="s">
        <v>91</v>
      </c>
      <c r="E1988" t="s">
        <v>302</v>
      </c>
      <c r="F1988" t="s">
        <v>86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  <c r="AS1988">
        <v>0</v>
      </c>
      <c r="AT1988">
        <v>0</v>
      </c>
      <c r="AU1988">
        <v>0</v>
      </c>
      <c r="AV1988">
        <v>0</v>
      </c>
      <c r="AW1988">
        <v>0</v>
      </c>
      <c r="AX1988">
        <v>0</v>
      </c>
      <c r="AY1988">
        <v>0</v>
      </c>
      <c r="AZ1988">
        <v>0</v>
      </c>
      <c r="BA1988">
        <v>0</v>
      </c>
      <c r="BB1988">
        <v>0</v>
      </c>
      <c r="BC1988">
        <v>0</v>
      </c>
      <c r="BD1988">
        <v>0</v>
      </c>
      <c r="BE1988">
        <v>0</v>
      </c>
      <c r="BF1988">
        <v>0</v>
      </c>
      <c r="BG1988">
        <v>0</v>
      </c>
      <c r="BH1988">
        <v>0</v>
      </c>
      <c r="BI1988">
        <v>0</v>
      </c>
      <c r="BJ1988">
        <v>-1.40684007854386E-4</v>
      </c>
      <c r="BK1988">
        <v>1.4068400785436299E-4</v>
      </c>
      <c r="BL1988">
        <v>0</v>
      </c>
      <c r="BM1988">
        <v>0</v>
      </c>
      <c r="BN1988">
        <v>0</v>
      </c>
      <c r="BO1988">
        <v>0</v>
      </c>
      <c r="BP1988">
        <v>0</v>
      </c>
      <c r="BQ1988">
        <v>0</v>
      </c>
      <c r="BR1988">
        <v>0</v>
      </c>
      <c r="BS1988">
        <v>0</v>
      </c>
      <c r="BT1988">
        <v>0</v>
      </c>
      <c r="BU1988">
        <v>0</v>
      </c>
      <c r="BV1988">
        <v>0</v>
      </c>
      <c r="BW1988" s="96" t="s">
        <v>741</v>
      </c>
      <c r="BX1988">
        <v>0</v>
      </c>
      <c r="BY1988">
        <v>0</v>
      </c>
      <c r="BZ1988">
        <v>0</v>
      </c>
      <c r="CA1988">
        <v>0</v>
      </c>
      <c r="CB1988">
        <v>0</v>
      </c>
      <c r="CC1988">
        <v>0</v>
      </c>
    </row>
    <row r="1989" spans="1:81" x14ac:dyDescent="0.45">
      <c r="A1989">
        <v>2</v>
      </c>
      <c r="B1989" t="s">
        <v>527</v>
      </c>
      <c r="C1989">
        <v>2046</v>
      </c>
      <c r="D1989" t="s">
        <v>91</v>
      </c>
      <c r="E1989" t="s">
        <v>302</v>
      </c>
      <c r="F1989" t="s">
        <v>87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0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  <c r="AS1989">
        <v>0</v>
      </c>
      <c r="AT1989">
        <v>0</v>
      </c>
      <c r="AU1989">
        <v>0</v>
      </c>
      <c r="AV1989">
        <v>0</v>
      </c>
      <c r="AW1989">
        <v>0</v>
      </c>
      <c r="AX1989">
        <v>0</v>
      </c>
      <c r="AY1989">
        <v>0</v>
      </c>
      <c r="AZ1989">
        <v>0</v>
      </c>
      <c r="BA1989">
        <v>0</v>
      </c>
      <c r="BB1989">
        <v>0</v>
      </c>
      <c r="BC1989">
        <v>0</v>
      </c>
      <c r="BD1989">
        <v>0</v>
      </c>
      <c r="BE1989">
        <v>0</v>
      </c>
      <c r="BF1989">
        <v>0</v>
      </c>
      <c r="BG1989">
        <v>0</v>
      </c>
      <c r="BH1989">
        <v>0</v>
      </c>
      <c r="BI1989">
        <v>0</v>
      </c>
      <c r="BJ1989">
        <v>-1.40684007854386E-4</v>
      </c>
      <c r="BK1989">
        <v>1.4068400785436299E-4</v>
      </c>
      <c r="BL1989">
        <v>0</v>
      </c>
      <c r="BM1989">
        <v>0</v>
      </c>
      <c r="BN1989">
        <v>0</v>
      </c>
      <c r="BO1989">
        <v>0</v>
      </c>
      <c r="BP1989">
        <v>0</v>
      </c>
      <c r="BQ1989">
        <v>0</v>
      </c>
      <c r="BR1989">
        <v>0</v>
      </c>
      <c r="BS1989">
        <v>0</v>
      </c>
      <c r="BT1989">
        <v>0</v>
      </c>
      <c r="BU1989">
        <v>0</v>
      </c>
      <c r="BV1989">
        <v>0</v>
      </c>
      <c r="BW1989">
        <v>0</v>
      </c>
      <c r="BX1989">
        <v>0</v>
      </c>
      <c r="BY1989">
        <v>0</v>
      </c>
      <c r="BZ1989">
        <v>0</v>
      </c>
      <c r="CA1989">
        <v>0</v>
      </c>
      <c r="CB1989">
        <v>0</v>
      </c>
      <c r="CC1989">
        <v>0</v>
      </c>
    </row>
    <row r="1990" spans="1:81" x14ac:dyDescent="0.45">
      <c r="A1990">
        <v>2</v>
      </c>
      <c r="B1990" t="s">
        <v>527</v>
      </c>
      <c r="C1990">
        <v>2046</v>
      </c>
      <c r="D1990" t="s">
        <v>92</v>
      </c>
      <c r="E1990" t="s">
        <v>302</v>
      </c>
      <c r="F1990" t="s">
        <v>84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0.16661906954925099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0.16638322797647101</v>
      </c>
      <c r="AG1990">
        <v>0</v>
      </c>
      <c r="AH1990">
        <v>0</v>
      </c>
      <c r="AI1990">
        <v>0</v>
      </c>
      <c r="AJ1990">
        <v>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1.18109459648365E-2</v>
      </c>
      <c r="AR1990">
        <v>0</v>
      </c>
      <c r="AS1990">
        <v>0</v>
      </c>
      <c r="AT1990">
        <v>0</v>
      </c>
      <c r="AU1990">
        <v>0</v>
      </c>
      <c r="AV1990">
        <v>0</v>
      </c>
      <c r="AW1990">
        <v>0.36110432173250101</v>
      </c>
      <c r="AX1990">
        <v>0</v>
      </c>
      <c r="AY1990">
        <v>0</v>
      </c>
      <c r="AZ1990">
        <v>0</v>
      </c>
      <c r="BA1990">
        <v>0</v>
      </c>
      <c r="BB1990">
        <v>0</v>
      </c>
      <c r="BC1990">
        <v>0</v>
      </c>
      <c r="BD1990">
        <v>0</v>
      </c>
      <c r="BE1990">
        <v>2.3498396706107998E-3</v>
      </c>
      <c r="BF1990">
        <v>0</v>
      </c>
      <c r="BG1990">
        <v>0</v>
      </c>
      <c r="BH1990">
        <v>0</v>
      </c>
      <c r="BI1990">
        <v>0</v>
      </c>
      <c r="BJ1990">
        <v>0.45218033390021101</v>
      </c>
      <c r="BK1990">
        <v>1.7746435147426701E-2</v>
      </c>
      <c r="BL1990">
        <v>0</v>
      </c>
      <c r="BM1990">
        <v>0</v>
      </c>
      <c r="BN1990">
        <v>0</v>
      </c>
      <c r="BO1990">
        <v>0</v>
      </c>
      <c r="BP1990">
        <v>0</v>
      </c>
      <c r="BQ1990">
        <v>0.75938670899808502</v>
      </c>
      <c r="BR1990">
        <v>0</v>
      </c>
      <c r="BS1990">
        <v>0</v>
      </c>
      <c r="BT1990">
        <v>0</v>
      </c>
      <c r="BU1990">
        <v>0</v>
      </c>
      <c r="BV1990">
        <v>0</v>
      </c>
      <c r="BW1990">
        <v>0.73099824448109296</v>
      </c>
      <c r="BX1990">
        <v>0</v>
      </c>
      <c r="BY1990">
        <v>0.65672530116968797</v>
      </c>
      <c r="BZ1990">
        <v>0</v>
      </c>
      <c r="CA1990">
        <v>0</v>
      </c>
      <c r="CB1990">
        <v>0</v>
      </c>
      <c r="CC1990">
        <v>0</v>
      </c>
    </row>
    <row r="1991" spans="1:81" x14ac:dyDescent="0.45">
      <c r="A1991">
        <v>2</v>
      </c>
      <c r="B1991" t="s">
        <v>527</v>
      </c>
      <c r="C1991">
        <v>2046</v>
      </c>
      <c r="D1991" t="s">
        <v>92</v>
      </c>
      <c r="E1991" t="s">
        <v>302</v>
      </c>
      <c r="F1991" t="s">
        <v>85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0.16661906954925099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0.16661906954925099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0.15480812358441501</v>
      </c>
      <c r="AQ1991">
        <v>1.18109459648365E-2</v>
      </c>
      <c r="AR1991">
        <v>0</v>
      </c>
      <c r="AS1991">
        <v>0</v>
      </c>
      <c r="AT1991">
        <v>0</v>
      </c>
      <c r="AU1991">
        <v>0</v>
      </c>
      <c r="AV1991">
        <v>0</v>
      </c>
      <c r="AW1991">
        <v>0.36110432173250101</v>
      </c>
      <c r="AX1991">
        <v>0</v>
      </c>
      <c r="AY1991">
        <v>0</v>
      </c>
      <c r="AZ1991">
        <v>0</v>
      </c>
      <c r="BA1991">
        <v>0</v>
      </c>
      <c r="BB1991">
        <v>0</v>
      </c>
      <c r="BC1991">
        <v>0</v>
      </c>
      <c r="BD1991">
        <v>0</v>
      </c>
      <c r="BE1991">
        <v>2.3498396706107998E-3</v>
      </c>
      <c r="BF1991">
        <v>0</v>
      </c>
      <c r="BG1991">
        <v>0</v>
      </c>
      <c r="BH1991">
        <v>0</v>
      </c>
      <c r="BI1991">
        <v>0</v>
      </c>
      <c r="BJ1991">
        <v>0.45218033390021101</v>
      </c>
      <c r="BK1991">
        <v>1.7746435147426701E-2</v>
      </c>
      <c r="BL1991">
        <v>0</v>
      </c>
      <c r="BM1991">
        <v>0</v>
      </c>
      <c r="BN1991">
        <v>0</v>
      </c>
      <c r="BO1991">
        <v>0</v>
      </c>
      <c r="BP1991">
        <v>0</v>
      </c>
      <c r="BQ1991">
        <v>1</v>
      </c>
      <c r="BR1991">
        <v>0</v>
      </c>
      <c r="BS1991">
        <v>0</v>
      </c>
      <c r="BT1991">
        <v>0</v>
      </c>
      <c r="BU1991">
        <v>0</v>
      </c>
      <c r="BV1991">
        <v>0</v>
      </c>
      <c r="BW1991">
        <v>1</v>
      </c>
      <c r="BX1991">
        <v>0</v>
      </c>
      <c r="BY1991">
        <v>0.84100761811160396</v>
      </c>
      <c r="BZ1991">
        <v>0.15899238188839601</v>
      </c>
      <c r="CA1991">
        <v>0</v>
      </c>
      <c r="CB1991">
        <v>0</v>
      </c>
      <c r="CC1991">
        <v>0</v>
      </c>
    </row>
    <row r="1992" spans="1:81" x14ac:dyDescent="0.45">
      <c r="A1992">
        <v>2</v>
      </c>
      <c r="B1992" t="s">
        <v>527</v>
      </c>
      <c r="C1992">
        <v>2046</v>
      </c>
      <c r="D1992" t="s">
        <v>92</v>
      </c>
      <c r="E1992" t="s">
        <v>302</v>
      </c>
      <c r="F1992" t="s">
        <v>86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3.3817789013834698E-4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 s="96" t="s">
        <v>742</v>
      </c>
      <c r="AG1992">
        <v>0</v>
      </c>
      <c r="AH1992">
        <v>0</v>
      </c>
      <c r="AI1992">
        <v>0</v>
      </c>
      <c r="AJ1992">
        <v>0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 s="96" t="s">
        <v>743</v>
      </c>
      <c r="AR1992">
        <v>0</v>
      </c>
      <c r="AS1992">
        <v>0</v>
      </c>
      <c r="AT1992">
        <v>0</v>
      </c>
      <c r="AU1992">
        <v>0</v>
      </c>
      <c r="AV1992">
        <v>0</v>
      </c>
      <c r="AW1992">
        <v>-1.81762666895124E-4</v>
      </c>
      <c r="AX1992">
        <v>0</v>
      </c>
      <c r="AY1992">
        <v>0</v>
      </c>
      <c r="AZ1992">
        <v>0</v>
      </c>
      <c r="BA1992">
        <v>0</v>
      </c>
      <c r="BB1992">
        <v>0</v>
      </c>
      <c r="BC1992">
        <v>0</v>
      </c>
      <c r="BD1992">
        <v>0</v>
      </c>
      <c r="BE1992">
        <v>-1.7577884864779599E-4</v>
      </c>
      <c r="BF1992">
        <v>0</v>
      </c>
      <c r="BG1992">
        <v>0</v>
      </c>
      <c r="BH1992">
        <v>0</v>
      </c>
      <c r="BI1992">
        <v>0</v>
      </c>
      <c r="BJ1992">
        <v>1.50362655385261E-4</v>
      </c>
      <c r="BK1992">
        <v>2.5491891014377998E-4</v>
      </c>
      <c r="BL1992">
        <v>0</v>
      </c>
      <c r="BM1992">
        <v>0</v>
      </c>
      <c r="BN1992">
        <v>0</v>
      </c>
      <c r="BO1992">
        <v>0</v>
      </c>
      <c r="BP1992">
        <v>0</v>
      </c>
      <c r="BQ1992" s="1">
        <v>-2.8888839974650099E-6</v>
      </c>
      <c r="BR1992">
        <v>0</v>
      </c>
      <c r="BS1992">
        <v>0</v>
      </c>
      <c r="BT1992">
        <v>0</v>
      </c>
      <c r="BU1992">
        <v>0</v>
      </c>
      <c r="BV1992">
        <v>0</v>
      </c>
      <c r="BW1992" s="1">
        <v>-3.22972543853606E-6</v>
      </c>
      <c r="BX1992">
        <v>0</v>
      </c>
      <c r="BY1992" s="96" t="s">
        <v>744</v>
      </c>
      <c r="BZ1992">
        <v>0</v>
      </c>
      <c r="CA1992">
        <v>0</v>
      </c>
      <c r="CB1992">
        <v>0</v>
      </c>
      <c r="CC1992">
        <v>0</v>
      </c>
    </row>
    <row r="1993" spans="1:81" x14ac:dyDescent="0.45">
      <c r="A1993">
        <v>2</v>
      </c>
      <c r="B1993" t="s">
        <v>527</v>
      </c>
      <c r="C1993">
        <v>2046</v>
      </c>
      <c r="D1993" t="s">
        <v>92</v>
      </c>
      <c r="E1993" t="s">
        <v>302</v>
      </c>
      <c r="F1993" t="s">
        <v>87</v>
      </c>
      <c r="G1993">
        <v>0</v>
      </c>
      <c r="H1993">
        <v>0</v>
      </c>
      <c r="I1993">
        <v>0</v>
      </c>
      <c r="J1993">
        <v>0</v>
      </c>
      <c r="K1993">
        <v>0</v>
      </c>
      <c r="L1993" s="1">
        <v>-4.7740049986061399E-5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 s="1">
        <v>-4.7740049986061399E-5</v>
      </c>
      <c r="AG1993">
        <v>0</v>
      </c>
      <c r="AH1993">
        <v>0</v>
      </c>
      <c r="AI1993">
        <v>0</v>
      </c>
      <c r="AJ1993">
        <v>0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 s="1">
        <v>-4.8739451593282601E-5</v>
      </c>
      <c r="AQ1993" s="96" t="s">
        <v>743</v>
      </c>
      <c r="AR1993">
        <v>0</v>
      </c>
      <c r="AS1993">
        <v>0</v>
      </c>
      <c r="AT1993">
        <v>0</v>
      </c>
      <c r="AU1993">
        <v>0</v>
      </c>
      <c r="AV1993">
        <v>0</v>
      </c>
      <c r="AW1993">
        <v>-1.81762666895124E-4</v>
      </c>
      <c r="AX1993">
        <v>0</v>
      </c>
      <c r="AY1993">
        <v>0</v>
      </c>
      <c r="AZ1993">
        <v>0</v>
      </c>
      <c r="BA1993">
        <v>0</v>
      </c>
      <c r="BB1993">
        <v>0</v>
      </c>
      <c r="BC1993">
        <v>0</v>
      </c>
      <c r="BD1993">
        <v>0</v>
      </c>
      <c r="BE1993">
        <v>-1.7577884864779599E-4</v>
      </c>
      <c r="BF1993">
        <v>0</v>
      </c>
      <c r="BG1993">
        <v>0</v>
      </c>
      <c r="BH1993">
        <v>0</v>
      </c>
      <c r="BI1993">
        <v>0</v>
      </c>
      <c r="BJ1993">
        <v>1.50362655385261E-4</v>
      </c>
      <c r="BK1993">
        <v>2.5491891014377998E-4</v>
      </c>
      <c r="BL1993">
        <v>0</v>
      </c>
      <c r="BM1993">
        <v>0</v>
      </c>
      <c r="BN1993">
        <v>0</v>
      </c>
      <c r="BO1993">
        <v>0</v>
      </c>
      <c r="BP1993">
        <v>0</v>
      </c>
      <c r="BQ1993">
        <v>0</v>
      </c>
      <c r="BR1993">
        <v>0</v>
      </c>
      <c r="BS1993">
        <v>0</v>
      </c>
      <c r="BT1993">
        <v>0</v>
      </c>
      <c r="BU1993">
        <v>0</v>
      </c>
      <c r="BV1993">
        <v>0</v>
      </c>
      <c r="BW1993">
        <v>0</v>
      </c>
      <c r="BX1993">
        <v>0</v>
      </c>
      <c r="BY1993" s="1">
        <v>-8.7696793249492106E-6</v>
      </c>
      <c r="BZ1993" s="96" t="s">
        <v>745</v>
      </c>
      <c r="CA1993">
        <v>0</v>
      </c>
      <c r="CB1993">
        <v>0</v>
      </c>
      <c r="CC1993">
        <v>0</v>
      </c>
    </row>
    <row r="1994" spans="1:81" x14ac:dyDescent="0.45">
      <c r="A1994">
        <v>2</v>
      </c>
      <c r="B1994" t="s">
        <v>527</v>
      </c>
      <c r="C1994">
        <v>2047</v>
      </c>
      <c r="D1994" t="s">
        <v>82</v>
      </c>
      <c r="E1994" t="s">
        <v>302</v>
      </c>
      <c r="F1994" t="s">
        <v>84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  <c r="AS1994">
        <v>0</v>
      </c>
      <c r="AT1994">
        <v>0</v>
      </c>
      <c r="AU1994">
        <v>0</v>
      </c>
      <c r="AV1994">
        <v>0</v>
      </c>
      <c r="AW1994">
        <v>0</v>
      </c>
      <c r="AX1994">
        <v>0</v>
      </c>
      <c r="AY1994">
        <v>0</v>
      </c>
      <c r="AZ1994">
        <v>0</v>
      </c>
      <c r="BA1994">
        <v>0</v>
      </c>
      <c r="BB1994">
        <v>0</v>
      </c>
      <c r="BC1994">
        <v>0</v>
      </c>
      <c r="BD1994">
        <v>0</v>
      </c>
      <c r="BE1994">
        <v>0</v>
      </c>
      <c r="BF1994">
        <v>0</v>
      </c>
      <c r="BG1994">
        <v>0</v>
      </c>
      <c r="BH1994">
        <v>0</v>
      </c>
      <c r="BI1994">
        <v>0</v>
      </c>
      <c r="BJ1994">
        <v>0.98275766938865605</v>
      </c>
      <c r="BK1994">
        <v>1.72423306113441E-2</v>
      </c>
      <c r="BL1994">
        <v>0</v>
      </c>
      <c r="BM1994">
        <v>0</v>
      </c>
      <c r="BN1994">
        <v>0</v>
      </c>
      <c r="BO1994">
        <v>0</v>
      </c>
      <c r="BP1994">
        <v>0</v>
      </c>
      <c r="BQ1994">
        <v>1</v>
      </c>
      <c r="BR1994">
        <v>0</v>
      </c>
      <c r="BS1994">
        <v>0</v>
      </c>
      <c r="BT1994">
        <v>0</v>
      </c>
      <c r="BU1994">
        <v>0</v>
      </c>
      <c r="BV1994">
        <v>0</v>
      </c>
      <c r="BW1994">
        <v>0</v>
      </c>
      <c r="BX1994">
        <v>0</v>
      </c>
      <c r="BY1994">
        <v>0</v>
      </c>
      <c r="BZ1994">
        <v>0</v>
      </c>
      <c r="CA1994">
        <v>0</v>
      </c>
      <c r="CB1994">
        <v>0</v>
      </c>
      <c r="CC1994">
        <v>0</v>
      </c>
    </row>
    <row r="1995" spans="1:81" x14ac:dyDescent="0.45">
      <c r="A1995">
        <v>2</v>
      </c>
      <c r="B1995" t="s">
        <v>527</v>
      </c>
      <c r="C1995">
        <v>2047</v>
      </c>
      <c r="D1995" t="s">
        <v>82</v>
      </c>
      <c r="E1995" t="s">
        <v>302</v>
      </c>
      <c r="F1995" t="s">
        <v>85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0</v>
      </c>
      <c r="AJ1995">
        <v>0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  <c r="AS1995">
        <v>0</v>
      </c>
      <c r="AT1995">
        <v>0</v>
      </c>
      <c r="AU1995">
        <v>0</v>
      </c>
      <c r="AV1995">
        <v>0</v>
      </c>
      <c r="AW1995">
        <v>0</v>
      </c>
      <c r="AX1995">
        <v>0</v>
      </c>
      <c r="AY1995">
        <v>0</v>
      </c>
      <c r="AZ1995">
        <v>0</v>
      </c>
      <c r="BA1995">
        <v>0</v>
      </c>
      <c r="BB1995">
        <v>0</v>
      </c>
      <c r="BC1995">
        <v>0</v>
      </c>
      <c r="BD1995">
        <v>0</v>
      </c>
      <c r="BE1995">
        <v>0</v>
      </c>
      <c r="BF1995">
        <v>0</v>
      </c>
      <c r="BG1995">
        <v>0</v>
      </c>
      <c r="BH1995">
        <v>0</v>
      </c>
      <c r="BI1995">
        <v>0</v>
      </c>
      <c r="BJ1995">
        <v>0.98275766938865605</v>
      </c>
      <c r="BK1995">
        <v>1.72423306113441E-2</v>
      </c>
      <c r="BL1995">
        <v>0</v>
      </c>
      <c r="BM1995">
        <v>0</v>
      </c>
      <c r="BN1995">
        <v>0</v>
      </c>
      <c r="BO1995">
        <v>0</v>
      </c>
      <c r="BP1995">
        <v>0</v>
      </c>
      <c r="BQ1995">
        <v>1</v>
      </c>
      <c r="BR1995">
        <v>0</v>
      </c>
      <c r="BS1995">
        <v>0</v>
      </c>
      <c r="BT1995">
        <v>0</v>
      </c>
      <c r="BU1995">
        <v>0</v>
      </c>
      <c r="BV1995">
        <v>0</v>
      </c>
      <c r="BW1995">
        <v>1</v>
      </c>
      <c r="BX1995">
        <v>0</v>
      </c>
      <c r="BY1995">
        <v>1</v>
      </c>
      <c r="BZ1995">
        <v>0</v>
      </c>
      <c r="CA1995">
        <v>0</v>
      </c>
      <c r="CB1995">
        <v>0</v>
      </c>
      <c r="CC1995">
        <v>0</v>
      </c>
    </row>
    <row r="1996" spans="1:81" x14ac:dyDescent="0.45">
      <c r="A1996">
        <v>2</v>
      </c>
      <c r="B1996" t="s">
        <v>527</v>
      </c>
      <c r="C1996">
        <v>2047</v>
      </c>
      <c r="D1996" t="s">
        <v>82</v>
      </c>
      <c r="E1996" t="s">
        <v>302</v>
      </c>
      <c r="F1996" t="s">
        <v>86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>
        <v>0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  <c r="AS1996">
        <v>0</v>
      </c>
      <c r="AT1996">
        <v>0</v>
      </c>
      <c r="AU1996">
        <v>0</v>
      </c>
      <c r="AV1996">
        <v>0</v>
      </c>
      <c r="AW1996">
        <v>0</v>
      </c>
      <c r="AX1996">
        <v>0</v>
      </c>
      <c r="AY1996">
        <v>0</v>
      </c>
      <c r="AZ1996">
        <v>0</v>
      </c>
      <c r="BA1996">
        <v>0</v>
      </c>
      <c r="BB1996">
        <v>0</v>
      </c>
      <c r="BC1996">
        <v>0</v>
      </c>
      <c r="BD1996">
        <v>0</v>
      </c>
      <c r="BE1996">
        <v>0</v>
      </c>
      <c r="BF1996">
        <v>0</v>
      </c>
      <c r="BG1996">
        <v>0</v>
      </c>
      <c r="BH1996">
        <v>0</v>
      </c>
      <c r="BI1996">
        <v>0</v>
      </c>
      <c r="BJ1996" s="1">
        <v>-8.4183249892011398E-5</v>
      </c>
      <c r="BK1996" s="96" t="s">
        <v>746</v>
      </c>
      <c r="BL1996">
        <v>0</v>
      </c>
      <c r="BM1996">
        <v>0</v>
      </c>
      <c r="BN1996">
        <v>0</v>
      </c>
      <c r="BO1996">
        <v>0</v>
      </c>
      <c r="BP1996">
        <v>0</v>
      </c>
      <c r="BQ1996">
        <v>0</v>
      </c>
      <c r="BR1996">
        <v>0</v>
      </c>
      <c r="BS1996">
        <v>0</v>
      </c>
      <c r="BT1996">
        <v>0</v>
      </c>
      <c r="BU1996">
        <v>0</v>
      </c>
      <c r="BV1996">
        <v>0</v>
      </c>
      <c r="BW1996">
        <v>0</v>
      </c>
      <c r="BX1996">
        <v>0</v>
      </c>
      <c r="BY1996">
        <v>0</v>
      </c>
      <c r="BZ1996">
        <v>0</v>
      </c>
      <c r="CA1996">
        <v>0</v>
      </c>
      <c r="CB1996">
        <v>0</v>
      </c>
      <c r="CC1996">
        <v>0</v>
      </c>
    </row>
    <row r="1997" spans="1:81" x14ac:dyDescent="0.45">
      <c r="A1997">
        <v>2</v>
      </c>
      <c r="B1997" t="s">
        <v>527</v>
      </c>
      <c r="C1997">
        <v>2047</v>
      </c>
      <c r="D1997" t="s">
        <v>82</v>
      </c>
      <c r="E1997" t="s">
        <v>302</v>
      </c>
      <c r="F1997" t="s">
        <v>87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  <c r="AS1997">
        <v>0</v>
      </c>
      <c r="AT1997">
        <v>0</v>
      </c>
      <c r="AU1997">
        <v>0</v>
      </c>
      <c r="AV1997">
        <v>0</v>
      </c>
      <c r="AW1997">
        <v>0</v>
      </c>
      <c r="AX1997">
        <v>0</v>
      </c>
      <c r="AY1997">
        <v>0</v>
      </c>
      <c r="AZ1997">
        <v>0</v>
      </c>
      <c r="BA1997">
        <v>0</v>
      </c>
      <c r="BB1997">
        <v>0</v>
      </c>
      <c r="BC1997">
        <v>0</v>
      </c>
      <c r="BD1997">
        <v>0</v>
      </c>
      <c r="BE1997">
        <v>0</v>
      </c>
      <c r="BF1997">
        <v>0</v>
      </c>
      <c r="BG1997">
        <v>0</v>
      </c>
      <c r="BH1997">
        <v>0</v>
      </c>
      <c r="BI1997">
        <v>0</v>
      </c>
      <c r="BJ1997" s="1">
        <v>-8.4183249892011398E-5</v>
      </c>
      <c r="BK1997" s="96" t="s">
        <v>746</v>
      </c>
      <c r="BL1997">
        <v>0</v>
      </c>
      <c r="BM1997">
        <v>0</v>
      </c>
      <c r="BN1997">
        <v>0</v>
      </c>
      <c r="BO1997">
        <v>0</v>
      </c>
      <c r="BP1997">
        <v>0</v>
      </c>
      <c r="BQ1997">
        <v>0</v>
      </c>
      <c r="BR1997">
        <v>0</v>
      </c>
      <c r="BS1997">
        <v>0</v>
      </c>
      <c r="BT1997">
        <v>0</v>
      </c>
      <c r="BU1997">
        <v>0</v>
      </c>
      <c r="BV1997">
        <v>0</v>
      </c>
      <c r="BW1997">
        <v>0</v>
      </c>
      <c r="BX1997">
        <v>0</v>
      </c>
      <c r="BY1997">
        <v>0</v>
      </c>
      <c r="BZ1997">
        <v>0</v>
      </c>
      <c r="CA1997">
        <v>0</v>
      </c>
      <c r="CB1997">
        <v>0</v>
      </c>
      <c r="CC1997">
        <v>0</v>
      </c>
    </row>
    <row r="1998" spans="1:81" x14ac:dyDescent="0.45">
      <c r="A1998">
        <v>2</v>
      </c>
      <c r="B1998" t="s">
        <v>527</v>
      </c>
      <c r="C1998">
        <v>2047</v>
      </c>
      <c r="D1998" t="s">
        <v>88</v>
      </c>
      <c r="E1998" t="s">
        <v>302</v>
      </c>
      <c r="F1998" t="s">
        <v>84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1.00669067702674E-3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  <c r="AJ1998">
        <v>0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  <c r="AS1998">
        <v>0</v>
      </c>
      <c r="AT1998">
        <v>0</v>
      </c>
      <c r="AU1998">
        <v>0</v>
      </c>
      <c r="AV1998">
        <v>0</v>
      </c>
      <c r="AW1998">
        <v>0.46724984463528402</v>
      </c>
      <c r="AX1998">
        <v>0</v>
      </c>
      <c r="AY1998">
        <v>0</v>
      </c>
      <c r="AZ1998">
        <v>0</v>
      </c>
      <c r="BA1998">
        <v>0</v>
      </c>
      <c r="BB1998">
        <v>0</v>
      </c>
      <c r="BC1998">
        <v>0</v>
      </c>
      <c r="BD1998">
        <v>0</v>
      </c>
      <c r="BE1998">
        <v>1.0030564146548E-2</v>
      </c>
      <c r="BF1998">
        <v>0</v>
      </c>
      <c r="BG1998">
        <v>0</v>
      </c>
      <c r="BH1998">
        <v>0</v>
      </c>
      <c r="BI1998">
        <v>0</v>
      </c>
      <c r="BJ1998">
        <v>0.51675213240344697</v>
      </c>
      <c r="BK1998">
        <v>4.9607681376949301E-3</v>
      </c>
      <c r="BL1998">
        <v>0</v>
      </c>
      <c r="BM1998">
        <v>0</v>
      </c>
      <c r="BN1998">
        <v>0</v>
      </c>
      <c r="BO1998">
        <v>0</v>
      </c>
      <c r="BP1998">
        <v>0</v>
      </c>
      <c r="BQ1998">
        <v>1</v>
      </c>
      <c r="BR1998">
        <v>0</v>
      </c>
      <c r="BS1998">
        <v>0</v>
      </c>
      <c r="BT1998">
        <v>0</v>
      </c>
      <c r="BU1998">
        <v>0</v>
      </c>
      <c r="BV1998">
        <v>0</v>
      </c>
      <c r="BW1998">
        <v>0.71477582052558697</v>
      </c>
      <c r="BX1998">
        <v>0</v>
      </c>
      <c r="BY1998">
        <v>1</v>
      </c>
      <c r="BZ1998">
        <v>0</v>
      </c>
      <c r="CA1998">
        <v>0</v>
      </c>
      <c r="CB1998">
        <v>0</v>
      </c>
      <c r="CC1998">
        <v>0</v>
      </c>
    </row>
    <row r="1999" spans="1:81" x14ac:dyDescent="0.45">
      <c r="A1999">
        <v>2</v>
      </c>
      <c r="B1999" t="s">
        <v>527</v>
      </c>
      <c r="C1999">
        <v>2047</v>
      </c>
      <c r="D1999" t="s">
        <v>88</v>
      </c>
      <c r="E1999" t="s">
        <v>302</v>
      </c>
      <c r="F1999" t="s">
        <v>85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1.00669067702674E-3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1.00669067702674E-3</v>
      </c>
      <c r="AG1999">
        <v>0</v>
      </c>
      <c r="AH1999">
        <v>0</v>
      </c>
      <c r="AI1999">
        <v>0</v>
      </c>
      <c r="AJ1999">
        <v>0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1.00669067702674E-3</v>
      </c>
      <c r="AQ1999">
        <v>0</v>
      </c>
      <c r="AR1999">
        <v>0</v>
      </c>
      <c r="AS1999">
        <v>0</v>
      </c>
      <c r="AT1999">
        <v>0</v>
      </c>
      <c r="AU1999">
        <v>0</v>
      </c>
      <c r="AV1999">
        <v>0</v>
      </c>
      <c r="AW1999">
        <v>0.46724984463528402</v>
      </c>
      <c r="AX1999">
        <v>0</v>
      </c>
      <c r="AY1999">
        <v>0</v>
      </c>
      <c r="AZ1999">
        <v>0</v>
      </c>
      <c r="BA1999">
        <v>0</v>
      </c>
      <c r="BB1999">
        <v>0</v>
      </c>
      <c r="BC1999">
        <v>0</v>
      </c>
      <c r="BD1999">
        <v>0</v>
      </c>
      <c r="BE1999">
        <v>1.0030564146548E-2</v>
      </c>
      <c r="BF1999">
        <v>0</v>
      </c>
      <c r="BG1999">
        <v>0</v>
      </c>
      <c r="BH1999">
        <v>0</v>
      </c>
      <c r="BI1999">
        <v>0</v>
      </c>
      <c r="BJ1999">
        <v>0.51675213240344697</v>
      </c>
      <c r="BK1999">
        <v>4.9607681376949301E-3</v>
      </c>
      <c r="BL1999">
        <v>0</v>
      </c>
      <c r="BM1999">
        <v>0</v>
      </c>
      <c r="BN1999">
        <v>0</v>
      </c>
      <c r="BO1999">
        <v>0</v>
      </c>
      <c r="BP1999">
        <v>0</v>
      </c>
      <c r="BQ1999">
        <v>1</v>
      </c>
      <c r="BR1999">
        <v>0</v>
      </c>
      <c r="BS1999">
        <v>0</v>
      </c>
      <c r="BT1999">
        <v>0</v>
      </c>
      <c r="BU1999">
        <v>0</v>
      </c>
      <c r="BV1999">
        <v>0</v>
      </c>
      <c r="BW1999">
        <v>1</v>
      </c>
      <c r="BX1999">
        <v>0</v>
      </c>
      <c r="BY1999">
        <v>1</v>
      </c>
      <c r="BZ1999">
        <v>0</v>
      </c>
      <c r="CA1999">
        <v>0</v>
      </c>
      <c r="CB1999">
        <v>0</v>
      </c>
      <c r="CC1999">
        <v>0</v>
      </c>
    </row>
    <row r="2000" spans="1:81" x14ac:dyDescent="0.45">
      <c r="A2000">
        <v>2</v>
      </c>
      <c r="B2000" t="s">
        <v>527</v>
      </c>
      <c r="C2000">
        <v>2047</v>
      </c>
      <c r="D2000" t="s">
        <v>88</v>
      </c>
      <c r="E2000" t="s">
        <v>302</v>
      </c>
      <c r="F2000" t="s">
        <v>86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-3.41620662962142E-4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  <c r="AS2000">
        <v>0</v>
      </c>
      <c r="AT2000">
        <v>0</v>
      </c>
      <c r="AU2000">
        <v>0</v>
      </c>
      <c r="AV2000">
        <v>0</v>
      </c>
      <c r="AW2000">
        <v>0</v>
      </c>
      <c r="AX2000">
        <v>0</v>
      </c>
      <c r="AY2000">
        <v>0</v>
      </c>
      <c r="AZ2000">
        <v>0</v>
      </c>
      <c r="BA2000">
        <v>0</v>
      </c>
      <c r="BB2000">
        <v>0</v>
      </c>
      <c r="BC2000">
        <v>0</v>
      </c>
      <c r="BD2000">
        <v>0</v>
      </c>
      <c r="BE2000">
        <v>-7.5229231099109898E-4</v>
      </c>
      <c r="BF2000">
        <v>0</v>
      </c>
      <c r="BG2000">
        <v>0</v>
      </c>
      <c r="BH2000">
        <v>0</v>
      </c>
      <c r="BI2000">
        <v>0</v>
      </c>
      <c r="BJ2000">
        <v>1.07210739972163E-3</v>
      </c>
      <c r="BK2000" s="96" t="s">
        <v>747</v>
      </c>
      <c r="BL2000">
        <v>0</v>
      </c>
      <c r="BM2000">
        <v>0</v>
      </c>
      <c r="BN2000">
        <v>0</v>
      </c>
      <c r="BO2000">
        <v>0</v>
      </c>
      <c r="BP2000">
        <v>0</v>
      </c>
      <c r="BQ2000">
        <v>0</v>
      </c>
      <c r="BR2000">
        <v>0</v>
      </c>
      <c r="BS2000">
        <v>0</v>
      </c>
      <c r="BT2000">
        <v>0</v>
      </c>
      <c r="BU2000">
        <v>0</v>
      </c>
      <c r="BV2000">
        <v>0</v>
      </c>
      <c r="BW2000" s="96" t="s">
        <v>748</v>
      </c>
      <c r="BX2000">
        <v>0</v>
      </c>
      <c r="BY2000">
        <v>0</v>
      </c>
      <c r="BZ2000">
        <v>0</v>
      </c>
      <c r="CA2000">
        <v>0</v>
      </c>
      <c r="CB2000">
        <v>0</v>
      </c>
      <c r="CC2000">
        <v>0</v>
      </c>
    </row>
    <row r="2001" spans="1:81" x14ac:dyDescent="0.45">
      <c r="A2001">
        <v>2</v>
      </c>
      <c r="B2001" t="s">
        <v>527</v>
      </c>
      <c r="C2001">
        <v>2047</v>
      </c>
      <c r="D2001" t="s">
        <v>88</v>
      </c>
      <c r="E2001" t="s">
        <v>302</v>
      </c>
      <c r="F2001" t="s">
        <v>87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-3.41620662962142E-4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-3.41620662962142E-4</v>
      </c>
      <c r="AG2001">
        <v>0</v>
      </c>
      <c r="AH2001">
        <v>0</v>
      </c>
      <c r="AI2001">
        <v>0</v>
      </c>
      <c r="AJ2001">
        <v>0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-3.41620662962142E-4</v>
      </c>
      <c r="AQ2001">
        <v>0</v>
      </c>
      <c r="AR2001">
        <v>0</v>
      </c>
      <c r="AS2001">
        <v>0</v>
      </c>
      <c r="AT2001">
        <v>0</v>
      </c>
      <c r="AU2001">
        <v>0</v>
      </c>
      <c r="AV2001">
        <v>0</v>
      </c>
      <c r="AW2001">
        <v>0</v>
      </c>
      <c r="AX2001">
        <v>0</v>
      </c>
      <c r="AY2001">
        <v>0</v>
      </c>
      <c r="AZ2001">
        <v>0</v>
      </c>
      <c r="BA2001">
        <v>0</v>
      </c>
      <c r="BB2001">
        <v>0</v>
      </c>
      <c r="BC2001">
        <v>0</v>
      </c>
      <c r="BD2001">
        <v>0</v>
      </c>
      <c r="BE2001">
        <v>-7.5229231099109898E-4</v>
      </c>
      <c r="BF2001">
        <v>0</v>
      </c>
      <c r="BG2001">
        <v>0</v>
      </c>
      <c r="BH2001">
        <v>0</v>
      </c>
      <c r="BI2001">
        <v>0</v>
      </c>
      <c r="BJ2001">
        <v>1.07210739972163E-3</v>
      </c>
      <c r="BK2001" s="96" t="s">
        <v>747</v>
      </c>
      <c r="BL2001">
        <v>0</v>
      </c>
      <c r="BM2001">
        <v>0</v>
      </c>
      <c r="BN2001">
        <v>0</v>
      </c>
      <c r="BO2001">
        <v>0</v>
      </c>
      <c r="BP2001">
        <v>0</v>
      </c>
      <c r="BQ2001">
        <v>0</v>
      </c>
      <c r="BR2001">
        <v>0</v>
      </c>
      <c r="BS2001">
        <v>0</v>
      </c>
      <c r="BT2001">
        <v>0</v>
      </c>
      <c r="BU2001">
        <v>0</v>
      </c>
      <c r="BV2001">
        <v>0</v>
      </c>
      <c r="BW2001">
        <v>0</v>
      </c>
      <c r="BX2001">
        <v>0</v>
      </c>
      <c r="BY2001">
        <v>0</v>
      </c>
      <c r="BZ2001">
        <v>0</v>
      </c>
      <c r="CA2001">
        <v>0</v>
      </c>
      <c r="CB2001">
        <v>0</v>
      </c>
      <c r="CC2001">
        <v>0</v>
      </c>
    </row>
    <row r="2002" spans="1:81" x14ac:dyDescent="0.45">
      <c r="A2002">
        <v>2</v>
      </c>
      <c r="B2002" t="s">
        <v>527</v>
      </c>
      <c r="C2002">
        <v>2047</v>
      </c>
      <c r="D2002" t="s">
        <v>89</v>
      </c>
      <c r="E2002" t="s">
        <v>302</v>
      </c>
      <c r="F2002" t="s">
        <v>84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0.17761436799600699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0.17761436799600699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  <c r="AS2002">
        <v>0</v>
      </c>
      <c r="AT2002">
        <v>0</v>
      </c>
      <c r="AU2002">
        <v>0</v>
      </c>
      <c r="AV2002">
        <v>0</v>
      </c>
      <c r="AW2002">
        <v>0.270881996878236</v>
      </c>
      <c r="AX2002">
        <v>0</v>
      </c>
      <c r="AY2002">
        <v>0</v>
      </c>
      <c r="AZ2002">
        <v>0</v>
      </c>
      <c r="BA2002">
        <v>0</v>
      </c>
      <c r="BB2002">
        <v>0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>
        <v>0</v>
      </c>
      <c r="BJ2002">
        <v>0.52634782056642704</v>
      </c>
      <c r="BK2002">
        <v>2.51558145593299E-2</v>
      </c>
      <c r="BL2002">
        <v>0</v>
      </c>
      <c r="BM2002">
        <v>0</v>
      </c>
      <c r="BN2002">
        <v>0</v>
      </c>
      <c r="BO2002">
        <v>0</v>
      </c>
      <c r="BP2002">
        <v>0</v>
      </c>
      <c r="BQ2002">
        <v>1</v>
      </c>
      <c r="BR2002">
        <v>0</v>
      </c>
      <c r="BS2002">
        <v>0</v>
      </c>
      <c r="BT2002">
        <v>0</v>
      </c>
      <c r="BU2002">
        <v>0</v>
      </c>
      <c r="BV2002">
        <v>0</v>
      </c>
      <c r="BW2002">
        <v>0.59083217124605703</v>
      </c>
      <c r="BX2002">
        <v>0</v>
      </c>
      <c r="BY2002">
        <v>0.46851856311283202</v>
      </c>
      <c r="BZ2002">
        <v>0</v>
      </c>
      <c r="CA2002">
        <v>0</v>
      </c>
      <c r="CB2002">
        <v>0</v>
      </c>
      <c r="CC2002">
        <v>0</v>
      </c>
    </row>
    <row r="2003" spans="1:81" x14ac:dyDescent="0.45">
      <c r="A2003">
        <v>2</v>
      </c>
      <c r="B2003" t="s">
        <v>527</v>
      </c>
      <c r="C2003">
        <v>2047</v>
      </c>
      <c r="D2003" t="s">
        <v>89</v>
      </c>
      <c r="E2003" t="s">
        <v>302</v>
      </c>
      <c r="F2003" t="s">
        <v>85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0.17761436799600699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0.17761436799600699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0.17761436799600699</v>
      </c>
      <c r="AQ2003">
        <v>0</v>
      </c>
      <c r="AR2003">
        <v>0</v>
      </c>
      <c r="AS2003">
        <v>0</v>
      </c>
      <c r="AT2003">
        <v>0</v>
      </c>
      <c r="AU2003">
        <v>0</v>
      </c>
      <c r="AV2003">
        <v>0</v>
      </c>
      <c r="AW2003">
        <v>0.270881996878236</v>
      </c>
      <c r="AX2003">
        <v>0</v>
      </c>
      <c r="AY2003">
        <v>0</v>
      </c>
      <c r="AZ2003">
        <v>0</v>
      </c>
      <c r="BA2003">
        <v>0</v>
      </c>
      <c r="BB2003">
        <v>0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0</v>
      </c>
      <c r="BI2003">
        <v>0</v>
      </c>
      <c r="BJ2003">
        <v>0.52634782056642704</v>
      </c>
      <c r="BK2003">
        <v>2.51558145593299E-2</v>
      </c>
      <c r="BL2003">
        <v>0</v>
      </c>
      <c r="BM2003">
        <v>0</v>
      </c>
      <c r="BN2003">
        <v>0</v>
      </c>
      <c r="BO2003">
        <v>0</v>
      </c>
      <c r="BP2003">
        <v>0</v>
      </c>
      <c r="BQ2003">
        <v>1</v>
      </c>
      <c r="BR2003">
        <v>0</v>
      </c>
      <c r="BS2003">
        <v>0</v>
      </c>
      <c r="BT2003">
        <v>0</v>
      </c>
      <c r="BU2003">
        <v>0</v>
      </c>
      <c r="BV2003">
        <v>0</v>
      </c>
      <c r="BW2003">
        <v>1</v>
      </c>
      <c r="BX2003">
        <v>0</v>
      </c>
      <c r="BY2003">
        <v>0.59083217124605703</v>
      </c>
      <c r="BZ2003">
        <v>0.40916782875394297</v>
      </c>
      <c r="CA2003">
        <v>0</v>
      </c>
      <c r="CB2003">
        <v>0</v>
      </c>
      <c r="CC2003">
        <v>0</v>
      </c>
    </row>
    <row r="2004" spans="1:81" x14ac:dyDescent="0.45">
      <c r="A2004">
        <v>2</v>
      </c>
      <c r="B2004" t="s">
        <v>527</v>
      </c>
      <c r="C2004">
        <v>2047</v>
      </c>
      <c r="D2004" t="s">
        <v>89</v>
      </c>
      <c r="E2004" t="s">
        <v>302</v>
      </c>
      <c r="F2004" t="s">
        <v>86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-2.6602427677542601E-3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-3.65194139645178E-3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  <c r="AS2004">
        <v>0</v>
      </c>
      <c r="AT2004">
        <v>0</v>
      </c>
      <c r="AU2004">
        <v>0</v>
      </c>
      <c r="AV2004">
        <v>0</v>
      </c>
      <c r="AW2004">
        <v>-4.7126675160003001E-4</v>
      </c>
      <c r="AX2004">
        <v>0</v>
      </c>
      <c r="AY2004">
        <v>0</v>
      </c>
      <c r="AZ2004">
        <v>0</v>
      </c>
      <c r="BA2004">
        <v>0</v>
      </c>
      <c r="BB2004">
        <v>0</v>
      </c>
      <c r="BC2004">
        <v>0</v>
      </c>
      <c r="BD2004">
        <v>0</v>
      </c>
      <c r="BE2004">
        <v>0</v>
      </c>
      <c r="BF2004">
        <v>0</v>
      </c>
      <c r="BG2004">
        <v>0</v>
      </c>
      <c r="BH2004">
        <v>0</v>
      </c>
      <c r="BI2004">
        <v>0</v>
      </c>
      <c r="BJ2004">
        <v>3.54969800736316E-3</v>
      </c>
      <c r="BK2004">
        <v>5.7351014068862997E-4</v>
      </c>
      <c r="BL2004">
        <v>0</v>
      </c>
      <c r="BM2004">
        <v>0</v>
      </c>
      <c r="BN2004">
        <v>0</v>
      </c>
      <c r="BO2004">
        <v>0</v>
      </c>
      <c r="BP2004">
        <v>0</v>
      </c>
      <c r="BQ2004">
        <v>0</v>
      </c>
      <c r="BR2004">
        <v>0</v>
      </c>
      <c r="BS2004">
        <v>0</v>
      </c>
      <c r="BT2004">
        <v>0</v>
      </c>
      <c r="BU2004">
        <v>0</v>
      </c>
      <c r="BV2004">
        <v>0</v>
      </c>
      <c r="BW2004" s="1">
        <v>-2.0996059850508799E-5</v>
      </c>
      <c r="BX2004">
        <v>0</v>
      </c>
      <c r="BY2004" s="96" t="s">
        <v>749</v>
      </c>
      <c r="BZ2004">
        <v>0</v>
      </c>
      <c r="CA2004">
        <v>0</v>
      </c>
      <c r="CB2004">
        <v>0</v>
      </c>
      <c r="CC2004">
        <v>0</v>
      </c>
    </row>
    <row r="2005" spans="1:81" x14ac:dyDescent="0.45">
      <c r="A2005">
        <v>2</v>
      </c>
      <c r="B2005" t="s">
        <v>527</v>
      </c>
      <c r="C2005">
        <v>2047</v>
      </c>
      <c r="D2005" t="s">
        <v>89</v>
      </c>
      <c r="E2005" t="s">
        <v>302</v>
      </c>
      <c r="F2005" t="s">
        <v>87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-3.65194139645178E-3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-3.65194139645178E-3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-3.65194139645178E-3</v>
      </c>
      <c r="AQ2005">
        <v>0</v>
      </c>
      <c r="AR2005">
        <v>0</v>
      </c>
      <c r="AS2005">
        <v>0</v>
      </c>
      <c r="AT2005">
        <v>0</v>
      </c>
      <c r="AU2005">
        <v>0</v>
      </c>
      <c r="AV2005">
        <v>0</v>
      </c>
      <c r="AW2005">
        <v>-4.7126675160003001E-4</v>
      </c>
      <c r="AX2005">
        <v>0</v>
      </c>
      <c r="AY2005">
        <v>0</v>
      </c>
      <c r="AZ2005">
        <v>0</v>
      </c>
      <c r="BA2005">
        <v>0</v>
      </c>
      <c r="BB2005">
        <v>0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0</v>
      </c>
      <c r="BI2005">
        <v>0</v>
      </c>
      <c r="BJ2005">
        <v>3.54969800736316E-3</v>
      </c>
      <c r="BK2005">
        <v>5.7351014068862997E-4</v>
      </c>
      <c r="BL2005">
        <v>0</v>
      </c>
      <c r="BM2005">
        <v>0</v>
      </c>
      <c r="BN2005">
        <v>0</v>
      </c>
      <c r="BO2005">
        <v>0</v>
      </c>
      <c r="BP2005">
        <v>0</v>
      </c>
      <c r="BQ2005">
        <v>0</v>
      </c>
      <c r="BR2005">
        <v>0</v>
      </c>
      <c r="BS2005">
        <v>0</v>
      </c>
      <c r="BT2005">
        <v>0</v>
      </c>
      <c r="BU2005">
        <v>0</v>
      </c>
      <c r="BV2005">
        <v>0</v>
      </c>
      <c r="BW2005">
        <v>0</v>
      </c>
      <c r="BX2005">
        <v>0</v>
      </c>
      <c r="BY2005" s="1">
        <v>-2.0996059850508799E-5</v>
      </c>
      <c r="BZ2005" s="96" t="s">
        <v>750</v>
      </c>
      <c r="CA2005">
        <v>0</v>
      </c>
      <c r="CB2005">
        <v>0</v>
      </c>
      <c r="CC2005">
        <v>0</v>
      </c>
    </row>
    <row r="2006" spans="1:81" x14ac:dyDescent="0.45">
      <c r="A2006">
        <v>2</v>
      </c>
      <c r="B2006" t="s">
        <v>527</v>
      </c>
      <c r="C2006">
        <v>2047</v>
      </c>
      <c r="D2006" t="s">
        <v>90</v>
      </c>
      <c r="E2006" t="s">
        <v>302</v>
      </c>
      <c r="F2006" t="s">
        <v>84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0.28661159936074299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0.28661159936074299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3.5967291159962E-2</v>
      </c>
      <c r="AR2006">
        <v>0</v>
      </c>
      <c r="AS2006">
        <v>0</v>
      </c>
      <c r="AT2006">
        <v>0</v>
      </c>
      <c r="AU2006">
        <v>0</v>
      </c>
      <c r="AV2006">
        <v>0</v>
      </c>
      <c r="AW2006">
        <v>0.44607885037285699</v>
      </c>
      <c r="AX2006">
        <v>0</v>
      </c>
      <c r="AY2006">
        <v>0</v>
      </c>
      <c r="AZ2006">
        <v>0</v>
      </c>
      <c r="BA2006">
        <v>0</v>
      </c>
      <c r="BB2006">
        <v>0</v>
      </c>
      <c r="BC2006">
        <v>0</v>
      </c>
      <c r="BD2006">
        <v>0</v>
      </c>
      <c r="BE2006">
        <v>0</v>
      </c>
      <c r="BF2006">
        <v>0</v>
      </c>
      <c r="BG2006">
        <v>0</v>
      </c>
      <c r="BH2006">
        <v>0</v>
      </c>
      <c r="BI2006">
        <v>0</v>
      </c>
      <c r="BJ2006">
        <v>0.248642096183882</v>
      </c>
      <c r="BK2006">
        <v>1.86674540825181E-2</v>
      </c>
      <c r="BL2006">
        <v>0</v>
      </c>
      <c r="BM2006">
        <v>0</v>
      </c>
      <c r="BN2006">
        <v>0</v>
      </c>
      <c r="BO2006">
        <v>0</v>
      </c>
      <c r="BP2006">
        <v>0</v>
      </c>
      <c r="BQ2006">
        <v>0.26730955026640002</v>
      </c>
      <c r="BR2006">
        <v>0</v>
      </c>
      <c r="BS2006">
        <v>0</v>
      </c>
      <c r="BT2006">
        <v>0</v>
      </c>
      <c r="BU2006">
        <v>0</v>
      </c>
      <c r="BV2006">
        <v>0</v>
      </c>
      <c r="BW2006">
        <v>1</v>
      </c>
      <c r="BX2006">
        <v>0</v>
      </c>
      <c r="BY2006">
        <v>0.73269044973359998</v>
      </c>
      <c r="BZ2006">
        <v>0</v>
      </c>
      <c r="CA2006">
        <v>0</v>
      </c>
      <c r="CB2006">
        <v>0</v>
      </c>
      <c r="CC2006">
        <v>0</v>
      </c>
    </row>
    <row r="2007" spans="1:81" x14ac:dyDescent="0.45">
      <c r="A2007">
        <v>2</v>
      </c>
      <c r="B2007" t="s">
        <v>527</v>
      </c>
      <c r="C2007">
        <v>2047</v>
      </c>
      <c r="D2007" t="s">
        <v>90</v>
      </c>
      <c r="E2007" t="s">
        <v>302</v>
      </c>
      <c r="F2007" t="s">
        <v>85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0.28661159936074299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0.28661159936074299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0.25064430820078099</v>
      </c>
      <c r="AQ2007">
        <v>3.5967291159962E-2</v>
      </c>
      <c r="AR2007">
        <v>0</v>
      </c>
      <c r="AS2007">
        <v>0</v>
      </c>
      <c r="AT2007">
        <v>0</v>
      </c>
      <c r="AU2007">
        <v>0</v>
      </c>
      <c r="AV2007">
        <v>0</v>
      </c>
      <c r="AW2007">
        <v>0.44607885037285699</v>
      </c>
      <c r="AX2007">
        <v>0</v>
      </c>
      <c r="AY2007">
        <v>0</v>
      </c>
      <c r="AZ2007">
        <v>0</v>
      </c>
      <c r="BA2007">
        <v>0</v>
      </c>
      <c r="BB2007">
        <v>0</v>
      </c>
      <c r="BC2007">
        <v>0</v>
      </c>
      <c r="BD2007">
        <v>0</v>
      </c>
      <c r="BE2007">
        <v>0</v>
      </c>
      <c r="BF2007">
        <v>0</v>
      </c>
      <c r="BG2007">
        <v>0</v>
      </c>
      <c r="BH2007">
        <v>0</v>
      </c>
      <c r="BI2007">
        <v>0</v>
      </c>
      <c r="BJ2007">
        <v>0.248642096183882</v>
      </c>
      <c r="BK2007">
        <v>1.86674540825181E-2</v>
      </c>
      <c r="BL2007">
        <v>0</v>
      </c>
      <c r="BM2007">
        <v>0</v>
      </c>
      <c r="BN2007">
        <v>0</v>
      </c>
      <c r="BO2007">
        <v>0</v>
      </c>
      <c r="BP2007">
        <v>0</v>
      </c>
      <c r="BQ2007">
        <v>1</v>
      </c>
      <c r="BR2007">
        <v>0</v>
      </c>
      <c r="BS2007">
        <v>0</v>
      </c>
      <c r="BT2007">
        <v>0</v>
      </c>
      <c r="BU2007">
        <v>0</v>
      </c>
      <c r="BV2007">
        <v>0</v>
      </c>
      <c r="BW2007">
        <v>1</v>
      </c>
      <c r="BX2007">
        <v>0</v>
      </c>
      <c r="BY2007">
        <v>1</v>
      </c>
      <c r="BZ2007">
        <v>0</v>
      </c>
      <c r="CA2007">
        <v>0</v>
      </c>
      <c r="CB2007">
        <v>0</v>
      </c>
      <c r="CC2007">
        <v>0</v>
      </c>
    </row>
    <row r="2008" spans="1:81" x14ac:dyDescent="0.45">
      <c r="A2008">
        <v>2</v>
      </c>
      <c r="B2008" t="s">
        <v>527</v>
      </c>
      <c r="C2008">
        <v>2047</v>
      </c>
      <c r="D2008" t="s">
        <v>90</v>
      </c>
      <c r="E2008" t="s">
        <v>302</v>
      </c>
      <c r="F2008" t="s">
        <v>86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-8.7399281694300302E-4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-7.3412362054336999E-4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 s="96" t="s">
        <v>751</v>
      </c>
      <c r="AR2008">
        <v>0</v>
      </c>
      <c r="AS2008">
        <v>0</v>
      </c>
      <c r="AT2008">
        <v>0</v>
      </c>
      <c r="AU2008">
        <v>0</v>
      </c>
      <c r="AV2008">
        <v>0</v>
      </c>
      <c r="AW2008" s="96" t="s">
        <v>752</v>
      </c>
      <c r="AX2008">
        <v>0</v>
      </c>
      <c r="AY2008">
        <v>0</v>
      </c>
      <c r="AZ2008">
        <v>0</v>
      </c>
      <c r="BA2008">
        <v>0</v>
      </c>
      <c r="BB2008">
        <v>0</v>
      </c>
      <c r="BC2008">
        <v>0</v>
      </c>
      <c r="BD2008">
        <v>0</v>
      </c>
      <c r="BE2008">
        <v>0</v>
      </c>
      <c r="BF2008">
        <v>0</v>
      </c>
      <c r="BG2008">
        <v>0</v>
      </c>
      <c r="BH2008">
        <v>0</v>
      </c>
      <c r="BI2008">
        <v>0</v>
      </c>
      <c r="BJ2008">
        <v>8.2496220732336501E-4</v>
      </c>
      <c r="BK2008" s="96" t="s">
        <v>753</v>
      </c>
      <c r="BL2008">
        <v>0</v>
      </c>
      <c r="BM2008">
        <v>0</v>
      </c>
      <c r="BN2008">
        <v>0</v>
      </c>
      <c r="BO2008">
        <v>0</v>
      </c>
      <c r="BP2008">
        <v>0</v>
      </c>
      <c r="BQ2008" s="1">
        <v>-1.15660970004816E-5</v>
      </c>
      <c r="BR2008">
        <v>0</v>
      </c>
      <c r="BS2008">
        <v>0</v>
      </c>
      <c r="BT2008">
        <v>0</v>
      </c>
      <c r="BU2008">
        <v>0</v>
      </c>
      <c r="BV2008">
        <v>0</v>
      </c>
      <c r="BW2008">
        <v>0</v>
      </c>
      <c r="BX2008">
        <v>0</v>
      </c>
      <c r="BY2008" s="96" t="s">
        <v>754</v>
      </c>
      <c r="BZ2008">
        <v>0</v>
      </c>
      <c r="CA2008">
        <v>0</v>
      </c>
      <c r="CB2008">
        <v>0</v>
      </c>
      <c r="CC2008">
        <v>0</v>
      </c>
    </row>
    <row r="2009" spans="1:81" x14ac:dyDescent="0.45">
      <c r="A2009">
        <v>2</v>
      </c>
      <c r="B2009" t="s">
        <v>527</v>
      </c>
      <c r="C2009">
        <v>2047</v>
      </c>
      <c r="D2009" t="s">
        <v>90</v>
      </c>
      <c r="E2009" t="s">
        <v>302</v>
      </c>
      <c r="F2009" t="s">
        <v>87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-8.7399281694300302E-4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-8.7399281694300302E-4</v>
      </c>
      <c r="AG2009">
        <v>0</v>
      </c>
      <c r="AH2009">
        <v>0</v>
      </c>
      <c r="AI2009">
        <v>0</v>
      </c>
      <c r="AJ2009">
        <v>0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-8.7676931006563897E-4</v>
      </c>
      <c r="AQ2009" s="96" t="s">
        <v>751</v>
      </c>
      <c r="AR2009">
        <v>0</v>
      </c>
      <c r="AS2009">
        <v>0</v>
      </c>
      <c r="AT2009">
        <v>0</v>
      </c>
      <c r="AU2009">
        <v>0</v>
      </c>
      <c r="AV2009">
        <v>0</v>
      </c>
      <c r="AW2009" s="96" t="s">
        <v>752</v>
      </c>
      <c r="AX2009">
        <v>0</v>
      </c>
      <c r="AY2009">
        <v>0</v>
      </c>
      <c r="AZ2009">
        <v>0</v>
      </c>
      <c r="BA2009">
        <v>0</v>
      </c>
      <c r="BB2009">
        <v>0</v>
      </c>
      <c r="BC2009">
        <v>0</v>
      </c>
      <c r="BD2009">
        <v>0</v>
      </c>
      <c r="BE2009">
        <v>0</v>
      </c>
      <c r="BF2009">
        <v>0</v>
      </c>
      <c r="BG2009">
        <v>0</v>
      </c>
      <c r="BH2009">
        <v>0</v>
      </c>
      <c r="BI2009">
        <v>0</v>
      </c>
      <c r="BJ2009">
        <v>8.2496220732336501E-4</v>
      </c>
      <c r="BK2009" s="96" t="s">
        <v>753</v>
      </c>
      <c r="BL2009">
        <v>0</v>
      </c>
      <c r="BM2009">
        <v>0</v>
      </c>
      <c r="BN2009">
        <v>0</v>
      </c>
      <c r="BO2009">
        <v>0</v>
      </c>
      <c r="BP2009">
        <v>0</v>
      </c>
      <c r="BQ2009">
        <v>0</v>
      </c>
      <c r="BR2009">
        <v>0</v>
      </c>
      <c r="BS2009">
        <v>0</v>
      </c>
      <c r="BT2009">
        <v>0</v>
      </c>
      <c r="BU2009">
        <v>0</v>
      </c>
      <c r="BV2009">
        <v>0</v>
      </c>
      <c r="BW2009">
        <v>0</v>
      </c>
      <c r="BX2009">
        <v>0</v>
      </c>
      <c r="BY2009">
        <v>0</v>
      </c>
      <c r="BZ2009">
        <v>0</v>
      </c>
      <c r="CA2009">
        <v>0</v>
      </c>
      <c r="CB2009">
        <v>0</v>
      </c>
      <c r="CC2009">
        <v>0</v>
      </c>
    </row>
    <row r="2010" spans="1:81" x14ac:dyDescent="0.45">
      <c r="A2010">
        <v>2</v>
      </c>
      <c r="B2010" t="s">
        <v>527</v>
      </c>
      <c r="C2010">
        <v>2047</v>
      </c>
      <c r="D2010" t="s">
        <v>91</v>
      </c>
      <c r="E2010" t="s">
        <v>302</v>
      </c>
      <c r="F2010" t="s">
        <v>84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  <c r="AS2010">
        <v>0</v>
      </c>
      <c r="AT2010">
        <v>0</v>
      </c>
      <c r="AU2010">
        <v>0</v>
      </c>
      <c r="AV2010">
        <v>0</v>
      </c>
      <c r="AW2010">
        <v>0</v>
      </c>
      <c r="AX2010">
        <v>0</v>
      </c>
      <c r="AY2010">
        <v>0</v>
      </c>
      <c r="AZ2010">
        <v>0</v>
      </c>
      <c r="BA2010">
        <v>0</v>
      </c>
      <c r="BB2010">
        <v>0</v>
      </c>
      <c r="BC2010">
        <v>0</v>
      </c>
      <c r="BD2010">
        <v>0</v>
      </c>
      <c r="BE2010">
        <v>0</v>
      </c>
      <c r="BF2010">
        <v>0</v>
      </c>
      <c r="BG2010">
        <v>0</v>
      </c>
      <c r="BH2010">
        <v>0</v>
      </c>
      <c r="BI2010">
        <v>0</v>
      </c>
      <c r="BJ2010">
        <v>0.99193434935521696</v>
      </c>
      <c r="BK2010">
        <v>8.0656506447831199E-3</v>
      </c>
      <c r="BL2010">
        <v>0</v>
      </c>
      <c r="BM2010">
        <v>0</v>
      </c>
      <c r="BN2010">
        <v>0</v>
      </c>
      <c r="BO2010">
        <v>0</v>
      </c>
      <c r="BP2010">
        <v>0</v>
      </c>
      <c r="BQ2010">
        <v>1</v>
      </c>
      <c r="BR2010">
        <v>0</v>
      </c>
      <c r="BS2010">
        <v>0</v>
      </c>
      <c r="BT2010">
        <v>0</v>
      </c>
      <c r="BU2010">
        <v>0</v>
      </c>
      <c r="BV2010">
        <v>0</v>
      </c>
      <c r="BW2010">
        <v>0.31516998827667098</v>
      </c>
      <c r="BX2010">
        <v>0</v>
      </c>
      <c r="BY2010">
        <v>0</v>
      </c>
      <c r="BZ2010">
        <v>0</v>
      </c>
      <c r="CA2010">
        <v>0</v>
      </c>
      <c r="CB2010">
        <v>0</v>
      </c>
      <c r="CC2010">
        <v>0</v>
      </c>
    </row>
    <row r="2011" spans="1:81" x14ac:dyDescent="0.45">
      <c r="A2011">
        <v>2</v>
      </c>
      <c r="B2011" t="s">
        <v>527</v>
      </c>
      <c r="C2011">
        <v>2047</v>
      </c>
      <c r="D2011" t="s">
        <v>91</v>
      </c>
      <c r="E2011" t="s">
        <v>302</v>
      </c>
      <c r="F2011" t="s">
        <v>85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  <c r="AS2011">
        <v>0</v>
      </c>
      <c r="AT2011">
        <v>0</v>
      </c>
      <c r="AU2011">
        <v>0</v>
      </c>
      <c r="AV2011">
        <v>0</v>
      </c>
      <c r="AW2011">
        <v>0</v>
      </c>
      <c r="AX2011">
        <v>0</v>
      </c>
      <c r="AY2011">
        <v>0</v>
      </c>
      <c r="AZ2011">
        <v>0</v>
      </c>
      <c r="BA2011">
        <v>0</v>
      </c>
      <c r="BB2011">
        <v>0</v>
      </c>
      <c r="BC2011">
        <v>0</v>
      </c>
      <c r="BD2011">
        <v>0</v>
      </c>
      <c r="BE2011">
        <v>0</v>
      </c>
      <c r="BF2011">
        <v>0</v>
      </c>
      <c r="BG2011">
        <v>0</v>
      </c>
      <c r="BH2011">
        <v>0</v>
      </c>
      <c r="BI2011">
        <v>0</v>
      </c>
      <c r="BJ2011">
        <v>0.99193434935521696</v>
      </c>
      <c r="BK2011">
        <v>8.0656506447831199E-3</v>
      </c>
      <c r="BL2011">
        <v>0</v>
      </c>
      <c r="BM2011">
        <v>0</v>
      </c>
      <c r="BN2011">
        <v>0</v>
      </c>
      <c r="BO2011">
        <v>0</v>
      </c>
      <c r="BP2011">
        <v>0</v>
      </c>
      <c r="BQ2011">
        <v>1</v>
      </c>
      <c r="BR2011">
        <v>0</v>
      </c>
      <c r="BS2011">
        <v>0</v>
      </c>
      <c r="BT2011">
        <v>0</v>
      </c>
      <c r="BU2011">
        <v>0</v>
      </c>
      <c r="BV2011">
        <v>0</v>
      </c>
      <c r="BW2011">
        <v>1</v>
      </c>
      <c r="BX2011">
        <v>0</v>
      </c>
      <c r="BY2011">
        <v>1</v>
      </c>
      <c r="BZ2011">
        <v>0</v>
      </c>
      <c r="CA2011">
        <v>0</v>
      </c>
      <c r="CB2011">
        <v>0</v>
      </c>
      <c r="CC2011">
        <v>0</v>
      </c>
    </row>
    <row r="2012" spans="1:81" x14ac:dyDescent="0.45">
      <c r="A2012">
        <v>2</v>
      </c>
      <c r="B2012" t="s">
        <v>527</v>
      </c>
      <c r="C2012">
        <v>2047</v>
      </c>
      <c r="D2012" t="s">
        <v>91</v>
      </c>
      <c r="E2012" t="s">
        <v>302</v>
      </c>
      <c r="F2012" t="s">
        <v>86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  <c r="AS2012">
        <v>0</v>
      </c>
      <c r="AT2012">
        <v>0</v>
      </c>
      <c r="AU2012">
        <v>0</v>
      </c>
      <c r="AV2012">
        <v>0</v>
      </c>
      <c r="AW2012">
        <v>0</v>
      </c>
      <c r="AX2012">
        <v>0</v>
      </c>
      <c r="AY2012">
        <v>0</v>
      </c>
      <c r="AZ2012">
        <v>0</v>
      </c>
      <c r="BA2012">
        <v>0</v>
      </c>
      <c r="BB2012">
        <v>0</v>
      </c>
      <c r="BC2012">
        <v>0</v>
      </c>
      <c r="BD2012">
        <v>0</v>
      </c>
      <c r="BE2012">
        <v>0</v>
      </c>
      <c r="BF2012">
        <v>0</v>
      </c>
      <c r="BG2012">
        <v>0</v>
      </c>
      <c r="BH2012">
        <v>0</v>
      </c>
      <c r="BI2012">
        <v>0</v>
      </c>
      <c r="BJ2012">
        <v>-1.3956491173750001E-4</v>
      </c>
      <c r="BK2012">
        <v>1.3956491173743699E-4</v>
      </c>
      <c r="BL2012">
        <v>0</v>
      </c>
      <c r="BM2012">
        <v>0</v>
      </c>
      <c r="BN2012">
        <v>0</v>
      </c>
      <c r="BO2012">
        <v>0</v>
      </c>
      <c r="BP2012">
        <v>0</v>
      </c>
      <c r="BQ2012">
        <v>0</v>
      </c>
      <c r="BR2012">
        <v>0</v>
      </c>
      <c r="BS2012">
        <v>0</v>
      </c>
      <c r="BT2012">
        <v>0</v>
      </c>
      <c r="BU2012">
        <v>0</v>
      </c>
      <c r="BV2012">
        <v>0</v>
      </c>
      <c r="BW2012" s="96" t="s">
        <v>755</v>
      </c>
      <c r="BX2012">
        <v>0</v>
      </c>
      <c r="BY2012">
        <v>0</v>
      </c>
      <c r="BZ2012">
        <v>0</v>
      </c>
      <c r="CA2012">
        <v>0</v>
      </c>
      <c r="CB2012">
        <v>0</v>
      </c>
      <c r="CC2012">
        <v>0</v>
      </c>
    </row>
    <row r="2013" spans="1:81" x14ac:dyDescent="0.45">
      <c r="A2013">
        <v>2</v>
      </c>
      <c r="B2013" t="s">
        <v>527</v>
      </c>
      <c r="C2013">
        <v>2047</v>
      </c>
      <c r="D2013" t="s">
        <v>91</v>
      </c>
      <c r="E2013" t="s">
        <v>302</v>
      </c>
      <c r="F2013" t="s">
        <v>87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  <c r="AS2013">
        <v>0</v>
      </c>
      <c r="AT2013">
        <v>0</v>
      </c>
      <c r="AU2013">
        <v>0</v>
      </c>
      <c r="AV2013">
        <v>0</v>
      </c>
      <c r="AW2013">
        <v>0</v>
      </c>
      <c r="AX2013">
        <v>0</v>
      </c>
      <c r="AY2013">
        <v>0</v>
      </c>
      <c r="AZ2013">
        <v>0</v>
      </c>
      <c r="BA2013">
        <v>0</v>
      </c>
      <c r="BB2013">
        <v>0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-1.3956491173750001E-4</v>
      </c>
      <c r="BK2013">
        <v>1.3956491173743699E-4</v>
      </c>
      <c r="BL2013">
        <v>0</v>
      </c>
      <c r="BM2013">
        <v>0</v>
      </c>
      <c r="BN2013">
        <v>0</v>
      </c>
      <c r="BO2013">
        <v>0</v>
      </c>
      <c r="BP2013">
        <v>0</v>
      </c>
      <c r="BQ2013">
        <v>0</v>
      </c>
      <c r="BR2013">
        <v>0</v>
      </c>
      <c r="BS2013">
        <v>0</v>
      </c>
      <c r="BT2013">
        <v>0</v>
      </c>
      <c r="BU2013">
        <v>0</v>
      </c>
      <c r="BV2013">
        <v>0</v>
      </c>
      <c r="BW2013">
        <v>0</v>
      </c>
      <c r="BX2013">
        <v>0</v>
      </c>
      <c r="BY2013">
        <v>0</v>
      </c>
      <c r="BZ2013">
        <v>0</v>
      </c>
      <c r="CA2013">
        <v>0</v>
      </c>
      <c r="CB2013">
        <v>0</v>
      </c>
      <c r="CC2013">
        <v>0</v>
      </c>
    </row>
    <row r="2014" spans="1:81" x14ac:dyDescent="0.45">
      <c r="A2014">
        <v>2</v>
      </c>
      <c r="B2014" t="s">
        <v>527</v>
      </c>
      <c r="C2014">
        <v>2047</v>
      </c>
      <c r="D2014" t="s">
        <v>92</v>
      </c>
      <c r="E2014" t="s">
        <v>302</v>
      </c>
      <c r="F2014" t="s">
        <v>84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0.16337472503355699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0.16313910027067099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1.1811860857197799E-2</v>
      </c>
      <c r="AR2014">
        <v>0</v>
      </c>
      <c r="AS2014">
        <v>0</v>
      </c>
      <c r="AT2014">
        <v>0</v>
      </c>
      <c r="AU2014">
        <v>0</v>
      </c>
      <c r="AV2014">
        <v>0</v>
      </c>
      <c r="AW2014">
        <v>0.36111323768839299</v>
      </c>
      <c r="AX2014">
        <v>0</v>
      </c>
      <c r="AY2014">
        <v>0</v>
      </c>
      <c r="AZ2014">
        <v>0</v>
      </c>
      <c r="BA2014">
        <v>0</v>
      </c>
      <c r="BB2014">
        <v>0</v>
      </c>
      <c r="BC2014">
        <v>0</v>
      </c>
      <c r="BD2014">
        <v>0</v>
      </c>
      <c r="BE2014">
        <v>2.3477413197368498E-3</v>
      </c>
      <c r="BF2014">
        <v>0</v>
      </c>
      <c r="BG2014">
        <v>0</v>
      </c>
      <c r="BH2014">
        <v>0</v>
      </c>
      <c r="BI2014">
        <v>0</v>
      </c>
      <c r="BJ2014">
        <v>0.45542013511421398</v>
      </c>
      <c r="BK2014">
        <v>1.7744160844098099E-2</v>
      </c>
      <c r="BL2014">
        <v>0</v>
      </c>
      <c r="BM2014">
        <v>0</v>
      </c>
      <c r="BN2014">
        <v>0</v>
      </c>
      <c r="BO2014">
        <v>0</v>
      </c>
      <c r="BP2014">
        <v>0</v>
      </c>
      <c r="BQ2014">
        <v>0.75938033239253599</v>
      </c>
      <c r="BR2014">
        <v>0</v>
      </c>
      <c r="BS2014">
        <v>0</v>
      </c>
      <c r="BT2014">
        <v>0</v>
      </c>
      <c r="BU2014">
        <v>0</v>
      </c>
      <c r="BV2014">
        <v>0</v>
      </c>
      <c r="BW2014">
        <v>0.73099733072019502</v>
      </c>
      <c r="BX2014">
        <v>0</v>
      </c>
      <c r="BY2014">
        <v>0.65672704444886798</v>
      </c>
      <c r="BZ2014">
        <v>0</v>
      </c>
      <c r="CA2014">
        <v>0</v>
      </c>
      <c r="CB2014">
        <v>0</v>
      </c>
      <c r="CC2014">
        <v>0</v>
      </c>
    </row>
    <row r="2015" spans="1:81" x14ac:dyDescent="0.45">
      <c r="A2015">
        <v>2</v>
      </c>
      <c r="B2015" t="s">
        <v>527</v>
      </c>
      <c r="C2015">
        <v>2047</v>
      </c>
      <c r="D2015" t="s">
        <v>92</v>
      </c>
      <c r="E2015" t="s">
        <v>302</v>
      </c>
      <c r="F2015" t="s">
        <v>85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0.16337472503355699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0.16337472503355699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0.15156286417636</v>
      </c>
      <c r="AQ2015">
        <v>1.1811860857197799E-2</v>
      </c>
      <c r="AR2015">
        <v>0</v>
      </c>
      <c r="AS2015">
        <v>0</v>
      </c>
      <c r="AT2015">
        <v>0</v>
      </c>
      <c r="AU2015">
        <v>0</v>
      </c>
      <c r="AV2015">
        <v>0</v>
      </c>
      <c r="AW2015">
        <v>0.36111323768839299</v>
      </c>
      <c r="AX2015">
        <v>0</v>
      </c>
      <c r="AY2015">
        <v>0</v>
      </c>
      <c r="AZ2015">
        <v>0</v>
      </c>
      <c r="BA2015">
        <v>0</v>
      </c>
      <c r="BB2015">
        <v>0</v>
      </c>
      <c r="BC2015">
        <v>0</v>
      </c>
      <c r="BD2015">
        <v>0</v>
      </c>
      <c r="BE2015">
        <v>2.3477413197368498E-3</v>
      </c>
      <c r="BF2015">
        <v>0</v>
      </c>
      <c r="BG2015">
        <v>0</v>
      </c>
      <c r="BH2015">
        <v>0</v>
      </c>
      <c r="BI2015">
        <v>0</v>
      </c>
      <c r="BJ2015">
        <v>0.45542013511421398</v>
      </c>
      <c r="BK2015">
        <v>1.7744160844098099E-2</v>
      </c>
      <c r="BL2015">
        <v>0</v>
      </c>
      <c r="BM2015">
        <v>0</v>
      </c>
      <c r="BN2015">
        <v>0</v>
      </c>
      <c r="BO2015">
        <v>0</v>
      </c>
      <c r="BP2015">
        <v>0</v>
      </c>
      <c r="BQ2015">
        <v>1</v>
      </c>
      <c r="BR2015">
        <v>0</v>
      </c>
      <c r="BS2015">
        <v>0</v>
      </c>
      <c r="BT2015">
        <v>0</v>
      </c>
      <c r="BU2015">
        <v>0</v>
      </c>
      <c r="BV2015">
        <v>0</v>
      </c>
      <c r="BW2015">
        <v>1</v>
      </c>
      <c r="BX2015">
        <v>0</v>
      </c>
      <c r="BY2015">
        <v>0.84101282921542897</v>
      </c>
      <c r="BZ2015">
        <v>0.158987170784571</v>
      </c>
      <c r="CA2015">
        <v>0</v>
      </c>
      <c r="CB2015">
        <v>0</v>
      </c>
      <c r="CC2015">
        <v>0</v>
      </c>
    </row>
    <row r="2016" spans="1:81" x14ac:dyDescent="0.45">
      <c r="A2016">
        <v>2</v>
      </c>
      <c r="B2016" t="s">
        <v>527</v>
      </c>
      <c r="C2016">
        <v>2047</v>
      </c>
      <c r="D2016" t="s">
        <v>92</v>
      </c>
      <c r="E2016" t="s">
        <v>302</v>
      </c>
      <c r="F2016" t="s">
        <v>86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-1.4008489504286599E-3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-1.6602913586178101E-3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 s="96" t="s">
        <v>756</v>
      </c>
      <c r="AR2016">
        <v>0</v>
      </c>
      <c r="AS2016">
        <v>0</v>
      </c>
      <c r="AT2016">
        <v>0</v>
      </c>
      <c r="AU2016">
        <v>0</v>
      </c>
      <c r="AV2016">
        <v>0</v>
      </c>
      <c r="AW2016">
        <v>-1.79175796136521E-4</v>
      </c>
      <c r="AX2016">
        <v>0</v>
      </c>
      <c r="AY2016">
        <v>0</v>
      </c>
      <c r="AZ2016">
        <v>0</v>
      </c>
      <c r="BA2016">
        <v>0</v>
      </c>
      <c r="BB2016">
        <v>0</v>
      </c>
      <c r="BC2016">
        <v>0</v>
      </c>
      <c r="BD2016">
        <v>0</v>
      </c>
      <c r="BE2016">
        <v>-1.7607845214114701E-4</v>
      </c>
      <c r="BF2016">
        <v>0</v>
      </c>
      <c r="BG2016">
        <v>0</v>
      </c>
      <c r="BH2016">
        <v>0</v>
      </c>
      <c r="BI2016">
        <v>0</v>
      </c>
      <c r="BJ2016">
        <v>1.8964420862344099E-3</v>
      </c>
      <c r="BK2016">
        <v>2.4499658825912998E-4</v>
      </c>
      <c r="BL2016">
        <v>0</v>
      </c>
      <c r="BM2016">
        <v>0</v>
      </c>
      <c r="BN2016">
        <v>0</v>
      </c>
      <c r="BO2016">
        <v>0</v>
      </c>
      <c r="BP2016">
        <v>0</v>
      </c>
      <c r="BQ2016" s="1">
        <v>-2.75656892156917E-6</v>
      </c>
      <c r="BR2016">
        <v>0</v>
      </c>
      <c r="BS2016">
        <v>0</v>
      </c>
      <c r="BT2016">
        <v>0</v>
      </c>
      <c r="BU2016">
        <v>0</v>
      </c>
      <c r="BV2016">
        <v>0</v>
      </c>
      <c r="BW2016" s="1">
        <v>-6.1832331171851598E-6</v>
      </c>
      <c r="BX2016">
        <v>0</v>
      </c>
      <c r="BY2016" s="96" t="s">
        <v>757</v>
      </c>
      <c r="BZ2016">
        <v>0</v>
      </c>
      <c r="CA2016">
        <v>0</v>
      </c>
      <c r="CB2016">
        <v>0</v>
      </c>
      <c r="CC2016">
        <v>0</v>
      </c>
    </row>
    <row r="2017" spans="1:81" x14ac:dyDescent="0.45">
      <c r="A2017">
        <v>2</v>
      </c>
      <c r="B2017" t="s">
        <v>527</v>
      </c>
      <c r="C2017">
        <v>2047</v>
      </c>
      <c r="D2017" t="s">
        <v>92</v>
      </c>
      <c r="E2017" t="s">
        <v>302</v>
      </c>
      <c r="F2017" t="s">
        <v>87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-1.78618442621589E-3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-1.78618442621589E-3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-1.7870451039306799E-3</v>
      </c>
      <c r="AQ2017" s="96" t="s">
        <v>756</v>
      </c>
      <c r="AR2017">
        <v>0</v>
      </c>
      <c r="AS2017">
        <v>0</v>
      </c>
      <c r="AT2017">
        <v>0</v>
      </c>
      <c r="AU2017">
        <v>0</v>
      </c>
      <c r="AV2017">
        <v>0</v>
      </c>
      <c r="AW2017">
        <v>-1.79175796136521E-4</v>
      </c>
      <c r="AX2017">
        <v>0</v>
      </c>
      <c r="AY2017">
        <v>0</v>
      </c>
      <c r="AZ2017">
        <v>0</v>
      </c>
      <c r="BA2017">
        <v>0</v>
      </c>
      <c r="BB2017">
        <v>0</v>
      </c>
      <c r="BC2017">
        <v>0</v>
      </c>
      <c r="BD2017">
        <v>0</v>
      </c>
      <c r="BE2017">
        <v>-1.7607845214114701E-4</v>
      </c>
      <c r="BF2017">
        <v>0</v>
      </c>
      <c r="BG2017">
        <v>0</v>
      </c>
      <c r="BH2017">
        <v>0</v>
      </c>
      <c r="BI2017">
        <v>0</v>
      </c>
      <c r="BJ2017">
        <v>1.8964420862344099E-3</v>
      </c>
      <c r="BK2017">
        <v>2.4499658825912998E-4</v>
      </c>
      <c r="BL2017">
        <v>0</v>
      </c>
      <c r="BM2017">
        <v>0</v>
      </c>
      <c r="BN2017">
        <v>0</v>
      </c>
      <c r="BO2017">
        <v>0</v>
      </c>
      <c r="BP2017">
        <v>0</v>
      </c>
      <c r="BQ2017">
        <v>0</v>
      </c>
      <c r="BR2017">
        <v>0</v>
      </c>
      <c r="BS2017">
        <v>0</v>
      </c>
      <c r="BT2017">
        <v>0</v>
      </c>
      <c r="BU2017">
        <v>0</v>
      </c>
      <c r="BV2017">
        <v>0</v>
      </c>
      <c r="BW2017">
        <v>0</v>
      </c>
      <c r="BX2017">
        <v>0</v>
      </c>
      <c r="BY2017" s="1">
        <v>-8.6415411809648307E-6</v>
      </c>
      <c r="BZ2017" s="96" t="s">
        <v>758</v>
      </c>
      <c r="CA2017">
        <v>0</v>
      </c>
      <c r="CB2017">
        <v>0</v>
      </c>
      <c r="CC2017">
        <v>0</v>
      </c>
    </row>
    <row r="2018" spans="1:81" x14ac:dyDescent="0.45">
      <c r="A2018">
        <v>2</v>
      </c>
      <c r="B2018" t="s">
        <v>527</v>
      </c>
      <c r="C2018">
        <v>2048</v>
      </c>
      <c r="D2018" t="s">
        <v>82</v>
      </c>
      <c r="E2018" t="s">
        <v>302</v>
      </c>
      <c r="F2018" t="s">
        <v>84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  <c r="AS2018">
        <v>0</v>
      </c>
      <c r="AT2018">
        <v>0</v>
      </c>
      <c r="AU2018">
        <v>0</v>
      </c>
      <c r="AV2018">
        <v>0</v>
      </c>
      <c r="AW2018">
        <v>0</v>
      </c>
      <c r="AX2018">
        <v>0</v>
      </c>
      <c r="AY2018">
        <v>0</v>
      </c>
      <c r="AZ2018">
        <v>0</v>
      </c>
      <c r="BA2018">
        <v>0</v>
      </c>
      <c r="BB2018">
        <v>0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0</v>
      </c>
      <c r="BI2018">
        <v>0</v>
      </c>
      <c r="BJ2018">
        <v>0.982825788751715</v>
      </c>
      <c r="BK2018">
        <v>1.71742112482853E-2</v>
      </c>
      <c r="BL2018">
        <v>0</v>
      </c>
      <c r="BM2018">
        <v>0</v>
      </c>
      <c r="BN2018">
        <v>0</v>
      </c>
      <c r="BO2018">
        <v>0</v>
      </c>
      <c r="BP2018">
        <v>0</v>
      </c>
      <c r="BQ2018">
        <v>1</v>
      </c>
      <c r="BR2018">
        <v>0</v>
      </c>
      <c r="BS2018">
        <v>0</v>
      </c>
      <c r="BT2018">
        <v>0</v>
      </c>
      <c r="BU2018">
        <v>0</v>
      </c>
      <c r="BV2018">
        <v>0</v>
      </c>
      <c r="BW2018">
        <v>0</v>
      </c>
      <c r="BX2018">
        <v>0</v>
      </c>
      <c r="BY2018">
        <v>0</v>
      </c>
      <c r="BZ2018">
        <v>0</v>
      </c>
      <c r="CA2018">
        <v>0</v>
      </c>
      <c r="CB2018">
        <v>0</v>
      </c>
      <c r="CC2018">
        <v>0</v>
      </c>
    </row>
    <row r="2019" spans="1:81" x14ac:dyDescent="0.45">
      <c r="A2019">
        <v>2</v>
      </c>
      <c r="B2019" t="s">
        <v>527</v>
      </c>
      <c r="C2019">
        <v>2048</v>
      </c>
      <c r="D2019" t="s">
        <v>82</v>
      </c>
      <c r="E2019" t="s">
        <v>302</v>
      </c>
      <c r="F2019" t="s">
        <v>85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  <c r="AJ2019">
        <v>0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  <c r="AS2019">
        <v>0</v>
      </c>
      <c r="AT2019">
        <v>0</v>
      </c>
      <c r="AU2019">
        <v>0</v>
      </c>
      <c r="AV2019">
        <v>0</v>
      </c>
      <c r="AW2019">
        <v>0</v>
      </c>
      <c r="AX2019">
        <v>0</v>
      </c>
      <c r="AY2019">
        <v>0</v>
      </c>
      <c r="AZ2019">
        <v>0</v>
      </c>
      <c r="BA2019">
        <v>0</v>
      </c>
      <c r="BB2019">
        <v>0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0</v>
      </c>
      <c r="BI2019">
        <v>0</v>
      </c>
      <c r="BJ2019">
        <v>0.982825788751715</v>
      </c>
      <c r="BK2019">
        <v>1.71742112482853E-2</v>
      </c>
      <c r="BL2019">
        <v>0</v>
      </c>
      <c r="BM2019">
        <v>0</v>
      </c>
      <c r="BN2019">
        <v>0</v>
      </c>
      <c r="BO2019">
        <v>0</v>
      </c>
      <c r="BP2019">
        <v>0</v>
      </c>
      <c r="BQ2019">
        <v>1</v>
      </c>
      <c r="BR2019">
        <v>0</v>
      </c>
      <c r="BS2019">
        <v>0</v>
      </c>
      <c r="BT2019">
        <v>0</v>
      </c>
      <c r="BU2019">
        <v>0</v>
      </c>
      <c r="BV2019">
        <v>0</v>
      </c>
      <c r="BW2019">
        <v>1</v>
      </c>
      <c r="BX2019">
        <v>0</v>
      </c>
      <c r="BY2019">
        <v>1</v>
      </c>
      <c r="BZ2019">
        <v>0</v>
      </c>
      <c r="CA2019">
        <v>0</v>
      </c>
      <c r="CB2019">
        <v>0</v>
      </c>
      <c r="CC2019">
        <v>0</v>
      </c>
    </row>
    <row r="2020" spans="1:81" x14ac:dyDescent="0.45">
      <c r="A2020">
        <v>2</v>
      </c>
      <c r="B2020" t="s">
        <v>527</v>
      </c>
      <c r="C2020">
        <v>2048</v>
      </c>
      <c r="D2020" t="s">
        <v>82</v>
      </c>
      <c r="E2020" t="s">
        <v>302</v>
      </c>
      <c r="F2020" t="s">
        <v>86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  <c r="AS2020">
        <v>0</v>
      </c>
      <c r="AT2020">
        <v>0</v>
      </c>
      <c r="AU2020">
        <v>0</v>
      </c>
      <c r="AV2020">
        <v>0</v>
      </c>
      <c r="AW2020">
        <v>0</v>
      </c>
      <c r="AX2020">
        <v>0</v>
      </c>
      <c r="AY2020">
        <v>0</v>
      </c>
      <c r="AZ2020">
        <v>0</v>
      </c>
      <c r="BA2020">
        <v>0</v>
      </c>
      <c r="BB2020">
        <v>0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0</v>
      </c>
      <c r="BI2020">
        <v>0</v>
      </c>
      <c r="BJ2020" s="1">
        <v>-9.4229184943728196E-7</v>
      </c>
      <c r="BK2020" s="96" t="s">
        <v>759</v>
      </c>
      <c r="BL2020">
        <v>0</v>
      </c>
      <c r="BM2020">
        <v>0</v>
      </c>
      <c r="BN2020">
        <v>0</v>
      </c>
      <c r="BO2020">
        <v>0</v>
      </c>
      <c r="BP2020">
        <v>0</v>
      </c>
      <c r="BQ2020">
        <v>0</v>
      </c>
      <c r="BR2020">
        <v>0</v>
      </c>
      <c r="BS2020">
        <v>0</v>
      </c>
      <c r="BT2020">
        <v>0</v>
      </c>
      <c r="BU2020">
        <v>0</v>
      </c>
      <c r="BV2020">
        <v>0</v>
      </c>
      <c r="BW2020">
        <v>0</v>
      </c>
      <c r="BX2020">
        <v>0</v>
      </c>
      <c r="BY2020">
        <v>0</v>
      </c>
      <c r="BZ2020">
        <v>0</v>
      </c>
      <c r="CA2020">
        <v>0</v>
      </c>
      <c r="CB2020">
        <v>0</v>
      </c>
      <c r="CC2020">
        <v>0</v>
      </c>
    </row>
    <row r="2021" spans="1:81" x14ac:dyDescent="0.45">
      <c r="A2021">
        <v>2</v>
      </c>
      <c r="B2021" t="s">
        <v>527</v>
      </c>
      <c r="C2021">
        <v>2048</v>
      </c>
      <c r="D2021" t="s">
        <v>82</v>
      </c>
      <c r="E2021" t="s">
        <v>302</v>
      </c>
      <c r="F2021" t="s">
        <v>87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>
        <v>0</v>
      </c>
      <c r="AJ2021">
        <v>0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  <c r="AS2021">
        <v>0</v>
      </c>
      <c r="AT2021">
        <v>0</v>
      </c>
      <c r="AU2021">
        <v>0</v>
      </c>
      <c r="AV2021">
        <v>0</v>
      </c>
      <c r="AW2021">
        <v>0</v>
      </c>
      <c r="AX2021">
        <v>0</v>
      </c>
      <c r="AY2021">
        <v>0</v>
      </c>
      <c r="AZ2021">
        <v>0</v>
      </c>
      <c r="BA2021">
        <v>0</v>
      </c>
      <c r="BB2021">
        <v>0</v>
      </c>
      <c r="BC2021">
        <v>0</v>
      </c>
      <c r="BD2021">
        <v>0</v>
      </c>
      <c r="BE2021">
        <v>0</v>
      </c>
      <c r="BF2021">
        <v>0</v>
      </c>
      <c r="BG2021">
        <v>0</v>
      </c>
      <c r="BH2021">
        <v>0</v>
      </c>
      <c r="BI2021">
        <v>0</v>
      </c>
      <c r="BJ2021" s="1">
        <v>-9.4229184943728196E-7</v>
      </c>
      <c r="BK2021" s="96" t="s">
        <v>759</v>
      </c>
      <c r="BL2021">
        <v>0</v>
      </c>
      <c r="BM2021">
        <v>0</v>
      </c>
      <c r="BN2021">
        <v>0</v>
      </c>
      <c r="BO2021">
        <v>0</v>
      </c>
      <c r="BP2021">
        <v>0</v>
      </c>
      <c r="BQ2021">
        <v>0</v>
      </c>
      <c r="BR2021">
        <v>0</v>
      </c>
      <c r="BS2021">
        <v>0</v>
      </c>
      <c r="BT2021">
        <v>0</v>
      </c>
      <c r="BU2021">
        <v>0</v>
      </c>
      <c r="BV2021">
        <v>0</v>
      </c>
      <c r="BW2021">
        <v>0</v>
      </c>
      <c r="BX2021">
        <v>0</v>
      </c>
      <c r="BY2021">
        <v>0</v>
      </c>
      <c r="BZ2021">
        <v>0</v>
      </c>
      <c r="CA2021">
        <v>0</v>
      </c>
      <c r="CB2021">
        <v>0</v>
      </c>
      <c r="CC2021">
        <v>0</v>
      </c>
    </row>
    <row r="2022" spans="1:81" x14ac:dyDescent="0.45">
      <c r="A2022">
        <v>2</v>
      </c>
      <c r="B2022" t="s">
        <v>527</v>
      </c>
      <c r="C2022">
        <v>2048</v>
      </c>
      <c r="D2022" t="s">
        <v>88</v>
      </c>
      <c r="E2022" t="s">
        <v>302</v>
      </c>
      <c r="F2022" t="s">
        <v>84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1.0082248016073799E-3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  <c r="AS2022">
        <v>0</v>
      </c>
      <c r="AT2022">
        <v>0</v>
      </c>
      <c r="AU2022">
        <v>0</v>
      </c>
      <c r="AV2022">
        <v>0</v>
      </c>
      <c r="AW2022">
        <v>0.46725256934707499</v>
      </c>
      <c r="AX2022">
        <v>0</v>
      </c>
      <c r="AY2022">
        <v>0</v>
      </c>
      <c r="AZ2022">
        <v>0</v>
      </c>
      <c r="BA2022">
        <v>0</v>
      </c>
      <c r="BB2022">
        <v>0</v>
      </c>
      <c r="BC2022">
        <v>0</v>
      </c>
      <c r="BD2022">
        <v>0</v>
      </c>
      <c r="BE2022">
        <v>1.00172012546798E-2</v>
      </c>
      <c r="BF2022">
        <v>0</v>
      </c>
      <c r="BG2022">
        <v>0</v>
      </c>
      <c r="BH2022">
        <v>0</v>
      </c>
      <c r="BI2022">
        <v>0</v>
      </c>
      <c r="BJ2022">
        <v>0.51676038218585996</v>
      </c>
      <c r="BK2022">
        <v>4.9616224107775298E-3</v>
      </c>
      <c r="BL2022">
        <v>0</v>
      </c>
      <c r="BM2022">
        <v>0</v>
      </c>
      <c r="BN2022">
        <v>0</v>
      </c>
      <c r="BO2022">
        <v>0</v>
      </c>
      <c r="BP2022">
        <v>0</v>
      </c>
      <c r="BQ2022">
        <v>1</v>
      </c>
      <c r="BR2022">
        <v>0</v>
      </c>
      <c r="BS2022">
        <v>0</v>
      </c>
      <c r="BT2022">
        <v>0</v>
      </c>
      <c r="BU2022">
        <v>0</v>
      </c>
      <c r="BV2022">
        <v>0</v>
      </c>
      <c r="BW2022">
        <v>0.714769951287203</v>
      </c>
      <c r="BX2022">
        <v>0</v>
      </c>
      <c r="BY2022">
        <v>1</v>
      </c>
      <c r="BZ2022">
        <v>0</v>
      </c>
      <c r="CA2022">
        <v>0</v>
      </c>
      <c r="CB2022">
        <v>0</v>
      </c>
      <c r="CC2022">
        <v>0</v>
      </c>
    </row>
    <row r="2023" spans="1:81" x14ac:dyDescent="0.45">
      <c r="A2023">
        <v>2</v>
      </c>
      <c r="B2023" t="s">
        <v>527</v>
      </c>
      <c r="C2023">
        <v>2048</v>
      </c>
      <c r="D2023" t="s">
        <v>88</v>
      </c>
      <c r="E2023" t="s">
        <v>302</v>
      </c>
      <c r="F2023" t="s">
        <v>85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1.0082248016073799E-3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1.0082248016073799E-3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1.0082248016073799E-3</v>
      </c>
      <c r="AQ2023">
        <v>0</v>
      </c>
      <c r="AR2023">
        <v>0</v>
      </c>
      <c r="AS2023">
        <v>0</v>
      </c>
      <c r="AT2023">
        <v>0</v>
      </c>
      <c r="AU2023">
        <v>0</v>
      </c>
      <c r="AV2023">
        <v>0</v>
      </c>
      <c r="AW2023">
        <v>0.46725256934707499</v>
      </c>
      <c r="AX2023">
        <v>0</v>
      </c>
      <c r="AY2023">
        <v>0</v>
      </c>
      <c r="AZ2023">
        <v>0</v>
      </c>
      <c r="BA2023">
        <v>0</v>
      </c>
      <c r="BB2023">
        <v>0</v>
      </c>
      <c r="BC2023">
        <v>0</v>
      </c>
      <c r="BD2023">
        <v>0</v>
      </c>
      <c r="BE2023">
        <v>1.00172012546798E-2</v>
      </c>
      <c r="BF2023">
        <v>0</v>
      </c>
      <c r="BG2023">
        <v>0</v>
      </c>
      <c r="BH2023">
        <v>0</v>
      </c>
      <c r="BI2023">
        <v>0</v>
      </c>
      <c r="BJ2023">
        <v>0.51676038218585996</v>
      </c>
      <c r="BK2023">
        <v>4.9616224107775298E-3</v>
      </c>
      <c r="BL2023">
        <v>0</v>
      </c>
      <c r="BM2023">
        <v>0</v>
      </c>
      <c r="BN2023">
        <v>0</v>
      </c>
      <c r="BO2023">
        <v>0</v>
      </c>
      <c r="BP2023">
        <v>0</v>
      </c>
      <c r="BQ2023">
        <v>1</v>
      </c>
      <c r="BR2023">
        <v>0</v>
      </c>
      <c r="BS2023">
        <v>0</v>
      </c>
      <c r="BT2023">
        <v>0</v>
      </c>
      <c r="BU2023">
        <v>0</v>
      </c>
      <c r="BV2023">
        <v>0</v>
      </c>
      <c r="BW2023">
        <v>1</v>
      </c>
      <c r="BX2023">
        <v>0</v>
      </c>
      <c r="BY2023">
        <v>1</v>
      </c>
      <c r="BZ2023">
        <v>0</v>
      </c>
      <c r="CA2023">
        <v>0</v>
      </c>
      <c r="CB2023">
        <v>0</v>
      </c>
      <c r="CC2023">
        <v>0</v>
      </c>
    </row>
    <row r="2024" spans="1:81" x14ac:dyDescent="0.45">
      <c r="A2024">
        <v>2</v>
      </c>
      <c r="B2024" t="s">
        <v>527</v>
      </c>
      <c r="C2024">
        <v>2048</v>
      </c>
      <c r="D2024" t="s">
        <v>88</v>
      </c>
      <c r="E2024" t="s">
        <v>302</v>
      </c>
      <c r="F2024" t="s">
        <v>86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-3.3969838483966999E-4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  <c r="AS2024">
        <v>0</v>
      </c>
      <c r="AT2024">
        <v>0</v>
      </c>
      <c r="AU2024">
        <v>0</v>
      </c>
      <c r="AV2024">
        <v>0</v>
      </c>
      <c r="AW2024" s="96" t="s">
        <v>760</v>
      </c>
      <c r="AX2024">
        <v>0</v>
      </c>
      <c r="AY2024">
        <v>0</v>
      </c>
      <c r="AZ2024">
        <v>0</v>
      </c>
      <c r="BA2024">
        <v>0</v>
      </c>
      <c r="BB2024">
        <v>0</v>
      </c>
      <c r="BC2024">
        <v>0</v>
      </c>
      <c r="BD2024">
        <v>0</v>
      </c>
      <c r="BE2024">
        <v>-7.5172929655939599E-4</v>
      </c>
      <c r="BF2024">
        <v>0</v>
      </c>
      <c r="BG2024">
        <v>0</v>
      </c>
      <c r="BH2024">
        <v>0</v>
      </c>
      <c r="BI2024">
        <v>0</v>
      </c>
      <c r="BJ2024">
        <v>1.0478620392871999E-3</v>
      </c>
      <c r="BK2024" s="96" t="s">
        <v>761</v>
      </c>
      <c r="BL2024">
        <v>0</v>
      </c>
      <c r="BM2024">
        <v>0</v>
      </c>
      <c r="BN2024">
        <v>0</v>
      </c>
      <c r="BO2024">
        <v>0</v>
      </c>
      <c r="BP2024">
        <v>0</v>
      </c>
      <c r="BQ2024">
        <v>0</v>
      </c>
      <c r="BR2024">
        <v>0</v>
      </c>
      <c r="BS2024">
        <v>0</v>
      </c>
      <c r="BT2024">
        <v>0</v>
      </c>
      <c r="BU2024">
        <v>0</v>
      </c>
      <c r="BV2024">
        <v>0</v>
      </c>
      <c r="BW2024" s="96" t="s">
        <v>762</v>
      </c>
      <c r="BX2024">
        <v>0</v>
      </c>
      <c r="BY2024">
        <v>0</v>
      </c>
      <c r="BZ2024">
        <v>0</v>
      </c>
      <c r="CA2024">
        <v>0</v>
      </c>
      <c r="CB2024">
        <v>0</v>
      </c>
      <c r="CC2024">
        <v>0</v>
      </c>
    </row>
    <row r="2025" spans="1:81" x14ac:dyDescent="0.45">
      <c r="A2025">
        <v>2</v>
      </c>
      <c r="B2025" t="s">
        <v>527</v>
      </c>
      <c r="C2025">
        <v>2048</v>
      </c>
      <c r="D2025" t="s">
        <v>88</v>
      </c>
      <c r="E2025" t="s">
        <v>302</v>
      </c>
      <c r="F2025" t="s">
        <v>87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-3.3969838483966999E-4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-3.3969838483966999E-4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-3.3969838483966999E-4</v>
      </c>
      <c r="AQ2025">
        <v>0</v>
      </c>
      <c r="AR2025">
        <v>0</v>
      </c>
      <c r="AS2025">
        <v>0</v>
      </c>
      <c r="AT2025">
        <v>0</v>
      </c>
      <c r="AU2025">
        <v>0</v>
      </c>
      <c r="AV2025">
        <v>0</v>
      </c>
      <c r="AW2025" s="96" t="s">
        <v>760</v>
      </c>
      <c r="AX2025">
        <v>0</v>
      </c>
      <c r="AY2025">
        <v>0</v>
      </c>
      <c r="AZ2025">
        <v>0</v>
      </c>
      <c r="BA2025">
        <v>0</v>
      </c>
      <c r="BB2025">
        <v>0</v>
      </c>
      <c r="BC2025">
        <v>0</v>
      </c>
      <c r="BD2025">
        <v>0</v>
      </c>
      <c r="BE2025">
        <v>-7.5172929655939599E-4</v>
      </c>
      <c r="BF2025">
        <v>0</v>
      </c>
      <c r="BG2025">
        <v>0</v>
      </c>
      <c r="BH2025">
        <v>0</v>
      </c>
      <c r="BI2025">
        <v>0</v>
      </c>
      <c r="BJ2025">
        <v>1.0478620392871999E-3</v>
      </c>
      <c r="BK2025" s="96" t="s">
        <v>761</v>
      </c>
      <c r="BL2025">
        <v>0</v>
      </c>
      <c r="BM2025">
        <v>0</v>
      </c>
      <c r="BN2025">
        <v>0</v>
      </c>
      <c r="BO2025">
        <v>0</v>
      </c>
      <c r="BP2025">
        <v>0</v>
      </c>
      <c r="BQ2025">
        <v>0</v>
      </c>
      <c r="BR2025">
        <v>0</v>
      </c>
      <c r="BS2025">
        <v>0</v>
      </c>
      <c r="BT2025">
        <v>0</v>
      </c>
      <c r="BU2025">
        <v>0</v>
      </c>
      <c r="BV2025">
        <v>0</v>
      </c>
      <c r="BW2025">
        <v>0</v>
      </c>
      <c r="BX2025">
        <v>0</v>
      </c>
      <c r="BY2025">
        <v>0</v>
      </c>
      <c r="BZ2025">
        <v>0</v>
      </c>
      <c r="CA2025">
        <v>0</v>
      </c>
      <c r="CB2025">
        <v>0</v>
      </c>
      <c r="CC2025">
        <v>0</v>
      </c>
    </row>
    <row r="2026" spans="1:81" x14ac:dyDescent="0.45">
      <c r="A2026">
        <v>2</v>
      </c>
      <c r="B2026" t="s">
        <v>527</v>
      </c>
      <c r="C2026">
        <v>2048</v>
      </c>
      <c r="D2026" t="s">
        <v>89</v>
      </c>
      <c r="E2026" t="s">
        <v>302</v>
      </c>
      <c r="F2026" t="s">
        <v>84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0.17760183211823399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0.17760183211823399</v>
      </c>
      <c r="AG2026">
        <v>0</v>
      </c>
      <c r="AH2026">
        <v>0</v>
      </c>
      <c r="AI2026">
        <v>0</v>
      </c>
      <c r="AJ2026">
        <v>0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  <c r="AS2026">
        <v>0</v>
      </c>
      <c r="AT2026">
        <v>0</v>
      </c>
      <c r="AU2026">
        <v>0</v>
      </c>
      <c r="AV2026">
        <v>0</v>
      </c>
      <c r="AW2026">
        <v>0.270892700480452</v>
      </c>
      <c r="AX2026">
        <v>0</v>
      </c>
      <c r="AY2026">
        <v>0</v>
      </c>
      <c r="AZ2026">
        <v>0</v>
      </c>
      <c r="BA2026">
        <v>0</v>
      </c>
      <c r="BB2026">
        <v>0</v>
      </c>
      <c r="BC2026">
        <v>0</v>
      </c>
      <c r="BD2026">
        <v>0</v>
      </c>
      <c r="BE2026">
        <v>0</v>
      </c>
      <c r="BF2026">
        <v>0</v>
      </c>
      <c r="BG2026">
        <v>0</v>
      </c>
      <c r="BH2026">
        <v>0</v>
      </c>
      <c r="BI2026">
        <v>0</v>
      </c>
      <c r="BJ2026">
        <v>0.52636173450394996</v>
      </c>
      <c r="BK2026">
        <v>2.5143732897363501E-2</v>
      </c>
      <c r="BL2026">
        <v>0</v>
      </c>
      <c r="BM2026">
        <v>0</v>
      </c>
      <c r="BN2026">
        <v>0</v>
      </c>
      <c r="BO2026">
        <v>0</v>
      </c>
      <c r="BP2026">
        <v>0</v>
      </c>
      <c r="BQ2026">
        <v>1</v>
      </c>
      <c r="BR2026">
        <v>0</v>
      </c>
      <c r="BS2026">
        <v>0</v>
      </c>
      <c r="BT2026">
        <v>0</v>
      </c>
      <c r="BU2026">
        <v>0</v>
      </c>
      <c r="BV2026">
        <v>0</v>
      </c>
      <c r="BW2026">
        <v>0.59082329942376199</v>
      </c>
      <c r="BX2026">
        <v>0</v>
      </c>
      <c r="BY2026">
        <v>0.468500671588017</v>
      </c>
      <c r="BZ2026">
        <v>0</v>
      </c>
      <c r="CA2026">
        <v>0</v>
      </c>
      <c r="CB2026">
        <v>0</v>
      </c>
      <c r="CC2026">
        <v>0</v>
      </c>
    </row>
    <row r="2027" spans="1:81" x14ac:dyDescent="0.45">
      <c r="A2027">
        <v>2</v>
      </c>
      <c r="B2027" t="s">
        <v>527</v>
      </c>
      <c r="C2027">
        <v>2048</v>
      </c>
      <c r="D2027" t="s">
        <v>89</v>
      </c>
      <c r="E2027" t="s">
        <v>302</v>
      </c>
      <c r="F2027" t="s">
        <v>85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0.17760183211823399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0.17760183211823399</v>
      </c>
      <c r="AG2027">
        <v>0</v>
      </c>
      <c r="AH2027">
        <v>0</v>
      </c>
      <c r="AI2027">
        <v>0</v>
      </c>
      <c r="AJ2027">
        <v>0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0.17760183211823399</v>
      </c>
      <c r="AQ2027">
        <v>0</v>
      </c>
      <c r="AR2027">
        <v>0</v>
      </c>
      <c r="AS2027">
        <v>0</v>
      </c>
      <c r="AT2027">
        <v>0</v>
      </c>
      <c r="AU2027">
        <v>0</v>
      </c>
      <c r="AV2027">
        <v>0</v>
      </c>
      <c r="AW2027">
        <v>0.270892700480452</v>
      </c>
      <c r="AX2027">
        <v>0</v>
      </c>
      <c r="AY2027">
        <v>0</v>
      </c>
      <c r="AZ2027">
        <v>0</v>
      </c>
      <c r="BA2027">
        <v>0</v>
      </c>
      <c r="BB2027">
        <v>0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0</v>
      </c>
      <c r="BI2027">
        <v>0</v>
      </c>
      <c r="BJ2027">
        <v>0.52636173450394996</v>
      </c>
      <c r="BK2027">
        <v>2.5143732897363501E-2</v>
      </c>
      <c r="BL2027">
        <v>0</v>
      </c>
      <c r="BM2027">
        <v>0</v>
      </c>
      <c r="BN2027">
        <v>0</v>
      </c>
      <c r="BO2027">
        <v>0</v>
      </c>
      <c r="BP2027">
        <v>0</v>
      </c>
      <c r="BQ2027">
        <v>1</v>
      </c>
      <c r="BR2027">
        <v>0</v>
      </c>
      <c r="BS2027">
        <v>0</v>
      </c>
      <c r="BT2027">
        <v>0</v>
      </c>
      <c r="BU2027">
        <v>0</v>
      </c>
      <c r="BV2027">
        <v>0</v>
      </c>
      <c r="BW2027">
        <v>1</v>
      </c>
      <c r="BX2027">
        <v>0</v>
      </c>
      <c r="BY2027">
        <v>0.59082329942376199</v>
      </c>
      <c r="BZ2027">
        <v>0.40917670057623801</v>
      </c>
      <c r="CA2027">
        <v>0</v>
      </c>
      <c r="CB2027">
        <v>0</v>
      </c>
      <c r="CC2027">
        <v>0</v>
      </c>
    </row>
    <row r="2028" spans="1:81" x14ac:dyDescent="0.45">
      <c r="A2028">
        <v>2</v>
      </c>
      <c r="B2028" t="s">
        <v>527</v>
      </c>
      <c r="C2028">
        <v>2048</v>
      </c>
      <c r="D2028" t="s">
        <v>89</v>
      </c>
      <c r="E2028" t="s">
        <v>302</v>
      </c>
      <c r="F2028" t="s">
        <v>86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-2.6497363751847602E-3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-3.64024922137443E-3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  <c r="AS2028">
        <v>0</v>
      </c>
      <c r="AT2028">
        <v>0</v>
      </c>
      <c r="AU2028">
        <v>0</v>
      </c>
      <c r="AV2028">
        <v>0</v>
      </c>
      <c r="AW2028">
        <v>-4.6863425193527402E-4</v>
      </c>
      <c r="AX2028">
        <v>0</v>
      </c>
      <c r="AY2028">
        <v>0</v>
      </c>
      <c r="AZ2028">
        <v>0</v>
      </c>
      <c r="BA2028">
        <v>0</v>
      </c>
      <c r="BB2028">
        <v>0</v>
      </c>
      <c r="BC2028">
        <v>0</v>
      </c>
      <c r="BD2028">
        <v>0</v>
      </c>
      <c r="BE2028">
        <v>0</v>
      </c>
      <c r="BF2028">
        <v>0</v>
      </c>
      <c r="BG2028">
        <v>0</v>
      </c>
      <c r="BH2028">
        <v>0</v>
      </c>
      <c r="BI2028">
        <v>0</v>
      </c>
      <c r="BJ2028">
        <v>3.5407539180019E-3</v>
      </c>
      <c r="BK2028">
        <v>5.6812955530784897E-4</v>
      </c>
      <c r="BL2028">
        <v>0</v>
      </c>
      <c r="BM2028">
        <v>0</v>
      </c>
      <c r="BN2028">
        <v>0</v>
      </c>
      <c r="BO2028">
        <v>0</v>
      </c>
      <c r="BP2028">
        <v>0</v>
      </c>
      <c r="BQ2028">
        <v>0</v>
      </c>
      <c r="BR2028">
        <v>0</v>
      </c>
      <c r="BS2028">
        <v>0</v>
      </c>
      <c r="BT2028">
        <v>0</v>
      </c>
      <c r="BU2028">
        <v>0</v>
      </c>
      <c r="BV2028">
        <v>0</v>
      </c>
      <c r="BW2028" s="1">
        <v>-2.0878755348618901E-5</v>
      </c>
      <c r="BX2028">
        <v>0</v>
      </c>
      <c r="BY2028" s="96" t="s">
        <v>763</v>
      </c>
      <c r="BZ2028">
        <v>0</v>
      </c>
      <c r="CA2028">
        <v>0</v>
      </c>
      <c r="CB2028">
        <v>0</v>
      </c>
      <c r="CC2028">
        <v>0</v>
      </c>
    </row>
    <row r="2029" spans="1:81" x14ac:dyDescent="0.45">
      <c r="A2029">
        <v>2</v>
      </c>
      <c r="B2029" t="s">
        <v>527</v>
      </c>
      <c r="C2029">
        <v>2048</v>
      </c>
      <c r="D2029" t="s">
        <v>89</v>
      </c>
      <c r="E2029" t="s">
        <v>302</v>
      </c>
      <c r="F2029" t="s">
        <v>87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-3.64024922137443E-3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-3.64024922137443E-3</v>
      </c>
      <c r="AG2029">
        <v>0</v>
      </c>
      <c r="AH2029">
        <v>0</v>
      </c>
      <c r="AI2029">
        <v>0</v>
      </c>
      <c r="AJ2029">
        <v>0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-3.64024922137443E-3</v>
      </c>
      <c r="AQ2029">
        <v>0</v>
      </c>
      <c r="AR2029">
        <v>0</v>
      </c>
      <c r="AS2029">
        <v>0</v>
      </c>
      <c r="AT2029">
        <v>0</v>
      </c>
      <c r="AU2029">
        <v>0</v>
      </c>
      <c r="AV2029">
        <v>0</v>
      </c>
      <c r="AW2029">
        <v>-4.6863425193527402E-4</v>
      </c>
      <c r="AX2029">
        <v>0</v>
      </c>
      <c r="AY2029">
        <v>0</v>
      </c>
      <c r="AZ2029">
        <v>0</v>
      </c>
      <c r="BA2029">
        <v>0</v>
      </c>
      <c r="BB2029">
        <v>0</v>
      </c>
      <c r="BC2029">
        <v>0</v>
      </c>
      <c r="BD2029">
        <v>0</v>
      </c>
      <c r="BE2029">
        <v>0</v>
      </c>
      <c r="BF2029">
        <v>0</v>
      </c>
      <c r="BG2029">
        <v>0</v>
      </c>
      <c r="BH2029">
        <v>0</v>
      </c>
      <c r="BI2029">
        <v>0</v>
      </c>
      <c r="BJ2029">
        <v>3.5407539180019E-3</v>
      </c>
      <c r="BK2029">
        <v>5.6812955530784897E-4</v>
      </c>
      <c r="BL2029">
        <v>0</v>
      </c>
      <c r="BM2029">
        <v>0</v>
      </c>
      <c r="BN2029">
        <v>0</v>
      </c>
      <c r="BO2029">
        <v>0</v>
      </c>
      <c r="BP2029">
        <v>0</v>
      </c>
      <c r="BQ2029">
        <v>0</v>
      </c>
      <c r="BR2029">
        <v>0</v>
      </c>
      <c r="BS2029">
        <v>0</v>
      </c>
      <c r="BT2029">
        <v>0</v>
      </c>
      <c r="BU2029">
        <v>0</v>
      </c>
      <c r="BV2029">
        <v>0</v>
      </c>
      <c r="BW2029">
        <v>0</v>
      </c>
      <c r="BX2029">
        <v>0</v>
      </c>
      <c r="BY2029" s="1">
        <v>-2.0878755348618901E-5</v>
      </c>
      <c r="BZ2029" s="96" t="s">
        <v>764</v>
      </c>
      <c r="CA2029">
        <v>0</v>
      </c>
      <c r="CB2029">
        <v>0</v>
      </c>
      <c r="CC2029">
        <v>0</v>
      </c>
    </row>
    <row r="2030" spans="1:81" x14ac:dyDescent="0.45">
      <c r="A2030">
        <v>2</v>
      </c>
      <c r="B2030" t="s">
        <v>527</v>
      </c>
      <c r="C2030">
        <v>2048</v>
      </c>
      <c r="D2030" t="s">
        <v>90</v>
      </c>
      <c r="E2030" t="s">
        <v>302</v>
      </c>
      <c r="F2030" t="s">
        <v>84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0.28661278607964602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0.28661278607964602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3.5970185388367798E-2</v>
      </c>
      <c r="AR2030">
        <v>0</v>
      </c>
      <c r="AS2030">
        <v>0</v>
      </c>
      <c r="AT2030">
        <v>0</v>
      </c>
      <c r="AU2030">
        <v>0</v>
      </c>
      <c r="AV2030">
        <v>0</v>
      </c>
      <c r="AW2030">
        <v>0.44608335522554099</v>
      </c>
      <c r="AX2030">
        <v>0</v>
      </c>
      <c r="AY2030">
        <v>0</v>
      </c>
      <c r="AZ2030">
        <v>0</v>
      </c>
      <c r="BA2030">
        <v>0</v>
      </c>
      <c r="BB2030">
        <v>0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0</v>
      </c>
      <c r="BI2030">
        <v>0</v>
      </c>
      <c r="BJ2030">
        <v>0.248633668670448</v>
      </c>
      <c r="BK2030">
        <v>1.8670190024364701E-2</v>
      </c>
      <c r="BL2030">
        <v>0</v>
      </c>
      <c r="BM2030">
        <v>0</v>
      </c>
      <c r="BN2030">
        <v>0</v>
      </c>
      <c r="BO2030">
        <v>0</v>
      </c>
      <c r="BP2030">
        <v>0</v>
      </c>
      <c r="BQ2030">
        <v>0.26730385869481199</v>
      </c>
      <c r="BR2030">
        <v>0</v>
      </c>
      <c r="BS2030">
        <v>0</v>
      </c>
      <c r="BT2030">
        <v>0</v>
      </c>
      <c r="BU2030">
        <v>0</v>
      </c>
      <c r="BV2030">
        <v>0</v>
      </c>
      <c r="BW2030">
        <v>1</v>
      </c>
      <c r="BX2030">
        <v>0</v>
      </c>
      <c r="BY2030">
        <v>0.73269614130518801</v>
      </c>
      <c r="BZ2030">
        <v>0</v>
      </c>
      <c r="CA2030">
        <v>0</v>
      </c>
      <c r="CB2030">
        <v>0</v>
      </c>
      <c r="CC2030">
        <v>0</v>
      </c>
    </row>
    <row r="2031" spans="1:81" x14ac:dyDescent="0.45">
      <c r="A2031">
        <v>2</v>
      </c>
      <c r="B2031" t="s">
        <v>527</v>
      </c>
      <c r="C2031">
        <v>2048</v>
      </c>
      <c r="D2031" t="s">
        <v>90</v>
      </c>
      <c r="E2031" t="s">
        <v>302</v>
      </c>
      <c r="F2031" t="s">
        <v>85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0.28661278607964602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0.28661278607964602</v>
      </c>
      <c r="AG2031">
        <v>0</v>
      </c>
      <c r="AH2031">
        <v>0</v>
      </c>
      <c r="AI2031">
        <v>0</v>
      </c>
      <c r="AJ2031">
        <v>0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0.25064260069127903</v>
      </c>
      <c r="AQ2031">
        <v>3.5970185388367798E-2</v>
      </c>
      <c r="AR2031">
        <v>0</v>
      </c>
      <c r="AS2031">
        <v>0</v>
      </c>
      <c r="AT2031">
        <v>0</v>
      </c>
      <c r="AU2031">
        <v>0</v>
      </c>
      <c r="AV2031">
        <v>0</v>
      </c>
      <c r="AW2031">
        <v>0.44608335522554099</v>
      </c>
      <c r="AX2031">
        <v>0</v>
      </c>
      <c r="AY2031">
        <v>0</v>
      </c>
      <c r="AZ2031">
        <v>0</v>
      </c>
      <c r="BA2031">
        <v>0</v>
      </c>
      <c r="BB2031">
        <v>0</v>
      </c>
      <c r="BC2031">
        <v>0</v>
      </c>
      <c r="BD2031">
        <v>0</v>
      </c>
      <c r="BE2031">
        <v>0</v>
      </c>
      <c r="BF2031">
        <v>0</v>
      </c>
      <c r="BG2031">
        <v>0</v>
      </c>
      <c r="BH2031">
        <v>0</v>
      </c>
      <c r="BI2031">
        <v>0</v>
      </c>
      <c r="BJ2031">
        <v>0.248633668670448</v>
      </c>
      <c r="BK2031">
        <v>1.8670190024364701E-2</v>
      </c>
      <c r="BL2031">
        <v>0</v>
      </c>
      <c r="BM2031">
        <v>0</v>
      </c>
      <c r="BN2031">
        <v>0</v>
      </c>
      <c r="BO2031">
        <v>0</v>
      </c>
      <c r="BP2031">
        <v>0</v>
      </c>
      <c r="BQ2031">
        <v>1</v>
      </c>
      <c r="BR2031">
        <v>0</v>
      </c>
      <c r="BS2031">
        <v>0</v>
      </c>
      <c r="BT2031">
        <v>0</v>
      </c>
      <c r="BU2031">
        <v>0</v>
      </c>
      <c r="BV2031">
        <v>0</v>
      </c>
      <c r="BW2031">
        <v>1</v>
      </c>
      <c r="BX2031">
        <v>0</v>
      </c>
      <c r="BY2031">
        <v>1</v>
      </c>
      <c r="BZ2031">
        <v>0</v>
      </c>
      <c r="CA2031">
        <v>0</v>
      </c>
      <c r="CB2031">
        <v>0</v>
      </c>
      <c r="CC2031">
        <v>0</v>
      </c>
    </row>
    <row r="2032" spans="1:81" x14ac:dyDescent="0.45">
      <c r="A2032">
        <v>2</v>
      </c>
      <c r="B2032" t="s">
        <v>527</v>
      </c>
      <c r="C2032">
        <v>2048</v>
      </c>
      <c r="D2032" t="s">
        <v>90</v>
      </c>
      <c r="E2032" t="s">
        <v>302</v>
      </c>
      <c r="F2032" t="s">
        <v>86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-8.6796165515395896E-4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-7.2888174601948297E-4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 s="96" t="s">
        <v>765</v>
      </c>
      <c r="AR2032">
        <v>0</v>
      </c>
      <c r="AS2032">
        <v>0</v>
      </c>
      <c r="AT2032">
        <v>0</v>
      </c>
      <c r="AU2032">
        <v>0</v>
      </c>
      <c r="AV2032">
        <v>0</v>
      </c>
      <c r="AW2032" s="96" t="s">
        <v>766</v>
      </c>
      <c r="AX2032">
        <v>0</v>
      </c>
      <c r="AY2032">
        <v>0</v>
      </c>
      <c r="AZ2032">
        <v>0</v>
      </c>
      <c r="BA2032">
        <v>0</v>
      </c>
      <c r="BB2032">
        <v>0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0</v>
      </c>
      <c r="BI2032">
        <v>0</v>
      </c>
      <c r="BJ2032">
        <v>8.3190390093390598E-4</v>
      </c>
      <c r="BK2032" s="96" t="s">
        <v>767</v>
      </c>
      <c r="BL2032">
        <v>0</v>
      </c>
      <c r="BM2032">
        <v>0</v>
      </c>
      <c r="BN2032">
        <v>0</v>
      </c>
      <c r="BO2032">
        <v>0</v>
      </c>
      <c r="BP2032">
        <v>0</v>
      </c>
      <c r="BQ2032" s="1">
        <v>-1.03022154914201E-5</v>
      </c>
      <c r="BR2032">
        <v>0</v>
      </c>
      <c r="BS2032">
        <v>0</v>
      </c>
      <c r="BT2032">
        <v>0</v>
      </c>
      <c r="BU2032">
        <v>0</v>
      </c>
      <c r="BV2032">
        <v>0</v>
      </c>
      <c r="BW2032">
        <v>0</v>
      </c>
      <c r="BX2032">
        <v>0</v>
      </c>
      <c r="BY2032" s="96" t="s">
        <v>766</v>
      </c>
      <c r="BZ2032">
        <v>0</v>
      </c>
      <c r="CA2032">
        <v>0</v>
      </c>
      <c r="CB2032">
        <v>0</v>
      </c>
      <c r="CC2032">
        <v>0</v>
      </c>
    </row>
    <row r="2033" spans="1:81" x14ac:dyDescent="0.45">
      <c r="A2033">
        <v>2</v>
      </c>
      <c r="B2033" t="s">
        <v>527</v>
      </c>
      <c r="C2033">
        <v>2048</v>
      </c>
      <c r="D2033" t="s">
        <v>90</v>
      </c>
      <c r="E2033" t="s">
        <v>302</v>
      </c>
      <c r="F2033" t="s">
        <v>87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-8.6796165515395896E-4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-8.6796165515395896E-4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-8.7311276289969697E-4</v>
      </c>
      <c r="AQ2033" s="96" t="s">
        <v>765</v>
      </c>
      <c r="AR2033">
        <v>0</v>
      </c>
      <c r="AS2033">
        <v>0</v>
      </c>
      <c r="AT2033">
        <v>0</v>
      </c>
      <c r="AU2033">
        <v>0</v>
      </c>
      <c r="AV2033">
        <v>0</v>
      </c>
      <c r="AW2033" s="96" t="s">
        <v>766</v>
      </c>
      <c r="AX2033">
        <v>0</v>
      </c>
      <c r="AY2033">
        <v>0</v>
      </c>
      <c r="AZ2033">
        <v>0</v>
      </c>
      <c r="BA2033">
        <v>0</v>
      </c>
      <c r="BB2033">
        <v>0</v>
      </c>
      <c r="BC2033">
        <v>0</v>
      </c>
      <c r="BD2033">
        <v>0</v>
      </c>
      <c r="BE2033">
        <v>0</v>
      </c>
      <c r="BF2033">
        <v>0</v>
      </c>
      <c r="BG2033">
        <v>0</v>
      </c>
      <c r="BH2033">
        <v>0</v>
      </c>
      <c r="BI2033">
        <v>0</v>
      </c>
      <c r="BJ2033">
        <v>8.3190390093390598E-4</v>
      </c>
      <c r="BK2033" s="96" t="s">
        <v>767</v>
      </c>
      <c r="BL2033">
        <v>0</v>
      </c>
      <c r="BM2033">
        <v>0</v>
      </c>
      <c r="BN2033">
        <v>0</v>
      </c>
      <c r="BO2033">
        <v>0</v>
      </c>
      <c r="BP2033">
        <v>0</v>
      </c>
      <c r="BQ2033">
        <v>0</v>
      </c>
      <c r="BR2033">
        <v>0</v>
      </c>
      <c r="BS2033">
        <v>0</v>
      </c>
      <c r="BT2033">
        <v>0</v>
      </c>
      <c r="BU2033">
        <v>0</v>
      </c>
      <c r="BV2033">
        <v>0</v>
      </c>
      <c r="BW2033">
        <v>0</v>
      </c>
      <c r="BX2033">
        <v>0</v>
      </c>
      <c r="BY2033">
        <v>0</v>
      </c>
      <c r="BZ2033">
        <v>0</v>
      </c>
      <c r="CA2033">
        <v>0</v>
      </c>
      <c r="CB2033">
        <v>0</v>
      </c>
      <c r="CC2033">
        <v>0</v>
      </c>
    </row>
    <row r="2034" spans="1:81" x14ac:dyDescent="0.45">
      <c r="A2034">
        <v>2</v>
      </c>
      <c r="B2034" t="s">
        <v>527</v>
      </c>
      <c r="C2034">
        <v>2048</v>
      </c>
      <c r="D2034" t="s">
        <v>91</v>
      </c>
      <c r="E2034" t="s">
        <v>302</v>
      </c>
      <c r="F2034" t="s">
        <v>84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  <c r="AS2034">
        <v>0</v>
      </c>
      <c r="AT2034">
        <v>0</v>
      </c>
      <c r="AU2034">
        <v>0</v>
      </c>
      <c r="AV2034">
        <v>0</v>
      </c>
      <c r="AW2034">
        <v>0</v>
      </c>
      <c r="AX2034">
        <v>0</v>
      </c>
      <c r="AY2034">
        <v>0</v>
      </c>
      <c r="AZ2034">
        <v>0</v>
      </c>
      <c r="BA2034">
        <v>0</v>
      </c>
      <c r="BB2034">
        <v>0</v>
      </c>
      <c r="BC2034">
        <v>0</v>
      </c>
      <c r="BD2034">
        <v>0</v>
      </c>
      <c r="BE2034">
        <v>0</v>
      </c>
      <c r="BF2034">
        <v>0</v>
      </c>
      <c r="BG2034">
        <v>0</v>
      </c>
      <c r="BH2034">
        <v>0</v>
      </c>
      <c r="BI2034">
        <v>0</v>
      </c>
      <c r="BJ2034">
        <v>0.99193322764151803</v>
      </c>
      <c r="BK2034">
        <v>8.0667723584817701E-3</v>
      </c>
      <c r="BL2034">
        <v>0</v>
      </c>
      <c r="BM2034">
        <v>0</v>
      </c>
      <c r="BN2034">
        <v>0</v>
      </c>
      <c r="BO2034">
        <v>0</v>
      </c>
      <c r="BP2034">
        <v>0</v>
      </c>
      <c r="BQ2034">
        <v>1</v>
      </c>
      <c r="BR2034">
        <v>0</v>
      </c>
      <c r="BS2034">
        <v>0</v>
      </c>
      <c r="BT2034">
        <v>0</v>
      </c>
      <c r="BU2034">
        <v>0</v>
      </c>
      <c r="BV2034">
        <v>0</v>
      </c>
      <c r="BW2034">
        <v>0.315163666884267</v>
      </c>
      <c r="BX2034">
        <v>0</v>
      </c>
      <c r="BY2034">
        <v>0</v>
      </c>
      <c r="BZ2034">
        <v>0</v>
      </c>
      <c r="CA2034">
        <v>0</v>
      </c>
      <c r="CB2034">
        <v>0</v>
      </c>
      <c r="CC2034">
        <v>0</v>
      </c>
    </row>
    <row r="2035" spans="1:81" x14ac:dyDescent="0.45">
      <c r="A2035">
        <v>2</v>
      </c>
      <c r="B2035" t="s">
        <v>527</v>
      </c>
      <c r="C2035">
        <v>2048</v>
      </c>
      <c r="D2035" t="s">
        <v>91</v>
      </c>
      <c r="E2035" t="s">
        <v>302</v>
      </c>
      <c r="F2035" t="s">
        <v>85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  <c r="AS2035">
        <v>0</v>
      </c>
      <c r="AT2035">
        <v>0</v>
      </c>
      <c r="AU2035">
        <v>0</v>
      </c>
      <c r="AV2035">
        <v>0</v>
      </c>
      <c r="AW2035">
        <v>0</v>
      </c>
      <c r="AX2035">
        <v>0</v>
      </c>
      <c r="AY2035">
        <v>0</v>
      </c>
      <c r="AZ2035">
        <v>0</v>
      </c>
      <c r="BA2035">
        <v>0</v>
      </c>
      <c r="BB2035">
        <v>0</v>
      </c>
      <c r="BC2035">
        <v>0</v>
      </c>
      <c r="BD2035">
        <v>0</v>
      </c>
      <c r="BE2035">
        <v>0</v>
      </c>
      <c r="BF2035">
        <v>0</v>
      </c>
      <c r="BG2035">
        <v>0</v>
      </c>
      <c r="BH2035">
        <v>0</v>
      </c>
      <c r="BI2035">
        <v>0</v>
      </c>
      <c r="BJ2035">
        <v>0.99193322764151803</v>
      </c>
      <c r="BK2035">
        <v>8.0667723584817701E-3</v>
      </c>
      <c r="BL2035">
        <v>0</v>
      </c>
      <c r="BM2035">
        <v>0</v>
      </c>
      <c r="BN2035">
        <v>0</v>
      </c>
      <c r="BO2035">
        <v>0</v>
      </c>
      <c r="BP2035">
        <v>0</v>
      </c>
      <c r="BQ2035">
        <v>1</v>
      </c>
      <c r="BR2035">
        <v>0</v>
      </c>
      <c r="BS2035">
        <v>0</v>
      </c>
      <c r="BT2035">
        <v>0</v>
      </c>
      <c r="BU2035">
        <v>0</v>
      </c>
      <c r="BV2035">
        <v>0</v>
      </c>
      <c r="BW2035">
        <v>1</v>
      </c>
      <c r="BX2035">
        <v>0</v>
      </c>
      <c r="BY2035">
        <v>1</v>
      </c>
      <c r="BZ2035">
        <v>0</v>
      </c>
      <c r="CA2035">
        <v>0</v>
      </c>
      <c r="CB2035">
        <v>0</v>
      </c>
      <c r="CC2035">
        <v>0</v>
      </c>
    </row>
    <row r="2036" spans="1:81" x14ac:dyDescent="0.45">
      <c r="A2036">
        <v>2</v>
      </c>
      <c r="B2036" t="s">
        <v>527</v>
      </c>
      <c r="C2036">
        <v>2048</v>
      </c>
      <c r="D2036" t="s">
        <v>91</v>
      </c>
      <c r="E2036" t="s">
        <v>302</v>
      </c>
      <c r="F2036" t="s">
        <v>86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  <c r="AS2036">
        <v>0</v>
      </c>
      <c r="AT2036">
        <v>0</v>
      </c>
      <c r="AU2036">
        <v>0</v>
      </c>
      <c r="AV2036">
        <v>0</v>
      </c>
      <c r="AW2036">
        <v>0</v>
      </c>
      <c r="AX2036">
        <v>0</v>
      </c>
      <c r="AY2036">
        <v>0</v>
      </c>
      <c r="AZ2036">
        <v>0</v>
      </c>
      <c r="BA2036">
        <v>0</v>
      </c>
      <c r="BB2036">
        <v>0</v>
      </c>
      <c r="BC2036">
        <v>0</v>
      </c>
      <c r="BD2036">
        <v>0</v>
      </c>
      <c r="BE2036">
        <v>0</v>
      </c>
      <c r="BF2036">
        <v>0</v>
      </c>
      <c r="BG2036">
        <v>0</v>
      </c>
      <c r="BH2036">
        <v>0</v>
      </c>
      <c r="BI2036">
        <v>0</v>
      </c>
      <c r="BJ2036" s="1">
        <v>-4.5506677373685599E-5</v>
      </c>
      <c r="BK2036" s="96" t="s">
        <v>768</v>
      </c>
      <c r="BL2036">
        <v>0</v>
      </c>
      <c r="BM2036">
        <v>0</v>
      </c>
      <c r="BN2036">
        <v>0</v>
      </c>
      <c r="BO2036">
        <v>0</v>
      </c>
      <c r="BP2036">
        <v>0</v>
      </c>
      <c r="BQ2036">
        <v>0</v>
      </c>
      <c r="BR2036">
        <v>0</v>
      </c>
      <c r="BS2036">
        <v>0</v>
      </c>
      <c r="BT2036">
        <v>0</v>
      </c>
      <c r="BU2036">
        <v>0</v>
      </c>
      <c r="BV2036">
        <v>0</v>
      </c>
      <c r="BW2036" s="96" t="s">
        <v>769</v>
      </c>
      <c r="BX2036">
        <v>0</v>
      </c>
      <c r="BY2036">
        <v>0</v>
      </c>
      <c r="BZ2036">
        <v>0</v>
      </c>
      <c r="CA2036">
        <v>0</v>
      </c>
      <c r="CB2036">
        <v>0</v>
      </c>
      <c r="CC2036">
        <v>0</v>
      </c>
    </row>
    <row r="2037" spans="1:81" x14ac:dyDescent="0.45">
      <c r="A2037">
        <v>2</v>
      </c>
      <c r="B2037" t="s">
        <v>527</v>
      </c>
      <c r="C2037">
        <v>2048</v>
      </c>
      <c r="D2037" t="s">
        <v>91</v>
      </c>
      <c r="E2037" t="s">
        <v>302</v>
      </c>
      <c r="F2037" t="s">
        <v>87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0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  <c r="AS2037">
        <v>0</v>
      </c>
      <c r="AT2037">
        <v>0</v>
      </c>
      <c r="AU2037">
        <v>0</v>
      </c>
      <c r="AV2037">
        <v>0</v>
      </c>
      <c r="AW2037">
        <v>0</v>
      </c>
      <c r="AX2037">
        <v>0</v>
      </c>
      <c r="AY2037">
        <v>0</v>
      </c>
      <c r="AZ2037">
        <v>0</v>
      </c>
      <c r="BA2037">
        <v>0</v>
      </c>
      <c r="BB2037">
        <v>0</v>
      </c>
      <c r="BC2037">
        <v>0</v>
      </c>
      <c r="BD2037">
        <v>0</v>
      </c>
      <c r="BE2037">
        <v>0</v>
      </c>
      <c r="BF2037">
        <v>0</v>
      </c>
      <c r="BG2037">
        <v>0</v>
      </c>
      <c r="BH2037">
        <v>0</v>
      </c>
      <c r="BI2037">
        <v>0</v>
      </c>
      <c r="BJ2037" s="1">
        <v>-4.5506677373685599E-5</v>
      </c>
      <c r="BK2037" s="96" t="s">
        <v>768</v>
      </c>
      <c r="BL2037">
        <v>0</v>
      </c>
      <c r="BM2037">
        <v>0</v>
      </c>
      <c r="BN2037">
        <v>0</v>
      </c>
      <c r="BO2037">
        <v>0</v>
      </c>
      <c r="BP2037">
        <v>0</v>
      </c>
      <c r="BQ2037">
        <v>0</v>
      </c>
      <c r="BR2037">
        <v>0</v>
      </c>
      <c r="BS2037">
        <v>0</v>
      </c>
      <c r="BT2037">
        <v>0</v>
      </c>
      <c r="BU2037">
        <v>0</v>
      </c>
      <c r="BV2037">
        <v>0</v>
      </c>
      <c r="BW2037">
        <v>0</v>
      </c>
      <c r="BX2037">
        <v>0</v>
      </c>
      <c r="BY2037">
        <v>0</v>
      </c>
      <c r="BZ2037">
        <v>0</v>
      </c>
      <c r="CA2037">
        <v>0</v>
      </c>
      <c r="CB2037">
        <v>0</v>
      </c>
      <c r="CC2037">
        <v>0</v>
      </c>
    </row>
    <row r="2038" spans="1:81" x14ac:dyDescent="0.45">
      <c r="A2038">
        <v>2</v>
      </c>
      <c r="B2038" t="s">
        <v>527</v>
      </c>
      <c r="C2038">
        <v>2048</v>
      </c>
      <c r="D2038" t="s">
        <v>92</v>
      </c>
      <c r="E2038" t="s">
        <v>302</v>
      </c>
      <c r="F2038" t="s">
        <v>84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0.16337053656391001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0.16313454487014101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1.1813118262289099E-2</v>
      </c>
      <c r="AR2038">
        <v>0</v>
      </c>
      <c r="AS2038">
        <v>0</v>
      </c>
      <c r="AT2038">
        <v>0</v>
      </c>
      <c r="AU2038">
        <v>0</v>
      </c>
      <c r="AV2038">
        <v>0</v>
      </c>
      <c r="AW2038">
        <v>0.36112311745873299</v>
      </c>
      <c r="AX2038">
        <v>0</v>
      </c>
      <c r="AY2038">
        <v>0</v>
      </c>
      <c r="AZ2038">
        <v>0</v>
      </c>
      <c r="BA2038">
        <v>0</v>
      </c>
      <c r="BB2038">
        <v>0</v>
      </c>
      <c r="BC2038">
        <v>0</v>
      </c>
      <c r="BD2038">
        <v>0</v>
      </c>
      <c r="BE2038">
        <v>2.3446916671248301E-3</v>
      </c>
      <c r="BF2038">
        <v>0</v>
      </c>
      <c r="BG2038">
        <v>0</v>
      </c>
      <c r="BH2038">
        <v>0</v>
      </c>
      <c r="BI2038">
        <v>0</v>
      </c>
      <c r="BJ2038">
        <v>0.45542336825277302</v>
      </c>
      <c r="BK2038">
        <v>1.7738286057458499E-2</v>
      </c>
      <c r="BL2038">
        <v>0</v>
      </c>
      <c r="BM2038">
        <v>0</v>
      </c>
      <c r="BN2038">
        <v>0</v>
      </c>
      <c r="BO2038">
        <v>0</v>
      </c>
      <c r="BP2038">
        <v>0</v>
      </c>
      <c r="BQ2038">
        <v>0.75937221134367205</v>
      </c>
      <c r="BR2038">
        <v>0</v>
      </c>
      <c r="BS2038">
        <v>0</v>
      </c>
      <c r="BT2038">
        <v>0</v>
      </c>
      <c r="BU2038">
        <v>0</v>
      </c>
      <c r="BV2038">
        <v>0</v>
      </c>
      <c r="BW2038">
        <v>0.73099822794767599</v>
      </c>
      <c r="BX2038">
        <v>0</v>
      </c>
      <c r="BY2038">
        <v>0.65672935812796795</v>
      </c>
      <c r="BZ2038">
        <v>0</v>
      </c>
      <c r="CA2038">
        <v>0</v>
      </c>
      <c r="CB2038">
        <v>0</v>
      </c>
      <c r="CC2038">
        <v>0</v>
      </c>
    </row>
    <row r="2039" spans="1:81" x14ac:dyDescent="0.45">
      <c r="A2039">
        <v>2</v>
      </c>
      <c r="B2039" t="s">
        <v>527</v>
      </c>
      <c r="C2039">
        <v>2048</v>
      </c>
      <c r="D2039" t="s">
        <v>92</v>
      </c>
      <c r="E2039" t="s">
        <v>302</v>
      </c>
      <c r="F2039" t="s">
        <v>85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0.16337053656391001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0.16337053656391001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0.15155741830162101</v>
      </c>
      <c r="AQ2039">
        <v>1.1813118262289099E-2</v>
      </c>
      <c r="AR2039">
        <v>0</v>
      </c>
      <c r="AS2039">
        <v>0</v>
      </c>
      <c r="AT2039">
        <v>0</v>
      </c>
      <c r="AU2039">
        <v>0</v>
      </c>
      <c r="AV2039">
        <v>0</v>
      </c>
      <c r="AW2039">
        <v>0.36112311745873299</v>
      </c>
      <c r="AX2039">
        <v>0</v>
      </c>
      <c r="AY2039">
        <v>0</v>
      </c>
      <c r="AZ2039">
        <v>0</v>
      </c>
      <c r="BA2039">
        <v>0</v>
      </c>
      <c r="BB2039">
        <v>0</v>
      </c>
      <c r="BC2039">
        <v>0</v>
      </c>
      <c r="BD2039">
        <v>0</v>
      </c>
      <c r="BE2039">
        <v>2.3446916671248301E-3</v>
      </c>
      <c r="BF2039">
        <v>0</v>
      </c>
      <c r="BG2039">
        <v>0</v>
      </c>
      <c r="BH2039">
        <v>0</v>
      </c>
      <c r="BI2039">
        <v>0</v>
      </c>
      <c r="BJ2039">
        <v>0.45542336825277302</v>
      </c>
      <c r="BK2039">
        <v>1.7738286057458499E-2</v>
      </c>
      <c r="BL2039">
        <v>0</v>
      </c>
      <c r="BM2039">
        <v>0</v>
      </c>
      <c r="BN2039">
        <v>0</v>
      </c>
      <c r="BO2039">
        <v>0</v>
      </c>
      <c r="BP2039">
        <v>0</v>
      </c>
      <c r="BQ2039">
        <v>1</v>
      </c>
      <c r="BR2039">
        <v>0</v>
      </c>
      <c r="BS2039">
        <v>0</v>
      </c>
      <c r="BT2039">
        <v>0</v>
      </c>
      <c r="BU2039">
        <v>0</v>
      </c>
      <c r="BV2039">
        <v>0</v>
      </c>
      <c r="BW2039">
        <v>1</v>
      </c>
      <c r="BX2039">
        <v>0</v>
      </c>
      <c r="BY2039">
        <v>0.84101518720738899</v>
      </c>
      <c r="BZ2039">
        <v>0.15898481279261101</v>
      </c>
      <c r="CA2039">
        <v>0</v>
      </c>
      <c r="CB2039">
        <v>0</v>
      </c>
      <c r="CC2039">
        <v>0</v>
      </c>
    </row>
    <row r="2040" spans="1:81" x14ac:dyDescent="0.45">
      <c r="A2040">
        <v>2</v>
      </c>
      <c r="B2040" t="s">
        <v>527</v>
      </c>
      <c r="C2040">
        <v>2048</v>
      </c>
      <c r="D2040" t="s">
        <v>92</v>
      </c>
      <c r="E2040" t="s">
        <v>302</v>
      </c>
      <c r="F2040" t="s">
        <v>86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-1.3945155701301801E-3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-1.6541910982443601E-3</v>
      </c>
      <c r="AG2040">
        <v>0</v>
      </c>
      <c r="AH2040">
        <v>0</v>
      </c>
      <c r="AI2040">
        <v>0</v>
      </c>
      <c r="AJ2040">
        <v>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 s="96" t="s">
        <v>770</v>
      </c>
      <c r="AR2040">
        <v>0</v>
      </c>
      <c r="AS2040">
        <v>0</v>
      </c>
      <c r="AT2040">
        <v>0</v>
      </c>
      <c r="AU2040">
        <v>0</v>
      </c>
      <c r="AV2040">
        <v>0</v>
      </c>
      <c r="AW2040">
        <v>-1.78850583315793E-4</v>
      </c>
      <c r="AX2040">
        <v>0</v>
      </c>
      <c r="AY2040">
        <v>0</v>
      </c>
      <c r="AZ2040">
        <v>0</v>
      </c>
      <c r="BA2040">
        <v>0</v>
      </c>
      <c r="BB2040">
        <v>0</v>
      </c>
      <c r="BC2040">
        <v>0</v>
      </c>
      <c r="BD2040">
        <v>0</v>
      </c>
      <c r="BE2040">
        <v>-1.7594498817641099E-4</v>
      </c>
      <c r="BF2040">
        <v>0</v>
      </c>
      <c r="BG2040">
        <v>0</v>
      </c>
      <c r="BH2040">
        <v>0</v>
      </c>
      <c r="BI2040">
        <v>0</v>
      </c>
      <c r="BJ2040">
        <v>1.8940117171769601E-3</v>
      </c>
      <c r="BK2040">
        <v>2.40161732553489E-4</v>
      </c>
      <c r="BL2040">
        <v>0</v>
      </c>
      <c r="BM2040">
        <v>0</v>
      </c>
      <c r="BN2040">
        <v>0</v>
      </c>
      <c r="BO2040">
        <v>0</v>
      </c>
      <c r="BP2040">
        <v>0</v>
      </c>
      <c r="BQ2040" s="1">
        <v>-2.5692636657081999E-6</v>
      </c>
      <c r="BR2040">
        <v>0</v>
      </c>
      <c r="BS2040">
        <v>0</v>
      </c>
      <c r="BT2040">
        <v>0</v>
      </c>
      <c r="BU2040">
        <v>0</v>
      </c>
      <c r="BV2040">
        <v>0</v>
      </c>
      <c r="BW2040" s="1">
        <v>-6.7025191241576499E-6</v>
      </c>
      <c r="BX2040">
        <v>0</v>
      </c>
      <c r="BY2040" s="96" t="s">
        <v>771</v>
      </c>
      <c r="BZ2040">
        <v>0</v>
      </c>
      <c r="CA2040">
        <v>0</v>
      </c>
      <c r="CB2040">
        <v>0</v>
      </c>
      <c r="CC2040">
        <v>0</v>
      </c>
    </row>
    <row r="2041" spans="1:81" x14ac:dyDescent="0.45">
      <c r="A2041">
        <v>2</v>
      </c>
      <c r="B2041" t="s">
        <v>527</v>
      </c>
      <c r="C2041">
        <v>2048</v>
      </c>
      <c r="D2041" t="s">
        <v>92</v>
      </c>
      <c r="E2041" t="s">
        <v>302</v>
      </c>
      <c r="F2041" t="s">
        <v>87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-1.7793778782382601E-3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-1.7793778782382601E-3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-1.78102961212917E-3</v>
      </c>
      <c r="AQ2041" s="96" t="s">
        <v>770</v>
      </c>
      <c r="AR2041">
        <v>0</v>
      </c>
      <c r="AS2041">
        <v>0</v>
      </c>
      <c r="AT2041">
        <v>0</v>
      </c>
      <c r="AU2041">
        <v>0</v>
      </c>
      <c r="AV2041">
        <v>0</v>
      </c>
      <c r="AW2041">
        <v>-1.78850583315793E-4</v>
      </c>
      <c r="AX2041">
        <v>0</v>
      </c>
      <c r="AY2041">
        <v>0</v>
      </c>
      <c r="AZ2041">
        <v>0</v>
      </c>
      <c r="BA2041">
        <v>0</v>
      </c>
      <c r="BB2041">
        <v>0</v>
      </c>
      <c r="BC2041">
        <v>0</v>
      </c>
      <c r="BD2041">
        <v>0</v>
      </c>
      <c r="BE2041">
        <v>-1.7594498817641099E-4</v>
      </c>
      <c r="BF2041">
        <v>0</v>
      </c>
      <c r="BG2041">
        <v>0</v>
      </c>
      <c r="BH2041">
        <v>0</v>
      </c>
      <c r="BI2041">
        <v>0</v>
      </c>
      <c r="BJ2041">
        <v>1.8940117171769601E-3</v>
      </c>
      <c r="BK2041">
        <v>2.40161732553489E-4</v>
      </c>
      <c r="BL2041">
        <v>0</v>
      </c>
      <c r="BM2041">
        <v>0</v>
      </c>
      <c r="BN2041">
        <v>0</v>
      </c>
      <c r="BO2041">
        <v>0</v>
      </c>
      <c r="BP2041">
        <v>0</v>
      </c>
      <c r="BQ2041">
        <v>0</v>
      </c>
      <c r="BR2041">
        <v>0</v>
      </c>
      <c r="BS2041">
        <v>0</v>
      </c>
      <c r="BT2041">
        <v>0</v>
      </c>
      <c r="BU2041">
        <v>0</v>
      </c>
      <c r="BV2041">
        <v>0</v>
      </c>
      <c r="BW2041">
        <v>0</v>
      </c>
      <c r="BX2041">
        <v>0</v>
      </c>
      <c r="BY2041" s="1">
        <v>-7.9206022705058405E-6</v>
      </c>
      <c r="BZ2041" s="96" t="s">
        <v>772</v>
      </c>
      <c r="CA2041">
        <v>0</v>
      </c>
      <c r="CB2041">
        <v>0</v>
      </c>
      <c r="CC2041">
        <v>0</v>
      </c>
    </row>
    <row r="2042" spans="1:81" x14ac:dyDescent="0.45">
      <c r="A2042">
        <v>2</v>
      </c>
      <c r="B2042" t="s">
        <v>527</v>
      </c>
      <c r="C2042">
        <v>2049</v>
      </c>
      <c r="D2042" t="s">
        <v>82</v>
      </c>
      <c r="E2042" t="s">
        <v>302</v>
      </c>
      <c r="F2042" t="s">
        <v>84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  <c r="AS2042">
        <v>0</v>
      </c>
      <c r="AT2042">
        <v>0</v>
      </c>
      <c r="AU2042">
        <v>0</v>
      </c>
      <c r="AV2042">
        <v>0</v>
      </c>
      <c r="AW2042">
        <v>0</v>
      </c>
      <c r="AX2042">
        <v>0</v>
      </c>
      <c r="AY2042">
        <v>0</v>
      </c>
      <c r="AZ2042">
        <v>0</v>
      </c>
      <c r="BA2042">
        <v>0</v>
      </c>
      <c r="BB2042">
        <v>0</v>
      </c>
      <c r="BC2042">
        <v>0</v>
      </c>
      <c r="BD2042">
        <v>0</v>
      </c>
      <c r="BE2042">
        <v>0</v>
      </c>
      <c r="BF2042">
        <v>0</v>
      </c>
      <c r="BG2042">
        <v>0</v>
      </c>
      <c r="BH2042">
        <v>0</v>
      </c>
      <c r="BI2042">
        <v>0</v>
      </c>
      <c r="BJ2042">
        <v>0.98283261802575095</v>
      </c>
      <c r="BK2042">
        <v>1.7167381974248899E-2</v>
      </c>
      <c r="BL2042">
        <v>0</v>
      </c>
      <c r="BM2042">
        <v>0</v>
      </c>
      <c r="BN2042">
        <v>0</v>
      </c>
      <c r="BO2042">
        <v>0</v>
      </c>
      <c r="BP2042">
        <v>0</v>
      </c>
      <c r="BQ2042">
        <v>1</v>
      </c>
      <c r="BR2042">
        <v>0</v>
      </c>
      <c r="BS2042">
        <v>0</v>
      </c>
      <c r="BT2042">
        <v>0</v>
      </c>
      <c r="BU2042">
        <v>0</v>
      </c>
      <c r="BV2042">
        <v>0</v>
      </c>
      <c r="BW2042">
        <v>0</v>
      </c>
      <c r="BX2042">
        <v>0</v>
      </c>
      <c r="BY2042">
        <v>0</v>
      </c>
      <c r="BZ2042">
        <v>0</v>
      </c>
      <c r="CA2042">
        <v>0</v>
      </c>
      <c r="CB2042">
        <v>0</v>
      </c>
      <c r="CC2042">
        <v>0</v>
      </c>
    </row>
    <row r="2043" spans="1:81" x14ac:dyDescent="0.45">
      <c r="A2043">
        <v>2</v>
      </c>
      <c r="B2043" t="s">
        <v>527</v>
      </c>
      <c r="C2043">
        <v>2049</v>
      </c>
      <c r="D2043" t="s">
        <v>82</v>
      </c>
      <c r="E2043" t="s">
        <v>302</v>
      </c>
      <c r="F2043" t="s">
        <v>85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  <c r="AS2043">
        <v>0</v>
      </c>
      <c r="AT2043">
        <v>0</v>
      </c>
      <c r="AU2043">
        <v>0</v>
      </c>
      <c r="AV2043">
        <v>0</v>
      </c>
      <c r="AW2043">
        <v>0</v>
      </c>
      <c r="AX2043">
        <v>0</v>
      </c>
      <c r="AY2043">
        <v>0</v>
      </c>
      <c r="AZ2043">
        <v>0</v>
      </c>
      <c r="BA2043">
        <v>0</v>
      </c>
      <c r="BB2043">
        <v>0</v>
      </c>
      <c r="BC2043">
        <v>0</v>
      </c>
      <c r="BD2043">
        <v>0</v>
      </c>
      <c r="BE2043">
        <v>0</v>
      </c>
      <c r="BF2043">
        <v>0</v>
      </c>
      <c r="BG2043">
        <v>0</v>
      </c>
      <c r="BH2043">
        <v>0</v>
      </c>
      <c r="BI2043">
        <v>0</v>
      </c>
      <c r="BJ2043">
        <v>0.98283261802575095</v>
      </c>
      <c r="BK2043">
        <v>1.7167381974248899E-2</v>
      </c>
      <c r="BL2043">
        <v>0</v>
      </c>
      <c r="BM2043">
        <v>0</v>
      </c>
      <c r="BN2043">
        <v>0</v>
      </c>
      <c r="BO2043">
        <v>0</v>
      </c>
      <c r="BP2043">
        <v>0</v>
      </c>
      <c r="BQ2043">
        <v>1</v>
      </c>
      <c r="BR2043">
        <v>0</v>
      </c>
      <c r="BS2043">
        <v>0</v>
      </c>
      <c r="BT2043">
        <v>0</v>
      </c>
      <c r="BU2043">
        <v>0</v>
      </c>
      <c r="BV2043">
        <v>0</v>
      </c>
      <c r="BW2043">
        <v>1</v>
      </c>
      <c r="BX2043">
        <v>0</v>
      </c>
      <c r="BY2043">
        <v>1</v>
      </c>
      <c r="BZ2043">
        <v>0</v>
      </c>
      <c r="CA2043">
        <v>0</v>
      </c>
      <c r="CB2043">
        <v>0</v>
      </c>
      <c r="CC2043">
        <v>0</v>
      </c>
    </row>
    <row r="2044" spans="1:81" x14ac:dyDescent="0.45">
      <c r="A2044">
        <v>2</v>
      </c>
      <c r="B2044" t="s">
        <v>527</v>
      </c>
      <c r="C2044">
        <v>2049</v>
      </c>
      <c r="D2044" t="s">
        <v>82</v>
      </c>
      <c r="E2044" t="s">
        <v>302</v>
      </c>
      <c r="F2044" t="s">
        <v>86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  <c r="AS2044">
        <v>0</v>
      </c>
      <c r="AT2044">
        <v>0</v>
      </c>
      <c r="AU2044">
        <v>0</v>
      </c>
      <c r="AV2044">
        <v>0</v>
      </c>
      <c r="AW2044">
        <v>0</v>
      </c>
      <c r="AX2044">
        <v>0</v>
      </c>
      <c r="AY2044">
        <v>0</v>
      </c>
      <c r="AZ2044">
        <v>0</v>
      </c>
      <c r="BA2044">
        <v>0</v>
      </c>
      <c r="BB2044">
        <v>0</v>
      </c>
      <c r="BC2044">
        <v>0</v>
      </c>
      <c r="BD2044">
        <v>0</v>
      </c>
      <c r="BE2044">
        <v>0</v>
      </c>
      <c r="BF2044">
        <v>0</v>
      </c>
      <c r="BG2044">
        <v>0</v>
      </c>
      <c r="BH2044">
        <v>0</v>
      </c>
      <c r="BI2044">
        <v>0</v>
      </c>
      <c r="BJ2044" s="1">
        <v>-4.6631487093939901E-7</v>
      </c>
      <c r="BK2044" s="96" t="s">
        <v>773</v>
      </c>
      <c r="BL2044">
        <v>0</v>
      </c>
      <c r="BM2044">
        <v>0</v>
      </c>
      <c r="BN2044">
        <v>0</v>
      </c>
      <c r="BO2044">
        <v>0</v>
      </c>
      <c r="BP2044">
        <v>0</v>
      </c>
      <c r="BQ2044">
        <v>0</v>
      </c>
      <c r="BR2044">
        <v>0</v>
      </c>
      <c r="BS2044">
        <v>0</v>
      </c>
      <c r="BT2044">
        <v>0</v>
      </c>
      <c r="BU2044">
        <v>0</v>
      </c>
      <c r="BV2044">
        <v>0</v>
      </c>
      <c r="BW2044">
        <v>0</v>
      </c>
      <c r="BX2044">
        <v>0</v>
      </c>
      <c r="BY2044">
        <v>0</v>
      </c>
      <c r="BZ2044">
        <v>0</v>
      </c>
      <c r="CA2044">
        <v>0</v>
      </c>
      <c r="CB2044">
        <v>0</v>
      </c>
      <c r="CC2044">
        <v>0</v>
      </c>
    </row>
    <row r="2045" spans="1:81" x14ac:dyDescent="0.45">
      <c r="A2045">
        <v>2</v>
      </c>
      <c r="B2045" t="s">
        <v>527</v>
      </c>
      <c r="C2045">
        <v>2049</v>
      </c>
      <c r="D2045" t="s">
        <v>82</v>
      </c>
      <c r="E2045" t="s">
        <v>302</v>
      </c>
      <c r="F2045" t="s">
        <v>87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  <c r="AS2045">
        <v>0</v>
      </c>
      <c r="AT2045">
        <v>0</v>
      </c>
      <c r="AU2045">
        <v>0</v>
      </c>
      <c r="AV2045">
        <v>0</v>
      </c>
      <c r="AW2045">
        <v>0</v>
      </c>
      <c r="AX2045">
        <v>0</v>
      </c>
      <c r="AY2045">
        <v>0</v>
      </c>
      <c r="AZ2045">
        <v>0</v>
      </c>
      <c r="BA2045">
        <v>0</v>
      </c>
      <c r="BB2045">
        <v>0</v>
      </c>
      <c r="BC2045">
        <v>0</v>
      </c>
      <c r="BD2045">
        <v>0</v>
      </c>
      <c r="BE2045">
        <v>0</v>
      </c>
      <c r="BF2045">
        <v>0</v>
      </c>
      <c r="BG2045">
        <v>0</v>
      </c>
      <c r="BH2045">
        <v>0</v>
      </c>
      <c r="BI2045">
        <v>0</v>
      </c>
      <c r="BJ2045" s="1">
        <v>-4.6631487093939901E-7</v>
      </c>
      <c r="BK2045" s="96" t="s">
        <v>773</v>
      </c>
      <c r="BL2045">
        <v>0</v>
      </c>
      <c r="BM2045">
        <v>0</v>
      </c>
      <c r="BN2045">
        <v>0</v>
      </c>
      <c r="BO2045">
        <v>0</v>
      </c>
      <c r="BP2045">
        <v>0</v>
      </c>
      <c r="BQ2045">
        <v>0</v>
      </c>
      <c r="BR2045">
        <v>0</v>
      </c>
      <c r="BS2045">
        <v>0</v>
      </c>
      <c r="BT2045">
        <v>0</v>
      </c>
      <c r="BU2045">
        <v>0</v>
      </c>
      <c r="BV2045">
        <v>0</v>
      </c>
      <c r="BW2045">
        <v>0</v>
      </c>
      <c r="BX2045">
        <v>0</v>
      </c>
      <c r="BY2045">
        <v>0</v>
      </c>
      <c r="BZ2045">
        <v>0</v>
      </c>
      <c r="CA2045">
        <v>0</v>
      </c>
      <c r="CB2045">
        <v>0</v>
      </c>
      <c r="CC2045">
        <v>0</v>
      </c>
    </row>
    <row r="2046" spans="1:81" x14ac:dyDescent="0.45">
      <c r="A2046">
        <v>2</v>
      </c>
      <c r="B2046" t="s">
        <v>527</v>
      </c>
      <c r="C2046">
        <v>2049</v>
      </c>
      <c r="D2046" t="s">
        <v>88</v>
      </c>
      <c r="E2046" t="s">
        <v>302</v>
      </c>
      <c r="F2046" t="s">
        <v>84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  <c r="AS2046">
        <v>0</v>
      </c>
      <c r="AT2046">
        <v>0</v>
      </c>
      <c r="AU2046">
        <v>0</v>
      </c>
      <c r="AV2046">
        <v>0</v>
      </c>
      <c r="AW2046">
        <v>0.46725895499157399</v>
      </c>
      <c r="AX2046">
        <v>0</v>
      </c>
      <c r="AY2046">
        <v>0</v>
      </c>
      <c r="AZ2046">
        <v>0</v>
      </c>
      <c r="BA2046">
        <v>0</v>
      </c>
      <c r="BB2046">
        <v>0</v>
      </c>
      <c r="BC2046">
        <v>0</v>
      </c>
      <c r="BD2046">
        <v>0</v>
      </c>
      <c r="BE2046">
        <v>1.09059292044898E-2</v>
      </c>
      <c r="BF2046">
        <v>0</v>
      </c>
      <c r="BG2046">
        <v>0</v>
      </c>
      <c r="BH2046">
        <v>0</v>
      </c>
      <c r="BI2046">
        <v>0</v>
      </c>
      <c r="BJ2046">
        <v>0.516868767465409</v>
      </c>
      <c r="BK2046">
        <v>4.9663483385274801E-3</v>
      </c>
      <c r="BL2046">
        <v>0</v>
      </c>
      <c r="BM2046">
        <v>0</v>
      </c>
      <c r="BN2046">
        <v>0</v>
      </c>
      <c r="BO2046">
        <v>0</v>
      </c>
      <c r="BP2046">
        <v>0</v>
      </c>
      <c r="BQ2046">
        <v>1</v>
      </c>
      <c r="BR2046">
        <v>0</v>
      </c>
      <c r="BS2046">
        <v>0</v>
      </c>
      <c r="BT2046">
        <v>0</v>
      </c>
      <c r="BU2046">
        <v>0</v>
      </c>
      <c r="BV2046">
        <v>0</v>
      </c>
      <c r="BW2046">
        <v>0.714756996003306</v>
      </c>
      <c r="BX2046">
        <v>0</v>
      </c>
      <c r="BY2046">
        <v>1</v>
      </c>
      <c r="BZ2046">
        <v>0</v>
      </c>
      <c r="CA2046">
        <v>0</v>
      </c>
      <c r="CB2046">
        <v>0</v>
      </c>
      <c r="CC2046">
        <v>0</v>
      </c>
    </row>
    <row r="2047" spans="1:81" x14ac:dyDescent="0.45">
      <c r="A2047">
        <v>2</v>
      </c>
      <c r="B2047" t="s">
        <v>527</v>
      </c>
      <c r="C2047">
        <v>2049</v>
      </c>
      <c r="D2047" t="s">
        <v>88</v>
      </c>
      <c r="E2047" t="s">
        <v>302</v>
      </c>
      <c r="F2047" t="s">
        <v>85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  <c r="AS2047">
        <v>0</v>
      </c>
      <c r="AT2047">
        <v>0</v>
      </c>
      <c r="AU2047">
        <v>0</v>
      </c>
      <c r="AV2047">
        <v>0</v>
      </c>
      <c r="AW2047">
        <v>0.46725895499157399</v>
      </c>
      <c r="AX2047">
        <v>0</v>
      </c>
      <c r="AY2047">
        <v>0</v>
      </c>
      <c r="AZ2047">
        <v>0</v>
      </c>
      <c r="BA2047">
        <v>0</v>
      </c>
      <c r="BB2047">
        <v>0</v>
      </c>
      <c r="BC2047">
        <v>0</v>
      </c>
      <c r="BD2047">
        <v>0</v>
      </c>
      <c r="BE2047">
        <v>1.09059292044898E-2</v>
      </c>
      <c r="BF2047">
        <v>0</v>
      </c>
      <c r="BG2047">
        <v>0</v>
      </c>
      <c r="BH2047">
        <v>0</v>
      </c>
      <c r="BI2047">
        <v>0</v>
      </c>
      <c r="BJ2047">
        <v>0.516868767465409</v>
      </c>
      <c r="BK2047">
        <v>4.9663483385274801E-3</v>
      </c>
      <c r="BL2047">
        <v>0</v>
      </c>
      <c r="BM2047">
        <v>0</v>
      </c>
      <c r="BN2047">
        <v>0</v>
      </c>
      <c r="BO2047">
        <v>0</v>
      </c>
      <c r="BP2047">
        <v>0</v>
      </c>
      <c r="BQ2047">
        <v>1</v>
      </c>
      <c r="BR2047">
        <v>0</v>
      </c>
      <c r="BS2047">
        <v>0</v>
      </c>
      <c r="BT2047">
        <v>0</v>
      </c>
      <c r="BU2047">
        <v>0</v>
      </c>
      <c r="BV2047">
        <v>0</v>
      </c>
      <c r="BW2047">
        <v>1</v>
      </c>
      <c r="BX2047">
        <v>0</v>
      </c>
      <c r="BY2047">
        <v>1</v>
      </c>
      <c r="BZ2047">
        <v>0</v>
      </c>
      <c r="CA2047">
        <v>0</v>
      </c>
      <c r="CB2047">
        <v>0</v>
      </c>
      <c r="CC2047">
        <v>0</v>
      </c>
    </row>
    <row r="2048" spans="1:81" x14ac:dyDescent="0.45">
      <c r="A2048">
        <v>2</v>
      </c>
      <c r="B2048" t="s">
        <v>527</v>
      </c>
      <c r="C2048">
        <v>2049</v>
      </c>
      <c r="D2048" t="s">
        <v>88</v>
      </c>
      <c r="E2048" t="s">
        <v>302</v>
      </c>
      <c r="F2048" t="s">
        <v>86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  <c r="AS2048">
        <v>0</v>
      </c>
      <c r="AT2048">
        <v>0</v>
      </c>
      <c r="AU2048">
        <v>0</v>
      </c>
      <c r="AV2048">
        <v>0</v>
      </c>
      <c r="AW2048" s="96" t="s">
        <v>774</v>
      </c>
      <c r="AX2048">
        <v>0</v>
      </c>
      <c r="AY2048">
        <v>0</v>
      </c>
      <c r="AZ2048">
        <v>0</v>
      </c>
      <c r="BA2048">
        <v>0</v>
      </c>
      <c r="BB2048">
        <v>0</v>
      </c>
      <c r="BC2048">
        <v>0</v>
      </c>
      <c r="BD2048">
        <v>0</v>
      </c>
      <c r="BE2048">
        <v>-9.1606815488250897E-4</v>
      </c>
      <c r="BF2048">
        <v>0</v>
      </c>
      <c r="BG2048">
        <v>0</v>
      </c>
      <c r="BH2048">
        <v>0</v>
      </c>
      <c r="BI2048">
        <v>0</v>
      </c>
      <c r="BJ2048">
        <v>8.7651044430914204E-4</v>
      </c>
      <c r="BK2048" s="96" t="s">
        <v>775</v>
      </c>
      <c r="BL2048">
        <v>0</v>
      </c>
      <c r="BM2048">
        <v>0</v>
      </c>
      <c r="BN2048">
        <v>0</v>
      </c>
      <c r="BO2048">
        <v>0</v>
      </c>
      <c r="BP2048">
        <v>0</v>
      </c>
      <c r="BQ2048">
        <v>0</v>
      </c>
      <c r="BR2048">
        <v>0</v>
      </c>
      <c r="BS2048">
        <v>0</v>
      </c>
      <c r="BT2048">
        <v>0</v>
      </c>
      <c r="BU2048">
        <v>0</v>
      </c>
      <c r="BV2048">
        <v>0</v>
      </c>
      <c r="BW2048" s="96" t="s">
        <v>776</v>
      </c>
      <c r="BX2048">
        <v>0</v>
      </c>
      <c r="BY2048">
        <v>0</v>
      </c>
      <c r="BZ2048">
        <v>0</v>
      </c>
      <c r="CA2048">
        <v>0</v>
      </c>
      <c r="CB2048">
        <v>0</v>
      </c>
      <c r="CC2048">
        <v>0</v>
      </c>
    </row>
    <row r="2049" spans="1:81" x14ac:dyDescent="0.45">
      <c r="A2049">
        <v>2</v>
      </c>
      <c r="B2049" t="s">
        <v>527</v>
      </c>
      <c r="C2049">
        <v>2049</v>
      </c>
      <c r="D2049" t="s">
        <v>88</v>
      </c>
      <c r="E2049" t="s">
        <v>302</v>
      </c>
      <c r="F2049" t="s">
        <v>87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  <c r="AS2049">
        <v>0</v>
      </c>
      <c r="AT2049">
        <v>0</v>
      </c>
      <c r="AU2049">
        <v>0</v>
      </c>
      <c r="AV2049">
        <v>0</v>
      </c>
      <c r="AW2049" s="96" t="s">
        <v>774</v>
      </c>
      <c r="AX2049">
        <v>0</v>
      </c>
      <c r="AY2049">
        <v>0</v>
      </c>
      <c r="AZ2049">
        <v>0</v>
      </c>
      <c r="BA2049">
        <v>0</v>
      </c>
      <c r="BB2049">
        <v>0</v>
      </c>
      <c r="BC2049">
        <v>0</v>
      </c>
      <c r="BD2049">
        <v>0</v>
      </c>
      <c r="BE2049">
        <v>-9.1606815488250897E-4</v>
      </c>
      <c r="BF2049">
        <v>0</v>
      </c>
      <c r="BG2049">
        <v>0</v>
      </c>
      <c r="BH2049">
        <v>0</v>
      </c>
      <c r="BI2049">
        <v>0</v>
      </c>
      <c r="BJ2049">
        <v>8.7651044430914204E-4</v>
      </c>
      <c r="BK2049" s="96" t="s">
        <v>775</v>
      </c>
      <c r="BL2049">
        <v>0</v>
      </c>
      <c r="BM2049">
        <v>0</v>
      </c>
      <c r="BN2049">
        <v>0</v>
      </c>
      <c r="BO2049">
        <v>0</v>
      </c>
      <c r="BP2049">
        <v>0</v>
      </c>
      <c r="BQ2049">
        <v>0</v>
      </c>
      <c r="BR2049">
        <v>0</v>
      </c>
      <c r="BS2049">
        <v>0</v>
      </c>
      <c r="BT2049">
        <v>0</v>
      </c>
      <c r="BU2049">
        <v>0</v>
      </c>
      <c r="BV2049">
        <v>0</v>
      </c>
      <c r="BW2049">
        <v>0</v>
      </c>
      <c r="BX2049">
        <v>0</v>
      </c>
      <c r="BY2049">
        <v>0</v>
      </c>
      <c r="BZ2049">
        <v>0</v>
      </c>
      <c r="CA2049">
        <v>0</v>
      </c>
      <c r="CB2049">
        <v>0</v>
      </c>
      <c r="CC2049">
        <v>0</v>
      </c>
    </row>
    <row r="2050" spans="1:81" x14ac:dyDescent="0.45">
      <c r="A2050">
        <v>2</v>
      </c>
      <c r="B2050" t="s">
        <v>527</v>
      </c>
      <c r="C2050">
        <v>2049</v>
      </c>
      <c r="D2050" t="s">
        <v>89</v>
      </c>
      <c r="E2050" t="s">
        <v>302</v>
      </c>
      <c r="F2050" t="s">
        <v>84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0.177611412656874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0.177611412656874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  <c r="AS2050">
        <v>0</v>
      </c>
      <c r="AT2050">
        <v>0</v>
      </c>
      <c r="AU2050">
        <v>0</v>
      </c>
      <c r="AV2050">
        <v>0</v>
      </c>
      <c r="AW2050">
        <v>0.270888930084974</v>
      </c>
      <c r="AX2050">
        <v>0</v>
      </c>
      <c r="AY2050">
        <v>0</v>
      </c>
      <c r="AZ2050">
        <v>0</v>
      </c>
      <c r="BA2050">
        <v>0</v>
      </c>
      <c r="BB2050">
        <v>0</v>
      </c>
      <c r="BC2050">
        <v>0</v>
      </c>
      <c r="BD2050">
        <v>0</v>
      </c>
      <c r="BE2050">
        <v>0</v>
      </c>
      <c r="BF2050">
        <v>0</v>
      </c>
      <c r="BG2050">
        <v>0</v>
      </c>
      <c r="BH2050">
        <v>0</v>
      </c>
      <c r="BI2050">
        <v>0</v>
      </c>
      <c r="BJ2050">
        <v>0.52636309942100301</v>
      </c>
      <c r="BK2050">
        <v>2.5136557837148001E-2</v>
      </c>
      <c r="BL2050">
        <v>0</v>
      </c>
      <c r="BM2050">
        <v>0</v>
      </c>
      <c r="BN2050">
        <v>0</v>
      </c>
      <c r="BO2050">
        <v>0</v>
      </c>
      <c r="BP2050">
        <v>0</v>
      </c>
      <c r="BQ2050">
        <v>1</v>
      </c>
      <c r="BR2050">
        <v>0</v>
      </c>
      <c r="BS2050">
        <v>0</v>
      </c>
      <c r="BT2050">
        <v>0</v>
      </c>
      <c r="BU2050">
        <v>0</v>
      </c>
      <c r="BV2050">
        <v>0</v>
      </c>
      <c r="BW2050">
        <v>0.590824434260389</v>
      </c>
      <c r="BX2050">
        <v>0</v>
      </c>
      <c r="BY2050">
        <v>0.46848499480498201</v>
      </c>
      <c r="BZ2050">
        <v>0</v>
      </c>
      <c r="CA2050">
        <v>0</v>
      </c>
      <c r="CB2050">
        <v>0</v>
      </c>
      <c r="CC2050">
        <v>0</v>
      </c>
    </row>
    <row r="2051" spans="1:81" x14ac:dyDescent="0.45">
      <c r="A2051">
        <v>2</v>
      </c>
      <c r="B2051" t="s">
        <v>527</v>
      </c>
      <c r="C2051">
        <v>2049</v>
      </c>
      <c r="D2051" t="s">
        <v>89</v>
      </c>
      <c r="E2051" t="s">
        <v>302</v>
      </c>
      <c r="F2051" t="s">
        <v>85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0.177611412656874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0.177611412656874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0.177611412656874</v>
      </c>
      <c r="AQ2051">
        <v>0</v>
      </c>
      <c r="AR2051">
        <v>0</v>
      </c>
      <c r="AS2051">
        <v>0</v>
      </c>
      <c r="AT2051">
        <v>0</v>
      </c>
      <c r="AU2051">
        <v>0</v>
      </c>
      <c r="AV2051">
        <v>0</v>
      </c>
      <c r="AW2051">
        <v>0.270888930084974</v>
      </c>
      <c r="AX2051">
        <v>0</v>
      </c>
      <c r="AY2051">
        <v>0</v>
      </c>
      <c r="AZ2051">
        <v>0</v>
      </c>
      <c r="BA2051">
        <v>0</v>
      </c>
      <c r="BB2051">
        <v>0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0</v>
      </c>
      <c r="BJ2051">
        <v>0.52636309942100301</v>
      </c>
      <c r="BK2051">
        <v>2.5136557837148001E-2</v>
      </c>
      <c r="BL2051">
        <v>0</v>
      </c>
      <c r="BM2051">
        <v>0</v>
      </c>
      <c r="BN2051">
        <v>0</v>
      </c>
      <c r="BO2051">
        <v>0</v>
      </c>
      <c r="BP2051">
        <v>0</v>
      </c>
      <c r="BQ2051">
        <v>1</v>
      </c>
      <c r="BR2051">
        <v>0</v>
      </c>
      <c r="BS2051">
        <v>0</v>
      </c>
      <c r="BT2051">
        <v>0</v>
      </c>
      <c r="BU2051">
        <v>0</v>
      </c>
      <c r="BV2051">
        <v>0</v>
      </c>
      <c r="BW2051">
        <v>1</v>
      </c>
      <c r="BX2051">
        <v>0</v>
      </c>
      <c r="BY2051">
        <v>0.590824434260389</v>
      </c>
      <c r="BZ2051">
        <v>0.409175565739611</v>
      </c>
      <c r="CA2051">
        <v>0</v>
      </c>
      <c r="CB2051">
        <v>0</v>
      </c>
      <c r="CC2051">
        <v>0</v>
      </c>
    </row>
    <row r="2052" spans="1:81" x14ac:dyDescent="0.45">
      <c r="A2052">
        <v>2</v>
      </c>
      <c r="B2052" t="s">
        <v>527</v>
      </c>
      <c r="C2052">
        <v>2049</v>
      </c>
      <c r="D2052" t="s">
        <v>89</v>
      </c>
      <c r="E2052" t="s">
        <v>302</v>
      </c>
      <c r="F2052" t="s">
        <v>86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-2.6484664570877998E-3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-3.6378867731849699E-3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  <c r="AS2052">
        <v>0</v>
      </c>
      <c r="AT2052">
        <v>0</v>
      </c>
      <c r="AU2052">
        <v>0</v>
      </c>
      <c r="AV2052">
        <v>0</v>
      </c>
      <c r="AW2052">
        <v>-4.64441704259966E-4</v>
      </c>
      <c r="AX2052">
        <v>0</v>
      </c>
      <c r="AY2052">
        <v>0</v>
      </c>
      <c r="AZ2052">
        <v>0</v>
      </c>
      <c r="BA2052">
        <v>0</v>
      </c>
      <c r="BB2052">
        <v>0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3.5158969584461199E-3</v>
      </c>
      <c r="BK2052">
        <v>5.8643151899875597E-4</v>
      </c>
      <c r="BL2052">
        <v>0</v>
      </c>
      <c r="BM2052">
        <v>0</v>
      </c>
      <c r="BN2052">
        <v>0</v>
      </c>
      <c r="BO2052">
        <v>0</v>
      </c>
      <c r="BP2052">
        <v>0</v>
      </c>
      <c r="BQ2052">
        <v>0</v>
      </c>
      <c r="BR2052">
        <v>0</v>
      </c>
      <c r="BS2052">
        <v>0</v>
      </c>
      <c r="BT2052">
        <v>0</v>
      </c>
      <c r="BU2052">
        <v>0</v>
      </c>
      <c r="BV2052">
        <v>0</v>
      </c>
      <c r="BW2052" s="1">
        <v>-2.3320035721474702E-5</v>
      </c>
      <c r="BX2052">
        <v>0</v>
      </c>
      <c r="BY2052" s="1">
        <v>-1.3586747882321501E-7</v>
      </c>
      <c r="BZ2052">
        <v>0</v>
      </c>
      <c r="CA2052">
        <v>0</v>
      </c>
      <c r="CB2052">
        <v>0</v>
      </c>
      <c r="CC2052">
        <v>0</v>
      </c>
    </row>
    <row r="2053" spans="1:81" x14ac:dyDescent="0.45">
      <c r="A2053">
        <v>2</v>
      </c>
      <c r="B2053" t="s">
        <v>527</v>
      </c>
      <c r="C2053">
        <v>2049</v>
      </c>
      <c r="D2053" t="s">
        <v>89</v>
      </c>
      <c r="E2053" t="s">
        <v>302</v>
      </c>
      <c r="F2053" t="s">
        <v>87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-3.6378867731849699E-3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-3.6378867731849699E-3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-3.6378867731849699E-3</v>
      </c>
      <c r="AQ2053">
        <v>0</v>
      </c>
      <c r="AR2053">
        <v>0</v>
      </c>
      <c r="AS2053">
        <v>0</v>
      </c>
      <c r="AT2053">
        <v>0</v>
      </c>
      <c r="AU2053">
        <v>0</v>
      </c>
      <c r="AV2053">
        <v>0</v>
      </c>
      <c r="AW2053">
        <v>-4.64441704259966E-4</v>
      </c>
      <c r="AX2053">
        <v>0</v>
      </c>
      <c r="AY2053">
        <v>0</v>
      </c>
      <c r="AZ2053">
        <v>0</v>
      </c>
      <c r="BA2053">
        <v>0</v>
      </c>
      <c r="BB2053">
        <v>0</v>
      </c>
      <c r="BC2053">
        <v>0</v>
      </c>
      <c r="BD2053">
        <v>0</v>
      </c>
      <c r="BE2053">
        <v>0</v>
      </c>
      <c r="BF2053">
        <v>0</v>
      </c>
      <c r="BG2053">
        <v>0</v>
      </c>
      <c r="BH2053">
        <v>0</v>
      </c>
      <c r="BI2053">
        <v>0</v>
      </c>
      <c r="BJ2053">
        <v>3.5158969584461199E-3</v>
      </c>
      <c r="BK2053">
        <v>5.8643151899875597E-4</v>
      </c>
      <c r="BL2053">
        <v>0</v>
      </c>
      <c r="BM2053">
        <v>0</v>
      </c>
      <c r="BN2053">
        <v>0</v>
      </c>
      <c r="BO2053">
        <v>0</v>
      </c>
      <c r="BP2053">
        <v>0</v>
      </c>
      <c r="BQ2053">
        <v>0</v>
      </c>
      <c r="BR2053">
        <v>0</v>
      </c>
      <c r="BS2053">
        <v>0</v>
      </c>
      <c r="BT2053">
        <v>0</v>
      </c>
      <c r="BU2053">
        <v>0</v>
      </c>
      <c r="BV2053">
        <v>0</v>
      </c>
      <c r="BW2053">
        <v>0</v>
      </c>
      <c r="BX2053">
        <v>0</v>
      </c>
      <c r="BY2053" s="1">
        <v>-2.3320035721474702E-5</v>
      </c>
      <c r="BZ2053" s="96" t="s">
        <v>777</v>
      </c>
      <c r="CA2053">
        <v>0</v>
      </c>
      <c r="CB2053">
        <v>0</v>
      </c>
      <c r="CC2053">
        <v>0</v>
      </c>
    </row>
    <row r="2054" spans="1:81" x14ac:dyDescent="0.45">
      <c r="A2054">
        <v>2</v>
      </c>
      <c r="B2054" t="s">
        <v>527</v>
      </c>
      <c r="C2054">
        <v>2049</v>
      </c>
      <c r="D2054" t="s">
        <v>90</v>
      </c>
      <c r="E2054" t="s">
        <v>302</v>
      </c>
      <c r="F2054" t="s">
        <v>84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0.28661449049174598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0.28661449049174598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3.5967388615597298E-2</v>
      </c>
      <c r="AR2054">
        <v>0</v>
      </c>
      <c r="AS2054">
        <v>0</v>
      </c>
      <c r="AT2054">
        <v>0</v>
      </c>
      <c r="AU2054">
        <v>0</v>
      </c>
      <c r="AV2054">
        <v>0</v>
      </c>
      <c r="AW2054">
        <v>0.44608334417149298</v>
      </c>
      <c r="AX2054">
        <v>0</v>
      </c>
      <c r="AY2054">
        <v>0</v>
      </c>
      <c r="AZ2054">
        <v>0</v>
      </c>
      <c r="BA2054">
        <v>0</v>
      </c>
      <c r="BB2054">
        <v>0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>
        <v>0</v>
      </c>
      <c r="BJ2054">
        <v>0.248635029441542</v>
      </c>
      <c r="BK2054">
        <v>1.8667135895219199E-2</v>
      </c>
      <c r="BL2054">
        <v>0</v>
      </c>
      <c r="BM2054">
        <v>0</v>
      </c>
      <c r="BN2054">
        <v>0</v>
      </c>
      <c r="BO2054">
        <v>0</v>
      </c>
      <c r="BP2054">
        <v>0</v>
      </c>
      <c r="BQ2054">
        <v>0.26730216533676099</v>
      </c>
      <c r="BR2054">
        <v>0</v>
      </c>
      <c r="BS2054">
        <v>0</v>
      </c>
      <c r="BT2054">
        <v>0</v>
      </c>
      <c r="BU2054">
        <v>0</v>
      </c>
      <c r="BV2054">
        <v>0</v>
      </c>
      <c r="BW2054">
        <v>1</v>
      </c>
      <c r="BX2054">
        <v>0</v>
      </c>
      <c r="BY2054">
        <v>0.73269783466323901</v>
      </c>
      <c r="BZ2054">
        <v>0</v>
      </c>
      <c r="CA2054">
        <v>0</v>
      </c>
      <c r="CB2054">
        <v>0</v>
      </c>
      <c r="CC2054">
        <v>0</v>
      </c>
    </row>
    <row r="2055" spans="1:81" x14ac:dyDescent="0.45">
      <c r="A2055">
        <v>2</v>
      </c>
      <c r="B2055" t="s">
        <v>527</v>
      </c>
      <c r="C2055">
        <v>2049</v>
      </c>
      <c r="D2055" t="s">
        <v>90</v>
      </c>
      <c r="E2055" t="s">
        <v>302</v>
      </c>
      <c r="F2055" t="s">
        <v>85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0.28661449049174598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0.28661449049174598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0.25064710187614903</v>
      </c>
      <c r="AQ2055">
        <v>3.5967388615597298E-2</v>
      </c>
      <c r="AR2055">
        <v>0</v>
      </c>
      <c r="AS2055">
        <v>0</v>
      </c>
      <c r="AT2055">
        <v>0</v>
      </c>
      <c r="AU2055">
        <v>0</v>
      </c>
      <c r="AV2055">
        <v>0</v>
      </c>
      <c r="AW2055">
        <v>0.44608334417149298</v>
      </c>
      <c r="AX2055">
        <v>0</v>
      </c>
      <c r="AY2055">
        <v>0</v>
      </c>
      <c r="AZ2055">
        <v>0</v>
      </c>
      <c r="BA2055">
        <v>0</v>
      </c>
      <c r="BB2055">
        <v>0</v>
      </c>
      <c r="BC2055">
        <v>0</v>
      </c>
      <c r="BD2055">
        <v>0</v>
      </c>
      <c r="BE2055">
        <v>0</v>
      </c>
      <c r="BF2055">
        <v>0</v>
      </c>
      <c r="BG2055">
        <v>0</v>
      </c>
      <c r="BH2055">
        <v>0</v>
      </c>
      <c r="BI2055">
        <v>0</v>
      </c>
      <c r="BJ2055">
        <v>0.248635029441542</v>
      </c>
      <c r="BK2055">
        <v>1.8667135895219199E-2</v>
      </c>
      <c r="BL2055">
        <v>0</v>
      </c>
      <c r="BM2055">
        <v>0</v>
      </c>
      <c r="BN2055">
        <v>0</v>
      </c>
      <c r="BO2055">
        <v>0</v>
      </c>
      <c r="BP2055">
        <v>0</v>
      </c>
      <c r="BQ2055">
        <v>1</v>
      </c>
      <c r="BR2055">
        <v>0</v>
      </c>
      <c r="BS2055">
        <v>0</v>
      </c>
      <c r="BT2055">
        <v>0</v>
      </c>
      <c r="BU2055">
        <v>0</v>
      </c>
      <c r="BV2055">
        <v>0</v>
      </c>
      <c r="BW2055">
        <v>1</v>
      </c>
      <c r="BX2055">
        <v>0</v>
      </c>
      <c r="BY2055">
        <v>1</v>
      </c>
      <c r="BZ2055">
        <v>0</v>
      </c>
      <c r="CA2055">
        <v>0</v>
      </c>
      <c r="CB2055">
        <v>0</v>
      </c>
      <c r="CC2055">
        <v>0</v>
      </c>
    </row>
    <row r="2056" spans="1:81" x14ac:dyDescent="0.45">
      <c r="A2056">
        <v>2</v>
      </c>
      <c r="B2056" t="s">
        <v>527</v>
      </c>
      <c r="C2056">
        <v>2049</v>
      </c>
      <c r="D2056" t="s">
        <v>90</v>
      </c>
      <c r="E2056" t="s">
        <v>302</v>
      </c>
      <c r="F2056" t="s">
        <v>86</v>
      </c>
      <c r="G2056">
        <v>0</v>
      </c>
      <c r="H2056">
        <v>0</v>
      </c>
      <c r="I2056">
        <v>0</v>
      </c>
      <c r="J2056">
        <v>0</v>
      </c>
      <c r="K2056">
        <v>0</v>
      </c>
      <c r="L2056" s="96" t="s">
        <v>778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 s="96" t="s">
        <v>778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 s="96" t="s">
        <v>779</v>
      </c>
      <c r="AR2056">
        <v>0</v>
      </c>
      <c r="AS2056">
        <v>0</v>
      </c>
      <c r="AT2056">
        <v>0</v>
      </c>
      <c r="AU2056">
        <v>0</v>
      </c>
      <c r="AV2056">
        <v>0</v>
      </c>
      <c r="AW2056" s="96" t="s">
        <v>780</v>
      </c>
      <c r="AX2056">
        <v>0</v>
      </c>
      <c r="AY2056">
        <v>0</v>
      </c>
      <c r="AZ2056">
        <v>0</v>
      </c>
      <c r="BA2056">
        <v>0</v>
      </c>
      <c r="BB2056">
        <v>0</v>
      </c>
      <c r="BC2056">
        <v>0</v>
      </c>
      <c r="BD2056">
        <v>0</v>
      </c>
      <c r="BE2056">
        <v>0</v>
      </c>
      <c r="BF2056">
        <v>0</v>
      </c>
      <c r="BG2056">
        <v>0</v>
      </c>
      <c r="BH2056">
        <v>0</v>
      </c>
      <c r="BI2056">
        <v>0</v>
      </c>
      <c r="BJ2056" s="1">
        <v>-3.9534165379578899E-5</v>
      </c>
      <c r="BK2056" s="96" t="s">
        <v>781</v>
      </c>
      <c r="BL2056">
        <v>0</v>
      </c>
      <c r="BM2056">
        <v>0</v>
      </c>
      <c r="BN2056">
        <v>0</v>
      </c>
      <c r="BO2056">
        <v>0</v>
      </c>
      <c r="BP2056">
        <v>0</v>
      </c>
      <c r="BQ2056" s="1">
        <v>-1.39375359743954E-5</v>
      </c>
      <c r="BR2056">
        <v>0</v>
      </c>
      <c r="BS2056">
        <v>0</v>
      </c>
      <c r="BT2056">
        <v>0</v>
      </c>
      <c r="BU2056">
        <v>0</v>
      </c>
      <c r="BV2056">
        <v>0</v>
      </c>
      <c r="BW2056">
        <v>0</v>
      </c>
      <c r="BX2056">
        <v>0</v>
      </c>
      <c r="BY2056" s="96" t="s">
        <v>782</v>
      </c>
      <c r="BZ2056">
        <v>0</v>
      </c>
      <c r="CA2056">
        <v>0</v>
      </c>
      <c r="CB2056">
        <v>0</v>
      </c>
      <c r="CC2056">
        <v>0</v>
      </c>
    </row>
    <row r="2057" spans="1:81" x14ac:dyDescent="0.45">
      <c r="A2057">
        <v>2</v>
      </c>
      <c r="B2057" t="s">
        <v>527</v>
      </c>
      <c r="C2057">
        <v>2049</v>
      </c>
      <c r="D2057" t="s">
        <v>90</v>
      </c>
      <c r="E2057" t="s">
        <v>302</v>
      </c>
      <c r="F2057" t="s">
        <v>87</v>
      </c>
      <c r="G2057">
        <v>0</v>
      </c>
      <c r="H2057">
        <v>0</v>
      </c>
      <c r="I2057">
        <v>0</v>
      </c>
      <c r="J2057">
        <v>0</v>
      </c>
      <c r="K2057">
        <v>0</v>
      </c>
      <c r="L2057" s="96" t="s">
        <v>778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 s="96" t="s">
        <v>778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 s="1">
        <v>-3.8219128520866602E-6</v>
      </c>
      <c r="AQ2057" s="96" t="s">
        <v>779</v>
      </c>
      <c r="AR2057">
        <v>0</v>
      </c>
      <c r="AS2057">
        <v>0</v>
      </c>
      <c r="AT2057">
        <v>0</v>
      </c>
      <c r="AU2057">
        <v>0</v>
      </c>
      <c r="AV2057">
        <v>0</v>
      </c>
      <c r="AW2057" s="96" t="s">
        <v>780</v>
      </c>
      <c r="AX2057">
        <v>0</v>
      </c>
      <c r="AY2057">
        <v>0</v>
      </c>
      <c r="AZ2057">
        <v>0</v>
      </c>
      <c r="BA2057">
        <v>0</v>
      </c>
      <c r="BB2057">
        <v>0</v>
      </c>
      <c r="BC2057">
        <v>0</v>
      </c>
      <c r="BD2057">
        <v>0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 s="1">
        <v>-3.9534165379578899E-5</v>
      </c>
      <c r="BK2057" s="96" t="s">
        <v>781</v>
      </c>
      <c r="BL2057">
        <v>0</v>
      </c>
      <c r="BM2057">
        <v>0</v>
      </c>
      <c r="BN2057">
        <v>0</v>
      </c>
      <c r="BO2057">
        <v>0</v>
      </c>
      <c r="BP2057">
        <v>0</v>
      </c>
      <c r="BQ2057">
        <v>0</v>
      </c>
      <c r="BR2057">
        <v>0</v>
      </c>
      <c r="BS2057">
        <v>0</v>
      </c>
      <c r="BT2057">
        <v>0</v>
      </c>
      <c r="BU2057">
        <v>0</v>
      </c>
      <c r="BV2057">
        <v>0</v>
      </c>
      <c r="BW2057">
        <v>0</v>
      </c>
      <c r="BX2057">
        <v>0</v>
      </c>
      <c r="BY2057">
        <v>0</v>
      </c>
      <c r="BZ2057">
        <v>0</v>
      </c>
      <c r="CA2057">
        <v>0</v>
      </c>
      <c r="CB2057">
        <v>0</v>
      </c>
      <c r="CC2057">
        <v>0</v>
      </c>
    </row>
    <row r="2058" spans="1:81" x14ac:dyDescent="0.45">
      <c r="A2058">
        <v>2</v>
      </c>
      <c r="B2058" t="s">
        <v>527</v>
      </c>
      <c r="C2058">
        <v>2049</v>
      </c>
      <c r="D2058" t="s">
        <v>91</v>
      </c>
      <c r="E2058" t="s">
        <v>302</v>
      </c>
      <c r="F2058" t="s">
        <v>84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  <c r="AS2058">
        <v>0</v>
      </c>
      <c r="AT2058">
        <v>0</v>
      </c>
      <c r="AU2058">
        <v>0</v>
      </c>
      <c r="AV2058">
        <v>0</v>
      </c>
      <c r="AW2058">
        <v>0</v>
      </c>
      <c r="AX2058">
        <v>0</v>
      </c>
      <c r="AY2058">
        <v>0</v>
      </c>
      <c r="AZ2058">
        <v>0</v>
      </c>
      <c r="BA2058">
        <v>0</v>
      </c>
      <c r="BB2058">
        <v>0</v>
      </c>
      <c r="BC2058">
        <v>0</v>
      </c>
      <c r="BD2058">
        <v>0</v>
      </c>
      <c r="BE2058">
        <v>0</v>
      </c>
      <c r="BF2058">
        <v>0</v>
      </c>
      <c r="BG2058">
        <v>0</v>
      </c>
      <c r="BH2058">
        <v>0</v>
      </c>
      <c r="BI2058">
        <v>0</v>
      </c>
      <c r="BJ2058">
        <v>0.99187442289935401</v>
      </c>
      <c r="BK2058">
        <v>8.1255771006463508E-3</v>
      </c>
      <c r="BL2058">
        <v>0</v>
      </c>
      <c r="BM2058">
        <v>0</v>
      </c>
      <c r="BN2058">
        <v>0</v>
      </c>
      <c r="BO2058">
        <v>0</v>
      </c>
      <c r="BP2058">
        <v>0</v>
      </c>
      <c r="BQ2058">
        <v>1</v>
      </c>
      <c r="BR2058">
        <v>0</v>
      </c>
      <c r="BS2058">
        <v>0</v>
      </c>
      <c r="BT2058">
        <v>0</v>
      </c>
      <c r="BU2058">
        <v>0</v>
      </c>
      <c r="BV2058">
        <v>0</v>
      </c>
      <c r="BW2058">
        <v>0.31518928901200399</v>
      </c>
      <c r="BX2058">
        <v>0</v>
      </c>
      <c r="BY2058">
        <v>0</v>
      </c>
      <c r="BZ2058">
        <v>0</v>
      </c>
      <c r="CA2058">
        <v>0</v>
      </c>
      <c r="CB2058">
        <v>0</v>
      </c>
      <c r="CC2058">
        <v>0</v>
      </c>
    </row>
    <row r="2059" spans="1:81" x14ac:dyDescent="0.45">
      <c r="A2059">
        <v>2</v>
      </c>
      <c r="B2059" t="s">
        <v>527</v>
      </c>
      <c r="C2059">
        <v>2049</v>
      </c>
      <c r="D2059" t="s">
        <v>91</v>
      </c>
      <c r="E2059" t="s">
        <v>302</v>
      </c>
      <c r="F2059" t="s">
        <v>85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0</v>
      </c>
      <c r="AT2059">
        <v>0</v>
      </c>
      <c r="AU2059">
        <v>0</v>
      </c>
      <c r="AV2059">
        <v>0</v>
      </c>
      <c r="AW2059">
        <v>0</v>
      </c>
      <c r="AX2059">
        <v>0</v>
      </c>
      <c r="AY2059">
        <v>0</v>
      </c>
      <c r="AZ2059">
        <v>0</v>
      </c>
      <c r="BA2059">
        <v>0</v>
      </c>
      <c r="BB2059">
        <v>0</v>
      </c>
      <c r="BC2059">
        <v>0</v>
      </c>
      <c r="BD2059">
        <v>0</v>
      </c>
      <c r="BE2059">
        <v>0</v>
      </c>
      <c r="BF2059">
        <v>0</v>
      </c>
      <c r="BG2059">
        <v>0</v>
      </c>
      <c r="BH2059">
        <v>0</v>
      </c>
      <c r="BI2059">
        <v>0</v>
      </c>
      <c r="BJ2059">
        <v>0.99187442289935401</v>
      </c>
      <c r="BK2059">
        <v>8.1255771006463508E-3</v>
      </c>
      <c r="BL2059">
        <v>0</v>
      </c>
      <c r="BM2059">
        <v>0</v>
      </c>
      <c r="BN2059">
        <v>0</v>
      </c>
      <c r="BO2059">
        <v>0</v>
      </c>
      <c r="BP2059">
        <v>0</v>
      </c>
      <c r="BQ2059">
        <v>1</v>
      </c>
      <c r="BR2059">
        <v>0</v>
      </c>
      <c r="BS2059">
        <v>0</v>
      </c>
      <c r="BT2059">
        <v>0</v>
      </c>
      <c r="BU2059">
        <v>0</v>
      </c>
      <c r="BV2059">
        <v>0</v>
      </c>
      <c r="BW2059">
        <v>1</v>
      </c>
      <c r="BX2059">
        <v>0</v>
      </c>
      <c r="BY2059">
        <v>1</v>
      </c>
      <c r="BZ2059">
        <v>0</v>
      </c>
      <c r="CA2059">
        <v>0</v>
      </c>
      <c r="CB2059">
        <v>0</v>
      </c>
      <c r="CC2059">
        <v>0</v>
      </c>
    </row>
    <row r="2060" spans="1:81" x14ac:dyDescent="0.45">
      <c r="A2060">
        <v>2</v>
      </c>
      <c r="B2060" t="s">
        <v>527</v>
      </c>
      <c r="C2060">
        <v>2049</v>
      </c>
      <c r="D2060" t="s">
        <v>91</v>
      </c>
      <c r="E2060" t="s">
        <v>302</v>
      </c>
      <c r="F2060" t="s">
        <v>86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  <c r="AS2060">
        <v>0</v>
      </c>
      <c r="AT2060">
        <v>0</v>
      </c>
      <c r="AU2060">
        <v>0</v>
      </c>
      <c r="AV2060">
        <v>0</v>
      </c>
      <c r="AW2060">
        <v>0</v>
      </c>
      <c r="AX2060">
        <v>0</v>
      </c>
      <c r="AY2060">
        <v>0</v>
      </c>
      <c r="AZ2060">
        <v>0</v>
      </c>
      <c r="BA2060">
        <v>0</v>
      </c>
      <c r="BB2060">
        <v>0</v>
      </c>
      <c r="BC2060">
        <v>0</v>
      </c>
      <c r="BD2060">
        <v>0</v>
      </c>
      <c r="BE2060">
        <v>0</v>
      </c>
      <c r="BF2060">
        <v>0</v>
      </c>
      <c r="BG2060">
        <v>0</v>
      </c>
      <c r="BH2060">
        <v>0</v>
      </c>
      <c r="BI2060">
        <v>0</v>
      </c>
      <c r="BJ2060">
        <v>-1.37397759093938E-4</v>
      </c>
      <c r="BK2060">
        <v>1.37397759093967E-4</v>
      </c>
      <c r="BL2060">
        <v>0</v>
      </c>
      <c r="BM2060">
        <v>0</v>
      </c>
      <c r="BN2060">
        <v>0</v>
      </c>
      <c r="BO2060">
        <v>0</v>
      </c>
      <c r="BP2060">
        <v>0</v>
      </c>
      <c r="BQ2060">
        <v>0</v>
      </c>
      <c r="BR2060">
        <v>0</v>
      </c>
      <c r="BS2060">
        <v>0</v>
      </c>
      <c r="BT2060">
        <v>0</v>
      </c>
      <c r="BU2060">
        <v>0</v>
      </c>
      <c r="BV2060">
        <v>0</v>
      </c>
      <c r="BW2060" s="96" t="s">
        <v>783</v>
      </c>
      <c r="BX2060">
        <v>0</v>
      </c>
      <c r="BY2060">
        <v>0</v>
      </c>
      <c r="BZ2060">
        <v>0</v>
      </c>
      <c r="CA2060">
        <v>0</v>
      </c>
      <c r="CB2060">
        <v>0</v>
      </c>
      <c r="CC2060">
        <v>0</v>
      </c>
    </row>
    <row r="2061" spans="1:81" x14ac:dyDescent="0.45">
      <c r="A2061">
        <v>2</v>
      </c>
      <c r="B2061" t="s">
        <v>527</v>
      </c>
      <c r="C2061">
        <v>2049</v>
      </c>
      <c r="D2061" t="s">
        <v>91</v>
      </c>
      <c r="E2061" t="s">
        <v>302</v>
      </c>
      <c r="F2061" t="s">
        <v>87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  <c r="AS2061">
        <v>0</v>
      </c>
      <c r="AT2061">
        <v>0</v>
      </c>
      <c r="AU2061">
        <v>0</v>
      </c>
      <c r="AV2061">
        <v>0</v>
      </c>
      <c r="AW2061">
        <v>0</v>
      </c>
      <c r="AX2061">
        <v>0</v>
      </c>
      <c r="AY2061">
        <v>0</v>
      </c>
      <c r="AZ2061">
        <v>0</v>
      </c>
      <c r="BA2061">
        <v>0</v>
      </c>
      <c r="BB2061">
        <v>0</v>
      </c>
      <c r="BC2061">
        <v>0</v>
      </c>
      <c r="BD2061">
        <v>0</v>
      </c>
      <c r="BE2061">
        <v>0</v>
      </c>
      <c r="BF2061">
        <v>0</v>
      </c>
      <c r="BG2061">
        <v>0</v>
      </c>
      <c r="BH2061">
        <v>0</v>
      </c>
      <c r="BI2061">
        <v>0</v>
      </c>
      <c r="BJ2061">
        <v>-1.37397759093938E-4</v>
      </c>
      <c r="BK2061">
        <v>1.37397759093967E-4</v>
      </c>
      <c r="BL2061">
        <v>0</v>
      </c>
      <c r="BM2061">
        <v>0</v>
      </c>
      <c r="BN2061">
        <v>0</v>
      </c>
      <c r="BO2061">
        <v>0</v>
      </c>
      <c r="BP2061">
        <v>0</v>
      </c>
      <c r="BQ2061">
        <v>0</v>
      </c>
      <c r="BR2061">
        <v>0</v>
      </c>
      <c r="BS2061">
        <v>0</v>
      </c>
      <c r="BT2061">
        <v>0</v>
      </c>
      <c r="BU2061">
        <v>0</v>
      </c>
      <c r="BV2061">
        <v>0</v>
      </c>
      <c r="BW2061">
        <v>0</v>
      </c>
      <c r="BX2061">
        <v>0</v>
      </c>
      <c r="BY2061">
        <v>0</v>
      </c>
      <c r="BZ2061">
        <v>0</v>
      </c>
      <c r="CA2061">
        <v>0</v>
      </c>
      <c r="CB2061">
        <v>0</v>
      </c>
      <c r="CC2061">
        <v>0</v>
      </c>
    </row>
    <row r="2062" spans="1:81" x14ac:dyDescent="0.45">
      <c r="A2062">
        <v>2</v>
      </c>
      <c r="B2062" t="s">
        <v>527</v>
      </c>
      <c r="C2062">
        <v>2049</v>
      </c>
      <c r="D2062" t="s">
        <v>92</v>
      </c>
      <c r="E2062" t="s">
        <v>302</v>
      </c>
      <c r="F2062" t="s">
        <v>84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0.16313817322365101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0.16313817322365101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1.1812454668951399E-2</v>
      </c>
      <c r="AR2062">
        <v>0</v>
      </c>
      <c r="AS2062">
        <v>0</v>
      </c>
      <c r="AT2062">
        <v>0</v>
      </c>
      <c r="AU2062">
        <v>0</v>
      </c>
      <c r="AV2062">
        <v>0</v>
      </c>
      <c r="AW2062">
        <v>0.36112493027603199</v>
      </c>
      <c r="AX2062">
        <v>0</v>
      </c>
      <c r="AY2062">
        <v>0</v>
      </c>
      <c r="AZ2062">
        <v>0</v>
      </c>
      <c r="BA2062">
        <v>0</v>
      </c>
      <c r="BB2062">
        <v>0</v>
      </c>
      <c r="BC2062">
        <v>0</v>
      </c>
      <c r="BD2062">
        <v>0</v>
      </c>
      <c r="BE2062">
        <v>2.55277664711883E-3</v>
      </c>
      <c r="BF2062">
        <v>0</v>
      </c>
      <c r="BG2062">
        <v>0</v>
      </c>
      <c r="BH2062">
        <v>0</v>
      </c>
      <c r="BI2062">
        <v>0</v>
      </c>
      <c r="BJ2062">
        <v>0.45544784982169101</v>
      </c>
      <c r="BK2062">
        <v>1.7736270031507701E-2</v>
      </c>
      <c r="BL2062">
        <v>0</v>
      </c>
      <c r="BM2062">
        <v>0</v>
      </c>
      <c r="BN2062">
        <v>0</v>
      </c>
      <c r="BO2062">
        <v>0</v>
      </c>
      <c r="BP2062">
        <v>0</v>
      </c>
      <c r="BQ2062">
        <v>0.75936646247803596</v>
      </c>
      <c r="BR2062">
        <v>0</v>
      </c>
      <c r="BS2062">
        <v>0</v>
      </c>
      <c r="BT2062">
        <v>0</v>
      </c>
      <c r="BU2062">
        <v>0</v>
      </c>
      <c r="BV2062">
        <v>0</v>
      </c>
      <c r="BW2062">
        <v>0.73099864823441296</v>
      </c>
      <c r="BX2062">
        <v>0</v>
      </c>
      <c r="BY2062">
        <v>0.65672775575086595</v>
      </c>
      <c r="BZ2062">
        <v>0</v>
      </c>
      <c r="CA2062">
        <v>0</v>
      </c>
      <c r="CB2062">
        <v>0</v>
      </c>
      <c r="CC2062">
        <v>0</v>
      </c>
    </row>
    <row r="2063" spans="1:81" x14ac:dyDescent="0.45">
      <c r="A2063">
        <v>2</v>
      </c>
      <c r="B2063" t="s">
        <v>527</v>
      </c>
      <c r="C2063">
        <v>2049</v>
      </c>
      <c r="D2063" t="s">
        <v>92</v>
      </c>
      <c r="E2063" t="s">
        <v>302</v>
      </c>
      <c r="F2063" t="s">
        <v>85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0.16313817322365101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0.16313817322365101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0.15132571855470001</v>
      </c>
      <c r="AQ2063">
        <v>1.1812454668951399E-2</v>
      </c>
      <c r="AR2063">
        <v>0</v>
      </c>
      <c r="AS2063">
        <v>0</v>
      </c>
      <c r="AT2063">
        <v>0</v>
      </c>
      <c r="AU2063">
        <v>0</v>
      </c>
      <c r="AV2063">
        <v>0</v>
      </c>
      <c r="AW2063">
        <v>0.36112493027603199</v>
      </c>
      <c r="AX2063">
        <v>0</v>
      </c>
      <c r="AY2063">
        <v>0</v>
      </c>
      <c r="AZ2063">
        <v>0</v>
      </c>
      <c r="BA2063">
        <v>0</v>
      </c>
      <c r="BB2063">
        <v>0</v>
      </c>
      <c r="BC2063">
        <v>0</v>
      </c>
      <c r="BD2063">
        <v>0</v>
      </c>
      <c r="BE2063">
        <v>2.55277664711883E-3</v>
      </c>
      <c r="BF2063">
        <v>0</v>
      </c>
      <c r="BG2063">
        <v>0</v>
      </c>
      <c r="BH2063">
        <v>0</v>
      </c>
      <c r="BI2063">
        <v>0</v>
      </c>
      <c r="BJ2063">
        <v>0.45544784982169101</v>
      </c>
      <c r="BK2063">
        <v>1.7736270031507701E-2</v>
      </c>
      <c r="BL2063">
        <v>0</v>
      </c>
      <c r="BM2063">
        <v>0</v>
      </c>
      <c r="BN2063">
        <v>0</v>
      </c>
      <c r="BO2063">
        <v>0</v>
      </c>
      <c r="BP2063">
        <v>0</v>
      </c>
      <c r="BQ2063">
        <v>1</v>
      </c>
      <c r="BR2063">
        <v>0</v>
      </c>
      <c r="BS2063">
        <v>0</v>
      </c>
      <c r="BT2063">
        <v>0</v>
      </c>
      <c r="BU2063">
        <v>0</v>
      </c>
      <c r="BV2063">
        <v>0</v>
      </c>
      <c r="BW2063">
        <v>1</v>
      </c>
      <c r="BX2063">
        <v>0</v>
      </c>
      <c r="BY2063">
        <v>0.84102181417997102</v>
      </c>
      <c r="BZ2063">
        <v>0.15897818582002901</v>
      </c>
      <c r="CA2063">
        <v>0</v>
      </c>
      <c r="CB2063">
        <v>0</v>
      </c>
      <c r="CC2063">
        <v>0</v>
      </c>
    </row>
    <row r="2064" spans="1:81" x14ac:dyDescent="0.45">
      <c r="A2064">
        <v>2</v>
      </c>
      <c r="B2064" t="s">
        <v>527</v>
      </c>
      <c r="C2064">
        <v>2049</v>
      </c>
      <c r="D2064" t="s">
        <v>92</v>
      </c>
      <c r="E2064" t="s">
        <v>302</v>
      </c>
      <c r="F2064" t="s">
        <v>86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-1.0293184052851099E-3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-1.4137424476169901E-3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 s="96" t="s">
        <v>784</v>
      </c>
      <c r="AR2064">
        <v>0</v>
      </c>
      <c r="AS2064">
        <v>0</v>
      </c>
      <c r="AT2064">
        <v>0</v>
      </c>
      <c r="AU2064">
        <v>0</v>
      </c>
      <c r="AV2064">
        <v>0</v>
      </c>
      <c r="AW2064">
        <v>-1.76717805952131E-4</v>
      </c>
      <c r="AX2064">
        <v>0</v>
      </c>
      <c r="AY2064">
        <v>0</v>
      </c>
      <c r="AZ2064">
        <v>0</v>
      </c>
      <c r="BA2064">
        <v>0</v>
      </c>
      <c r="BB2064">
        <v>0</v>
      </c>
      <c r="BC2064">
        <v>0</v>
      </c>
      <c r="BD2064">
        <v>0</v>
      </c>
      <c r="BE2064">
        <v>-2.14406437553288E-4</v>
      </c>
      <c r="BF2064">
        <v>0</v>
      </c>
      <c r="BG2064">
        <v>0</v>
      </c>
      <c r="BH2064">
        <v>0</v>
      </c>
      <c r="BI2064">
        <v>0</v>
      </c>
      <c r="BJ2064">
        <v>1.55695924770144E-3</v>
      </c>
      <c r="BK2064">
        <v>2.4790744342098901E-4</v>
      </c>
      <c r="BL2064">
        <v>0</v>
      </c>
      <c r="BM2064">
        <v>0</v>
      </c>
      <c r="BN2064">
        <v>0</v>
      </c>
      <c r="BO2064">
        <v>0</v>
      </c>
      <c r="BP2064">
        <v>0</v>
      </c>
      <c r="BQ2064" s="1">
        <v>-3.3501005868297201E-6</v>
      </c>
      <c r="BR2064">
        <v>0</v>
      </c>
      <c r="BS2064">
        <v>0</v>
      </c>
      <c r="BT2064">
        <v>0</v>
      </c>
      <c r="BU2064">
        <v>0</v>
      </c>
      <c r="BV2064">
        <v>0</v>
      </c>
      <c r="BW2064" s="1">
        <v>-8.3752514670187799E-6</v>
      </c>
      <c r="BX2064">
        <v>0</v>
      </c>
      <c r="BY2064" s="96" t="s">
        <v>785</v>
      </c>
      <c r="BZ2064">
        <v>0</v>
      </c>
      <c r="CA2064">
        <v>0</v>
      </c>
      <c r="CB2064">
        <v>0</v>
      </c>
      <c r="CC2064">
        <v>0</v>
      </c>
    </row>
    <row r="2065" spans="1:81" x14ac:dyDescent="0.45">
      <c r="A2065">
        <v>2</v>
      </c>
      <c r="B2065" t="s">
        <v>527</v>
      </c>
      <c r="C2065">
        <v>2049</v>
      </c>
      <c r="D2065" t="s">
        <v>92</v>
      </c>
      <c r="E2065" t="s">
        <v>302</v>
      </c>
      <c r="F2065" t="s">
        <v>87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-1.4137424476169901E-3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-1.4137424476169901E-3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-1.4154174979103501E-3</v>
      </c>
      <c r="AQ2065" s="96" t="s">
        <v>784</v>
      </c>
      <c r="AR2065">
        <v>0</v>
      </c>
      <c r="AS2065">
        <v>0</v>
      </c>
      <c r="AT2065">
        <v>0</v>
      </c>
      <c r="AU2065">
        <v>0</v>
      </c>
      <c r="AV2065">
        <v>0</v>
      </c>
      <c r="AW2065">
        <v>-1.76717805952131E-4</v>
      </c>
      <c r="AX2065">
        <v>0</v>
      </c>
      <c r="AY2065">
        <v>0</v>
      </c>
      <c r="AZ2065">
        <v>0</v>
      </c>
      <c r="BA2065">
        <v>0</v>
      </c>
      <c r="BB2065">
        <v>0</v>
      </c>
      <c r="BC2065">
        <v>0</v>
      </c>
      <c r="BD2065">
        <v>0</v>
      </c>
      <c r="BE2065">
        <v>-2.14406437553288E-4</v>
      </c>
      <c r="BF2065">
        <v>0</v>
      </c>
      <c r="BG2065">
        <v>0</v>
      </c>
      <c r="BH2065">
        <v>0</v>
      </c>
      <c r="BI2065">
        <v>0</v>
      </c>
      <c r="BJ2065">
        <v>1.55695924770144E-3</v>
      </c>
      <c r="BK2065">
        <v>2.4790744342098901E-4</v>
      </c>
      <c r="BL2065">
        <v>0</v>
      </c>
      <c r="BM2065">
        <v>0</v>
      </c>
      <c r="BN2065">
        <v>0</v>
      </c>
      <c r="BO2065">
        <v>0</v>
      </c>
      <c r="BP2065">
        <v>0</v>
      </c>
      <c r="BQ2065">
        <v>0</v>
      </c>
      <c r="BR2065">
        <v>0</v>
      </c>
      <c r="BS2065">
        <v>0</v>
      </c>
      <c r="BT2065">
        <v>0</v>
      </c>
      <c r="BU2065">
        <v>0</v>
      </c>
      <c r="BV2065">
        <v>0</v>
      </c>
      <c r="BW2065">
        <v>0</v>
      </c>
      <c r="BX2065">
        <v>0</v>
      </c>
      <c r="BY2065" s="1">
        <v>-8.3752514669077593E-6</v>
      </c>
      <c r="BZ2065" s="96" t="s">
        <v>786</v>
      </c>
      <c r="CA2065">
        <v>0</v>
      </c>
      <c r="CB2065">
        <v>0</v>
      </c>
      <c r="CC2065">
        <v>0</v>
      </c>
    </row>
    <row r="2066" spans="1:81" x14ac:dyDescent="0.45">
      <c r="A2066">
        <v>2</v>
      </c>
      <c r="B2066" t="s">
        <v>527</v>
      </c>
      <c r="C2066">
        <v>2050</v>
      </c>
      <c r="D2066" t="s">
        <v>82</v>
      </c>
      <c r="E2066" t="s">
        <v>302</v>
      </c>
      <c r="F2066" t="s">
        <v>84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  <c r="AS2066">
        <v>0</v>
      </c>
      <c r="AT2066">
        <v>0</v>
      </c>
      <c r="AU2066">
        <v>0</v>
      </c>
      <c r="AV2066">
        <v>0</v>
      </c>
      <c r="AW2066">
        <v>0</v>
      </c>
      <c r="AX2066">
        <v>0</v>
      </c>
      <c r="AY2066">
        <v>0</v>
      </c>
      <c r="AZ2066">
        <v>0</v>
      </c>
      <c r="BA2066">
        <v>0</v>
      </c>
      <c r="BB2066">
        <v>0</v>
      </c>
      <c r="BC2066">
        <v>0</v>
      </c>
      <c r="BD2066">
        <v>0</v>
      </c>
      <c r="BE2066">
        <v>0</v>
      </c>
      <c r="BF2066">
        <v>0</v>
      </c>
      <c r="BG2066">
        <v>0</v>
      </c>
      <c r="BH2066">
        <v>0</v>
      </c>
      <c r="BI2066">
        <v>0</v>
      </c>
      <c r="BJ2066">
        <v>0.98284149190408399</v>
      </c>
      <c r="BK2066">
        <v>1.7158508095915799E-2</v>
      </c>
      <c r="BL2066">
        <v>0</v>
      </c>
      <c r="BM2066">
        <v>0</v>
      </c>
      <c r="BN2066">
        <v>0</v>
      </c>
      <c r="BO2066">
        <v>0</v>
      </c>
      <c r="BP2066">
        <v>0</v>
      </c>
      <c r="BQ2066">
        <v>1</v>
      </c>
      <c r="BR2066">
        <v>0</v>
      </c>
      <c r="BS2066">
        <v>0</v>
      </c>
      <c r="BT2066">
        <v>0</v>
      </c>
      <c r="BU2066">
        <v>0</v>
      </c>
      <c r="BV2066">
        <v>0</v>
      </c>
      <c r="BW2066">
        <v>0</v>
      </c>
      <c r="BX2066">
        <v>0</v>
      </c>
      <c r="BY2066">
        <v>0</v>
      </c>
      <c r="BZ2066">
        <v>0</v>
      </c>
      <c r="CA2066">
        <v>0</v>
      </c>
      <c r="CB2066">
        <v>0</v>
      </c>
      <c r="CC2066">
        <v>0</v>
      </c>
    </row>
    <row r="2067" spans="1:81" x14ac:dyDescent="0.45">
      <c r="A2067">
        <v>2</v>
      </c>
      <c r="B2067" t="s">
        <v>527</v>
      </c>
      <c r="C2067">
        <v>2050</v>
      </c>
      <c r="D2067" t="s">
        <v>82</v>
      </c>
      <c r="E2067" t="s">
        <v>302</v>
      </c>
      <c r="F2067" t="s">
        <v>85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  <c r="AS2067">
        <v>0</v>
      </c>
      <c r="AT2067">
        <v>0</v>
      </c>
      <c r="AU2067">
        <v>0</v>
      </c>
      <c r="AV2067">
        <v>0</v>
      </c>
      <c r="AW2067">
        <v>0</v>
      </c>
      <c r="AX2067">
        <v>0</v>
      </c>
      <c r="AY2067">
        <v>0</v>
      </c>
      <c r="AZ2067">
        <v>0</v>
      </c>
      <c r="BA2067">
        <v>0</v>
      </c>
      <c r="BB2067">
        <v>0</v>
      </c>
      <c r="BC2067">
        <v>0</v>
      </c>
      <c r="BD2067">
        <v>0</v>
      </c>
      <c r="BE2067">
        <v>0</v>
      </c>
      <c r="BF2067">
        <v>0</v>
      </c>
      <c r="BG2067">
        <v>0</v>
      </c>
      <c r="BH2067">
        <v>0</v>
      </c>
      <c r="BI2067">
        <v>0</v>
      </c>
      <c r="BJ2067">
        <v>0.98284149190408399</v>
      </c>
      <c r="BK2067">
        <v>1.7158508095915799E-2</v>
      </c>
      <c r="BL2067">
        <v>0</v>
      </c>
      <c r="BM2067">
        <v>0</v>
      </c>
      <c r="BN2067">
        <v>0</v>
      </c>
      <c r="BO2067">
        <v>0</v>
      </c>
      <c r="BP2067">
        <v>0</v>
      </c>
      <c r="BQ2067">
        <v>1</v>
      </c>
      <c r="BR2067">
        <v>0</v>
      </c>
      <c r="BS2067">
        <v>0</v>
      </c>
      <c r="BT2067">
        <v>0</v>
      </c>
      <c r="BU2067">
        <v>0</v>
      </c>
      <c r="BV2067">
        <v>0</v>
      </c>
      <c r="BW2067">
        <v>1</v>
      </c>
      <c r="BX2067">
        <v>0</v>
      </c>
      <c r="BY2067">
        <v>1</v>
      </c>
      <c r="BZ2067">
        <v>0</v>
      </c>
      <c r="CA2067">
        <v>0</v>
      </c>
      <c r="CB2067">
        <v>0</v>
      </c>
      <c r="CC2067">
        <v>0</v>
      </c>
    </row>
    <row r="2068" spans="1:81" x14ac:dyDescent="0.45">
      <c r="A2068">
        <v>2</v>
      </c>
      <c r="B2068" t="s">
        <v>527</v>
      </c>
      <c r="C2068">
        <v>2050</v>
      </c>
      <c r="D2068" t="s">
        <v>82</v>
      </c>
      <c r="E2068" t="s">
        <v>302</v>
      </c>
      <c r="F2068" t="s">
        <v>86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  <c r="AS2068">
        <v>0</v>
      </c>
      <c r="AT2068">
        <v>0</v>
      </c>
      <c r="AU2068">
        <v>0</v>
      </c>
      <c r="AV2068">
        <v>0</v>
      </c>
      <c r="AW2068">
        <v>0</v>
      </c>
      <c r="AX2068">
        <v>0</v>
      </c>
      <c r="AY2068">
        <v>0</v>
      </c>
      <c r="AZ2068">
        <v>0</v>
      </c>
      <c r="BA2068">
        <v>0</v>
      </c>
      <c r="BB2068">
        <v>0</v>
      </c>
      <c r="BC2068">
        <v>0</v>
      </c>
      <c r="BD2068">
        <v>0</v>
      </c>
      <c r="BE2068">
        <v>0</v>
      </c>
      <c r="BF2068">
        <v>0</v>
      </c>
      <c r="BG2068">
        <v>0</v>
      </c>
      <c r="BH2068">
        <v>0</v>
      </c>
      <c r="BI2068">
        <v>0</v>
      </c>
      <c r="BJ2068" s="1">
        <v>-5.4163538695473099E-5</v>
      </c>
      <c r="BK2068" s="96" t="s">
        <v>787</v>
      </c>
      <c r="BL2068">
        <v>0</v>
      </c>
      <c r="BM2068">
        <v>0</v>
      </c>
      <c r="BN2068">
        <v>0</v>
      </c>
      <c r="BO2068">
        <v>0</v>
      </c>
      <c r="BP2068">
        <v>0</v>
      </c>
      <c r="BQ2068">
        <v>0</v>
      </c>
      <c r="BR2068">
        <v>0</v>
      </c>
      <c r="BS2068">
        <v>0</v>
      </c>
      <c r="BT2068">
        <v>0</v>
      </c>
      <c r="BU2068">
        <v>0</v>
      </c>
      <c r="BV2068">
        <v>0</v>
      </c>
      <c r="BW2068">
        <v>0</v>
      </c>
      <c r="BX2068">
        <v>0</v>
      </c>
      <c r="BY2068">
        <v>0</v>
      </c>
      <c r="BZ2068">
        <v>0</v>
      </c>
      <c r="CA2068">
        <v>0</v>
      </c>
      <c r="CB2068">
        <v>0</v>
      </c>
      <c r="CC2068">
        <v>0</v>
      </c>
    </row>
    <row r="2069" spans="1:81" x14ac:dyDescent="0.45">
      <c r="A2069">
        <v>2</v>
      </c>
      <c r="B2069" t="s">
        <v>527</v>
      </c>
      <c r="C2069">
        <v>2050</v>
      </c>
      <c r="D2069" t="s">
        <v>82</v>
      </c>
      <c r="E2069" t="s">
        <v>302</v>
      </c>
      <c r="F2069" t="s">
        <v>87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0</v>
      </c>
      <c r="AT2069">
        <v>0</v>
      </c>
      <c r="AU2069">
        <v>0</v>
      </c>
      <c r="AV2069">
        <v>0</v>
      </c>
      <c r="AW2069">
        <v>0</v>
      </c>
      <c r="AX2069">
        <v>0</v>
      </c>
      <c r="AY2069">
        <v>0</v>
      </c>
      <c r="AZ2069">
        <v>0</v>
      </c>
      <c r="BA2069">
        <v>0</v>
      </c>
      <c r="BB2069">
        <v>0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 s="1">
        <v>-5.4163538695473099E-5</v>
      </c>
      <c r="BK2069" s="96" t="s">
        <v>787</v>
      </c>
      <c r="BL2069">
        <v>0</v>
      </c>
      <c r="BM2069">
        <v>0</v>
      </c>
      <c r="BN2069">
        <v>0</v>
      </c>
      <c r="BO2069">
        <v>0</v>
      </c>
      <c r="BP2069">
        <v>0</v>
      </c>
      <c r="BQ2069">
        <v>0</v>
      </c>
      <c r="BR2069">
        <v>0</v>
      </c>
      <c r="BS2069">
        <v>0</v>
      </c>
      <c r="BT2069">
        <v>0</v>
      </c>
      <c r="BU2069">
        <v>0</v>
      </c>
      <c r="BV2069">
        <v>0</v>
      </c>
      <c r="BW2069">
        <v>0</v>
      </c>
      <c r="BX2069">
        <v>0</v>
      </c>
      <c r="BY2069">
        <v>0</v>
      </c>
      <c r="BZ2069">
        <v>0</v>
      </c>
      <c r="CA2069">
        <v>0</v>
      </c>
      <c r="CB2069">
        <v>0</v>
      </c>
      <c r="CC2069">
        <v>0</v>
      </c>
    </row>
    <row r="2070" spans="1:81" x14ac:dyDescent="0.45">
      <c r="A2070">
        <v>2</v>
      </c>
      <c r="B2070" t="s">
        <v>527</v>
      </c>
      <c r="C2070">
        <v>2050</v>
      </c>
      <c r="D2070" t="s">
        <v>88</v>
      </c>
      <c r="E2070" t="s">
        <v>302</v>
      </c>
      <c r="F2070" t="s">
        <v>84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  <c r="AS2070">
        <v>0</v>
      </c>
      <c r="AT2070">
        <v>0</v>
      </c>
      <c r="AU2070">
        <v>0</v>
      </c>
      <c r="AV2070">
        <v>0</v>
      </c>
      <c r="AW2070">
        <v>0.46726803211999002</v>
      </c>
      <c r="AX2070">
        <v>0</v>
      </c>
      <c r="AY2070">
        <v>0</v>
      </c>
      <c r="AZ2070">
        <v>0</v>
      </c>
      <c r="BA2070">
        <v>0</v>
      </c>
      <c r="BB2070">
        <v>0</v>
      </c>
      <c r="BC2070">
        <v>0</v>
      </c>
      <c r="BD2070">
        <v>0</v>
      </c>
      <c r="BE2070">
        <v>1.09024019243694E-2</v>
      </c>
      <c r="BF2070">
        <v>0</v>
      </c>
      <c r="BG2070">
        <v>0</v>
      </c>
      <c r="BH2070">
        <v>0</v>
      </c>
      <c r="BI2070">
        <v>0</v>
      </c>
      <c r="BJ2070">
        <v>0.516873607131487</v>
      </c>
      <c r="BK2070">
        <v>4.9559588241536697E-3</v>
      </c>
      <c r="BL2070">
        <v>0</v>
      </c>
      <c r="BM2070">
        <v>0</v>
      </c>
      <c r="BN2070">
        <v>0</v>
      </c>
      <c r="BO2070">
        <v>0</v>
      </c>
      <c r="BP2070">
        <v>0</v>
      </c>
      <c r="BQ2070">
        <v>1</v>
      </c>
      <c r="BR2070">
        <v>0</v>
      </c>
      <c r="BS2070">
        <v>0</v>
      </c>
      <c r="BT2070">
        <v>0</v>
      </c>
      <c r="BU2070">
        <v>0</v>
      </c>
      <c r="BV2070">
        <v>0</v>
      </c>
      <c r="BW2070">
        <v>0.71474760338179599</v>
      </c>
      <c r="BX2070">
        <v>0</v>
      </c>
      <c r="BY2070">
        <v>1</v>
      </c>
      <c r="BZ2070">
        <v>0</v>
      </c>
      <c r="CA2070">
        <v>0</v>
      </c>
      <c r="CB2070">
        <v>0</v>
      </c>
      <c r="CC2070">
        <v>0</v>
      </c>
    </row>
    <row r="2071" spans="1:81" x14ac:dyDescent="0.45">
      <c r="A2071">
        <v>2</v>
      </c>
      <c r="B2071" t="s">
        <v>527</v>
      </c>
      <c r="C2071">
        <v>2050</v>
      </c>
      <c r="D2071" t="s">
        <v>88</v>
      </c>
      <c r="E2071" t="s">
        <v>302</v>
      </c>
      <c r="F2071" t="s">
        <v>85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  <c r="AS2071">
        <v>0</v>
      </c>
      <c r="AT2071">
        <v>0</v>
      </c>
      <c r="AU2071">
        <v>0</v>
      </c>
      <c r="AV2071">
        <v>0</v>
      </c>
      <c r="AW2071">
        <v>0.46726803211999002</v>
      </c>
      <c r="AX2071">
        <v>0</v>
      </c>
      <c r="AY2071">
        <v>0</v>
      </c>
      <c r="AZ2071">
        <v>0</v>
      </c>
      <c r="BA2071">
        <v>0</v>
      </c>
      <c r="BB2071">
        <v>0</v>
      </c>
      <c r="BC2071">
        <v>0</v>
      </c>
      <c r="BD2071">
        <v>0</v>
      </c>
      <c r="BE2071">
        <v>1.09024019243694E-2</v>
      </c>
      <c r="BF2071">
        <v>0</v>
      </c>
      <c r="BG2071">
        <v>0</v>
      </c>
      <c r="BH2071">
        <v>0</v>
      </c>
      <c r="BI2071">
        <v>0</v>
      </c>
      <c r="BJ2071">
        <v>0.516873607131487</v>
      </c>
      <c r="BK2071">
        <v>4.9559588241536697E-3</v>
      </c>
      <c r="BL2071">
        <v>0</v>
      </c>
      <c r="BM2071">
        <v>0</v>
      </c>
      <c r="BN2071">
        <v>0</v>
      </c>
      <c r="BO2071">
        <v>0</v>
      </c>
      <c r="BP2071">
        <v>0</v>
      </c>
      <c r="BQ2071">
        <v>1</v>
      </c>
      <c r="BR2071">
        <v>0</v>
      </c>
      <c r="BS2071">
        <v>0</v>
      </c>
      <c r="BT2071">
        <v>0</v>
      </c>
      <c r="BU2071">
        <v>0</v>
      </c>
      <c r="BV2071">
        <v>0</v>
      </c>
      <c r="BW2071">
        <v>1</v>
      </c>
      <c r="BX2071">
        <v>0</v>
      </c>
      <c r="BY2071">
        <v>1</v>
      </c>
      <c r="BZ2071">
        <v>0</v>
      </c>
      <c r="CA2071">
        <v>0</v>
      </c>
      <c r="CB2071">
        <v>0</v>
      </c>
      <c r="CC2071">
        <v>0</v>
      </c>
    </row>
    <row r="2072" spans="1:81" x14ac:dyDescent="0.45">
      <c r="A2072">
        <v>2</v>
      </c>
      <c r="B2072" t="s">
        <v>527</v>
      </c>
      <c r="C2072">
        <v>2050</v>
      </c>
      <c r="D2072" t="s">
        <v>88</v>
      </c>
      <c r="E2072" t="s">
        <v>302</v>
      </c>
      <c r="F2072" t="s">
        <v>86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  <c r="AS2072">
        <v>0</v>
      </c>
      <c r="AT2072">
        <v>0</v>
      </c>
      <c r="AU2072">
        <v>0</v>
      </c>
      <c r="AV2072">
        <v>0</v>
      </c>
      <c r="AW2072" s="1">
        <v>-1.4213745109237201E-6</v>
      </c>
      <c r="AX2072">
        <v>0</v>
      </c>
      <c r="AY2072">
        <v>0</v>
      </c>
      <c r="AZ2072">
        <v>0</v>
      </c>
      <c r="BA2072">
        <v>0</v>
      </c>
      <c r="BB2072">
        <v>0</v>
      </c>
      <c r="BC2072">
        <v>0</v>
      </c>
      <c r="BD2072">
        <v>0</v>
      </c>
      <c r="BE2072">
        <v>-9.0924841682062997E-4</v>
      </c>
      <c r="BF2072">
        <v>0</v>
      </c>
      <c r="BG2072">
        <v>0</v>
      </c>
      <c r="BH2072">
        <v>0</v>
      </c>
      <c r="BI2072">
        <v>0</v>
      </c>
      <c r="BJ2072">
        <v>8.78885053711698E-4</v>
      </c>
      <c r="BK2072" s="96" t="s">
        <v>788</v>
      </c>
      <c r="BL2072">
        <v>0</v>
      </c>
      <c r="BM2072">
        <v>0</v>
      </c>
      <c r="BN2072">
        <v>0</v>
      </c>
      <c r="BO2072">
        <v>0</v>
      </c>
      <c r="BP2072">
        <v>0</v>
      </c>
      <c r="BQ2072">
        <v>0</v>
      </c>
      <c r="BR2072">
        <v>0</v>
      </c>
      <c r="BS2072">
        <v>0</v>
      </c>
      <c r="BT2072">
        <v>0</v>
      </c>
      <c r="BU2072">
        <v>0</v>
      </c>
      <c r="BV2072">
        <v>0</v>
      </c>
      <c r="BW2072" s="96" t="s">
        <v>789</v>
      </c>
      <c r="BX2072">
        <v>0</v>
      </c>
      <c r="BY2072">
        <v>0</v>
      </c>
      <c r="BZ2072">
        <v>0</v>
      </c>
      <c r="CA2072">
        <v>0</v>
      </c>
      <c r="CB2072">
        <v>0</v>
      </c>
      <c r="CC2072">
        <v>0</v>
      </c>
    </row>
    <row r="2073" spans="1:81" x14ac:dyDescent="0.45">
      <c r="A2073">
        <v>2</v>
      </c>
      <c r="B2073" t="s">
        <v>527</v>
      </c>
      <c r="C2073">
        <v>2050</v>
      </c>
      <c r="D2073" t="s">
        <v>88</v>
      </c>
      <c r="E2073" t="s">
        <v>302</v>
      </c>
      <c r="F2073" t="s">
        <v>87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AJ2073">
        <v>0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  <c r="AS2073">
        <v>0</v>
      </c>
      <c r="AT2073">
        <v>0</v>
      </c>
      <c r="AU2073">
        <v>0</v>
      </c>
      <c r="AV2073">
        <v>0</v>
      </c>
      <c r="AW2073" s="1">
        <v>-1.4213745109237201E-6</v>
      </c>
      <c r="AX2073">
        <v>0</v>
      </c>
      <c r="AY2073">
        <v>0</v>
      </c>
      <c r="AZ2073">
        <v>0</v>
      </c>
      <c r="BA2073">
        <v>0</v>
      </c>
      <c r="BB2073">
        <v>0</v>
      </c>
      <c r="BC2073">
        <v>0</v>
      </c>
      <c r="BD2073">
        <v>0</v>
      </c>
      <c r="BE2073">
        <v>-9.0924841682062997E-4</v>
      </c>
      <c r="BF2073">
        <v>0</v>
      </c>
      <c r="BG2073">
        <v>0</v>
      </c>
      <c r="BH2073">
        <v>0</v>
      </c>
      <c r="BI2073">
        <v>0</v>
      </c>
      <c r="BJ2073">
        <v>8.78885053711698E-4</v>
      </c>
      <c r="BK2073" s="96" t="s">
        <v>788</v>
      </c>
      <c r="BL2073">
        <v>0</v>
      </c>
      <c r="BM2073">
        <v>0</v>
      </c>
      <c r="BN2073">
        <v>0</v>
      </c>
      <c r="BO2073">
        <v>0</v>
      </c>
      <c r="BP2073">
        <v>0</v>
      </c>
      <c r="BQ2073">
        <v>0</v>
      </c>
      <c r="BR2073">
        <v>0</v>
      </c>
      <c r="BS2073">
        <v>0</v>
      </c>
      <c r="BT2073">
        <v>0</v>
      </c>
      <c r="BU2073">
        <v>0</v>
      </c>
      <c r="BV2073">
        <v>0</v>
      </c>
      <c r="BW2073">
        <v>0</v>
      </c>
      <c r="BX2073">
        <v>0</v>
      </c>
      <c r="BY2073">
        <v>0</v>
      </c>
      <c r="BZ2073">
        <v>0</v>
      </c>
      <c r="CA2073">
        <v>0</v>
      </c>
      <c r="CB2073">
        <v>0</v>
      </c>
      <c r="CC2073">
        <v>0</v>
      </c>
    </row>
    <row r="2074" spans="1:81" x14ac:dyDescent="0.45">
      <c r="A2074">
        <v>2</v>
      </c>
      <c r="B2074" t="s">
        <v>527</v>
      </c>
      <c r="C2074">
        <v>2050</v>
      </c>
      <c r="D2074" t="s">
        <v>89</v>
      </c>
      <c r="E2074" t="s">
        <v>302</v>
      </c>
      <c r="F2074" t="s">
        <v>84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0.17761584661486199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0.17761584661486199</v>
      </c>
      <c r="AG2074">
        <v>0</v>
      </c>
      <c r="AH2074">
        <v>0</v>
      </c>
      <c r="AI2074">
        <v>0</v>
      </c>
      <c r="AJ2074">
        <v>0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  <c r="AS2074">
        <v>0</v>
      </c>
      <c r="AT2074">
        <v>0</v>
      </c>
      <c r="AU2074">
        <v>0</v>
      </c>
      <c r="AV2074">
        <v>0</v>
      </c>
      <c r="AW2074">
        <v>0.27088990149148101</v>
      </c>
      <c r="AX2074">
        <v>0</v>
      </c>
      <c r="AY2074">
        <v>0</v>
      </c>
      <c r="AZ2074">
        <v>0</v>
      </c>
      <c r="BA2074">
        <v>0</v>
      </c>
      <c r="BB2074">
        <v>0</v>
      </c>
      <c r="BC2074">
        <v>0</v>
      </c>
      <c r="BD2074">
        <v>0</v>
      </c>
      <c r="BE2074">
        <v>0</v>
      </c>
      <c r="BF2074">
        <v>0</v>
      </c>
      <c r="BG2074">
        <v>0</v>
      </c>
      <c r="BH2074">
        <v>0</v>
      </c>
      <c r="BI2074">
        <v>0</v>
      </c>
      <c r="BJ2074">
        <v>0.52637053013866197</v>
      </c>
      <c r="BK2074">
        <v>2.51237217549947E-2</v>
      </c>
      <c r="BL2074">
        <v>0</v>
      </c>
      <c r="BM2074">
        <v>0</v>
      </c>
      <c r="BN2074">
        <v>0</v>
      </c>
      <c r="BO2074">
        <v>0</v>
      </c>
      <c r="BP2074">
        <v>0</v>
      </c>
      <c r="BQ2074">
        <v>1</v>
      </c>
      <c r="BR2074">
        <v>0</v>
      </c>
      <c r="BS2074">
        <v>0</v>
      </c>
      <c r="BT2074">
        <v>0</v>
      </c>
      <c r="BU2074">
        <v>0</v>
      </c>
      <c r="BV2074">
        <v>0</v>
      </c>
      <c r="BW2074">
        <v>0.59081240755501896</v>
      </c>
      <c r="BX2074">
        <v>0</v>
      </c>
      <c r="BY2074">
        <v>0.46847173261608099</v>
      </c>
      <c r="BZ2074">
        <v>0</v>
      </c>
      <c r="CA2074">
        <v>0</v>
      </c>
      <c r="CB2074">
        <v>0</v>
      </c>
      <c r="CC2074">
        <v>0</v>
      </c>
    </row>
    <row r="2075" spans="1:81" x14ac:dyDescent="0.45">
      <c r="A2075">
        <v>2</v>
      </c>
      <c r="B2075" t="s">
        <v>527</v>
      </c>
      <c r="C2075">
        <v>2050</v>
      </c>
      <c r="D2075" t="s">
        <v>89</v>
      </c>
      <c r="E2075" t="s">
        <v>302</v>
      </c>
      <c r="F2075" t="s">
        <v>85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0.17761584661486199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0.17761584661486199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0.17761584661486199</v>
      </c>
      <c r="AQ2075">
        <v>0</v>
      </c>
      <c r="AR2075">
        <v>0</v>
      </c>
      <c r="AS2075">
        <v>0</v>
      </c>
      <c r="AT2075">
        <v>0</v>
      </c>
      <c r="AU2075">
        <v>0</v>
      </c>
      <c r="AV2075">
        <v>0</v>
      </c>
      <c r="AW2075">
        <v>0.27088990149148101</v>
      </c>
      <c r="AX2075">
        <v>0</v>
      </c>
      <c r="AY2075">
        <v>0</v>
      </c>
      <c r="AZ2075">
        <v>0</v>
      </c>
      <c r="BA2075">
        <v>0</v>
      </c>
      <c r="BB2075">
        <v>0</v>
      </c>
      <c r="BC2075">
        <v>0</v>
      </c>
      <c r="BD2075">
        <v>0</v>
      </c>
      <c r="BE2075">
        <v>0</v>
      </c>
      <c r="BF2075">
        <v>0</v>
      </c>
      <c r="BG2075">
        <v>0</v>
      </c>
      <c r="BH2075">
        <v>0</v>
      </c>
      <c r="BI2075">
        <v>0</v>
      </c>
      <c r="BJ2075">
        <v>0.52637053013866197</v>
      </c>
      <c r="BK2075">
        <v>2.51237217549947E-2</v>
      </c>
      <c r="BL2075">
        <v>0</v>
      </c>
      <c r="BM2075">
        <v>0</v>
      </c>
      <c r="BN2075">
        <v>0</v>
      </c>
      <c r="BO2075">
        <v>0</v>
      </c>
      <c r="BP2075">
        <v>0</v>
      </c>
      <c r="BQ2075">
        <v>1</v>
      </c>
      <c r="BR2075">
        <v>0</v>
      </c>
      <c r="BS2075">
        <v>0</v>
      </c>
      <c r="BT2075">
        <v>0</v>
      </c>
      <c r="BU2075">
        <v>0</v>
      </c>
      <c r="BV2075">
        <v>0</v>
      </c>
      <c r="BW2075">
        <v>1</v>
      </c>
      <c r="BX2075">
        <v>0</v>
      </c>
      <c r="BY2075">
        <v>0.59081240755501896</v>
      </c>
      <c r="BZ2075">
        <v>0.40918759244498099</v>
      </c>
      <c r="CA2075">
        <v>0</v>
      </c>
      <c r="CB2075">
        <v>0</v>
      </c>
      <c r="CC2075">
        <v>0</v>
      </c>
    </row>
    <row r="2076" spans="1:81" x14ac:dyDescent="0.45">
      <c r="A2076">
        <v>2</v>
      </c>
      <c r="B2076" t="s">
        <v>527</v>
      </c>
      <c r="C2076">
        <v>2050</v>
      </c>
      <c r="D2076" t="s">
        <v>89</v>
      </c>
      <c r="E2076" t="s">
        <v>302</v>
      </c>
      <c r="F2076" t="s">
        <v>86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-1.9935795019692098E-3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-2.9824820545739099E-3</v>
      </c>
      <c r="AG2076">
        <v>0</v>
      </c>
      <c r="AH2076">
        <v>0</v>
      </c>
      <c r="AI2076">
        <v>0</v>
      </c>
      <c r="AJ2076">
        <v>0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  <c r="AS2076">
        <v>0</v>
      </c>
      <c r="AT2076">
        <v>0</v>
      </c>
      <c r="AU2076">
        <v>0</v>
      </c>
      <c r="AV2076">
        <v>0</v>
      </c>
      <c r="AW2076" s="96" t="s">
        <v>790</v>
      </c>
      <c r="AX2076">
        <v>0</v>
      </c>
      <c r="AY2076">
        <v>0</v>
      </c>
      <c r="AZ2076">
        <v>0</v>
      </c>
      <c r="BA2076">
        <v>0</v>
      </c>
      <c r="BB2076">
        <v>0</v>
      </c>
      <c r="BC2076">
        <v>0</v>
      </c>
      <c r="BD2076">
        <v>0</v>
      </c>
      <c r="BE2076">
        <v>0</v>
      </c>
      <c r="BF2076">
        <v>0</v>
      </c>
      <c r="BG2076">
        <v>0</v>
      </c>
      <c r="BH2076">
        <v>0</v>
      </c>
      <c r="BI2076">
        <v>0</v>
      </c>
      <c r="BJ2076">
        <v>2.41202142076158E-3</v>
      </c>
      <c r="BK2076">
        <v>5.6739586897849902E-4</v>
      </c>
      <c r="BL2076">
        <v>0</v>
      </c>
      <c r="BM2076">
        <v>0</v>
      </c>
      <c r="BN2076">
        <v>0</v>
      </c>
      <c r="BO2076">
        <v>0</v>
      </c>
      <c r="BP2076">
        <v>0</v>
      </c>
      <c r="BQ2076">
        <v>0</v>
      </c>
      <c r="BR2076">
        <v>0</v>
      </c>
      <c r="BS2076">
        <v>0</v>
      </c>
      <c r="BT2076">
        <v>0</v>
      </c>
      <c r="BU2076">
        <v>0</v>
      </c>
      <c r="BV2076">
        <v>0</v>
      </c>
      <c r="BW2076" s="1">
        <v>-2.48987937776501E-5</v>
      </c>
      <c r="BX2076">
        <v>0</v>
      </c>
      <c r="BY2076" s="96" t="s">
        <v>791</v>
      </c>
      <c r="BZ2076">
        <v>0</v>
      </c>
      <c r="CA2076">
        <v>0</v>
      </c>
      <c r="CB2076">
        <v>0</v>
      </c>
      <c r="CC2076">
        <v>0</v>
      </c>
    </row>
    <row r="2077" spans="1:81" x14ac:dyDescent="0.45">
      <c r="A2077">
        <v>2</v>
      </c>
      <c r="B2077" t="s">
        <v>527</v>
      </c>
      <c r="C2077">
        <v>2050</v>
      </c>
      <c r="D2077" t="s">
        <v>89</v>
      </c>
      <c r="E2077" t="s">
        <v>302</v>
      </c>
      <c r="F2077" t="s">
        <v>87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-2.9824820545739099E-3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-2.9824820545739099E-3</v>
      </c>
      <c r="AG2077">
        <v>0</v>
      </c>
      <c r="AH2077">
        <v>0</v>
      </c>
      <c r="AI2077">
        <v>0</v>
      </c>
      <c r="AJ2077">
        <v>0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-2.9824820545739099E-3</v>
      </c>
      <c r="AQ2077">
        <v>0</v>
      </c>
      <c r="AR2077">
        <v>0</v>
      </c>
      <c r="AS2077">
        <v>0</v>
      </c>
      <c r="AT2077">
        <v>0</v>
      </c>
      <c r="AU2077">
        <v>0</v>
      </c>
      <c r="AV2077">
        <v>0</v>
      </c>
      <c r="AW2077" s="96" t="s">
        <v>790</v>
      </c>
      <c r="AX2077">
        <v>0</v>
      </c>
      <c r="AY2077">
        <v>0</v>
      </c>
      <c r="AZ2077">
        <v>0</v>
      </c>
      <c r="BA2077">
        <v>0</v>
      </c>
      <c r="BB2077">
        <v>0</v>
      </c>
      <c r="BC2077">
        <v>0</v>
      </c>
      <c r="BD2077">
        <v>0</v>
      </c>
      <c r="BE2077">
        <v>0</v>
      </c>
      <c r="BF2077">
        <v>0</v>
      </c>
      <c r="BG2077">
        <v>0</v>
      </c>
      <c r="BH2077">
        <v>0</v>
      </c>
      <c r="BI2077">
        <v>0</v>
      </c>
      <c r="BJ2077">
        <v>2.41202142076158E-3</v>
      </c>
      <c r="BK2077">
        <v>5.6739586897849902E-4</v>
      </c>
      <c r="BL2077">
        <v>0</v>
      </c>
      <c r="BM2077">
        <v>0</v>
      </c>
      <c r="BN2077">
        <v>0</v>
      </c>
      <c r="BO2077">
        <v>0</v>
      </c>
      <c r="BP2077">
        <v>0</v>
      </c>
      <c r="BQ2077">
        <v>0</v>
      </c>
      <c r="BR2077">
        <v>0</v>
      </c>
      <c r="BS2077">
        <v>0</v>
      </c>
      <c r="BT2077">
        <v>0</v>
      </c>
      <c r="BU2077">
        <v>0</v>
      </c>
      <c r="BV2077">
        <v>0</v>
      </c>
      <c r="BW2077">
        <v>0</v>
      </c>
      <c r="BX2077">
        <v>0</v>
      </c>
      <c r="BY2077" s="1">
        <v>-2.48987937776501E-5</v>
      </c>
      <c r="BZ2077" s="96" t="s">
        <v>792</v>
      </c>
      <c r="CA2077">
        <v>0</v>
      </c>
      <c r="CB2077">
        <v>0</v>
      </c>
      <c r="CC2077">
        <v>0</v>
      </c>
    </row>
    <row r="2078" spans="1:81" x14ac:dyDescent="0.45">
      <c r="A2078">
        <v>2</v>
      </c>
      <c r="B2078" t="s">
        <v>527</v>
      </c>
      <c r="C2078">
        <v>2050</v>
      </c>
      <c r="D2078" t="s">
        <v>90</v>
      </c>
      <c r="E2078" t="s">
        <v>302</v>
      </c>
      <c r="F2078" t="s">
        <v>84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0.28661758773699098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0.28661758773699098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3.59671238402582E-2</v>
      </c>
      <c r="AR2078">
        <v>0</v>
      </c>
      <c r="AS2078">
        <v>0</v>
      </c>
      <c r="AT2078">
        <v>0</v>
      </c>
      <c r="AU2078">
        <v>0</v>
      </c>
      <c r="AV2078">
        <v>0</v>
      </c>
      <c r="AW2078">
        <v>0.44608208955223899</v>
      </c>
      <c r="AX2078">
        <v>0</v>
      </c>
      <c r="AY2078">
        <v>0</v>
      </c>
      <c r="AZ2078">
        <v>0</v>
      </c>
      <c r="BA2078">
        <v>0</v>
      </c>
      <c r="BB2078">
        <v>0</v>
      </c>
      <c r="BC2078">
        <v>0</v>
      </c>
      <c r="BD2078">
        <v>0</v>
      </c>
      <c r="BE2078">
        <v>0</v>
      </c>
      <c r="BF2078">
        <v>0</v>
      </c>
      <c r="BG2078">
        <v>0</v>
      </c>
      <c r="BH2078">
        <v>0</v>
      </c>
      <c r="BI2078">
        <v>0</v>
      </c>
      <c r="BJ2078">
        <v>0.248623436869706</v>
      </c>
      <c r="BK2078">
        <v>1.8676885841064899E-2</v>
      </c>
      <c r="BL2078">
        <v>0</v>
      </c>
      <c r="BM2078">
        <v>0</v>
      </c>
      <c r="BN2078">
        <v>0</v>
      </c>
      <c r="BO2078">
        <v>0</v>
      </c>
      <c r="BP2078">
        <v>0</v>
      </c>
      <c r="BQ2078">
        <v>0.26730032271076998</v>
      </c>
      <c r="BR2078">
        <v>0</v>
      </c>
      <c r="BS2078">
        <v>0</v>
      </c>
      <c r="BT2078">
        <v>0</v>
      </c>
      <c r="BU2078">
        <v>0</v>
      </c>
      <c r="BV2078">
        <v>0</v>
      </c>
      <c r="BW2078">
        <v>1</v>
      </c>
      <c r="BX2078">
        <v>0</v>
      </c>
      <c r="BY2078">
        <v>0.73269967728923002</v>
      </c>
      <c r="BZ2078">
        <v>0</v>
      </c>
      <c r="CA2078">
        <v>0</v>
      </c>
      <c r="CB2078">
        <v>0</v>
      </c>
      <c r="CC2078">
        <v>0</v>
      </c>
    </row>
    <row r="2079" spans="1:81" x14ac:dyDescent="0.45">
      <c r="A2079">
        <v>2</v>
      </c>
      <c r="B2079" t="s">
        <v>527</v>
      </c>
      <c r="C2079">
        <v>2050</v>
      </c>
      <c r="D2079" t="s">
        <v>90</v>
      </c>
      <c r="E2079" t="s">
        <v>302</v>
      </c>
      <c r="F2079" t="s">
        <v>85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0.28661758773699098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0.28661758773699098</v>
      </c>
      <c r="AG2079">
        <v>0</v>
      </c>
      <c r="AH2079">
        <v>0</v>
      </c>
      <c r="AI2079">
        <v>0</v>
      </c>
      <c r="AJ2079">
        <v>0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0.25065046389673301</v>
      </c>
      <c r="AQ2079">
        <v>3.59671238402582E-2</v>
      </c>
      <c r="AR2079">
        <v>0</v>
      </c>
      <c r="AS2079">
        <v>0</v>
      </c>
      <c r="AT2079">
        <v>0</v>
      </c>
      <c r="AU2079">
        <v>0</v>
      </c>
      <c r="AV2079">
        <v>0</v>
      </c>
      <c r="AW2079">
        <v>0.44608208955223899</v>
      </c>
      <c r="AX2079">
        <v>0</v>
      </c>
      <c r="AY2079">
        <v>0</v>
      </c>
      <c r="AZ2079">
        <v>0</v>
      </c>
      <c r="BA2079">
        <v>0</v>
      </c>
      <c r="BB2079">
        <v>0</v>
      </c>
      <c r="BC2079">
        <v>0</v>
      </c>
      <c r="BD2079">
        <v>0</v>
      </c>
      <c r="BE2079">
        <v>0</v>
      </c>
      <c r="BF2079">
        <v>0</v>
      </c>
      <c r="BG2079">
        <v>0</v>
      </c>
      <c r="BH2079">
        <v>0</v>
      </c>
      <c r="BI2079">
        <v>0</v>
      </c>
      <c r="BJ2079">
        <v>0.248623436869706</v>
      </c>
      <c r="BK2079">
        <v>1.8676885841064899E-2</v>
      </c>
      <c r="BL2079">
        <v>0</v>
      </c>
      <c r="BM2079">
        <v>0</v>
      </c>
      <c r="BN2079">
        <v>0</v>
      </c>
      <c r="BO2079">
        <v>0</v>
      </c>
      <c r="BP2079">
        <v>0</v>
      </c>
      <c r="BQ2079">
        <v>1</v>
      </c>
      <c r="BR2079">
        <v>0</v>
      </c>
      <c r="BS2079">
        <v>0</v>
      </c>
      <c r="BT2079">
        <v>0</v>
      </c>
      <c r="BU2079">
        <v>0</v>
      </c>
      <c r="BV2079">
        <v>0</v>
      </c>
      <c r="BW2079">
        <v>1</v>
      </c>
      <c r="BX2079">
        <v>0</v>
      </c>
      <c r="BY2079">
        <v>1</v>
      </c>
      <c r="BZ2079">
        <v>0</v>
      </c>
      <c r="CA2079">
        <v>0</v>
      </c>
      <c r="CB2079">
        <v>0</v>
      </c>
      <c r="CC2079">
        <v>0</v>
      </c>
    </row>
    <row r="2080" spans="1:81" x14ac:dyDescent="0.45">
      <c r="A2080">
        <v>2</v>
      </c>
      <c r="B2080" t="s">
        <v>527</v>
      </c>
      <c r="C2080">
        <v>2050</v>
      </c>
      <c r="D2080" t="s">
        <v>90</v>
      </c>
      <c r="E2080" t="s">
        <v>302</v>
      </c>
      <c r="F2080" t="s">
        <v>86</v>
      </c>
      <c r="G2080">
        <v>0</v>
      </c>
      <c r="H2080">
        <v>0</v>
      </c>
      <c r="I2080">
        <v>0</v>
      </c>
      <c r="J2080">
        <v>0</v>
      </c>
      <c r="K2080">
        <v>0</v>
      </c>
      <c r="L2080" s="96" t="s">
        <v>793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 s="96" t="s">
        <v>793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 s="96" t="s">
        <v>794</v>
      </c>
      <c r="AR2080">
        <v>0</v>
      </c>
      <c r="AS2080">
        <v>0</v>
      </c>
      <c r="AT2080">
        <v>0</v>
      </c>
      <c r="AU2080">
        <v>0</v>
      </c>
      <c r="AV2080">
        <v>0</v>
      </c>
      <c r="AW2080" s="96" t="s">
        <v>795</v>
      </c>
      <c r="AX2080">
        <v>0</v>
      </c>
      <c r="AY2080">
        <v>0</v>
      </c>
      <c r="AZ2080">
        <v>0</v>
      </c>
      <c r="BA2080">
        <v>0</v>
      </c>
      <c r="BB2080">
        <v>0</v>
      </c>
      <c r="BC2080">
        <v>0</v>
      </c>
      <c r="BD2080">
        <v>0</v>
      </c>
      <c r="BE2080">
        <v>0</v>
      </c>
      <c r="BF2080">
        <v>0</v>
      </c>
      <c r="BG2080">
        <v>0</v>
      </c>
      <c r="BH2080">
        <v>0</v>
      </c>
      <c r="BI2080">
        <v>0</v>
      </c>
      <c r="BJ2080" s="1">
        <v>-4.9169662129228097E-5</v>
      </c>
      <c r="BK2080" s="96" t="s">
        <v>796</v>
      </c>
      <c r="BL2080">
        <v>0</v>
      </c>
      <c r="BM2080">
        <v>0</v>
      </c>
      <c r="BN2080">
        <v>0</v>
      </c>
      <c r="BO2080">
        <v>0</v>
      </c>
      <c r="BP2080">
        <v>0</v>
      </c>
      <c r="BQ2080" s="1">
        <v>-1.3779174556860501E-5</v>
      </c>
      <c r="BR2080">
        <v>0</v>
      </c>
      <c r="BS2080">
        <v>0</v>
      </c>
      <c r="BT2080">
        <v>0</v>
      </c>
      <c r="BU2080">
        <v>0</v>
      </c>
      <c r="BV2080">
        <v>0</v>
      </c>
      <c r="BW2080">
        <v>0</v>
      </c>
      <c r="BX2080">
        <v>0</v>
      </c>
      <c r="BY2080" s="96" t="s">
        <v>797</v>
      </c>
      <c r="BZ2080">
        <v>0</v>
      </c>
      <c r="CA2080">
        <v>0</v>
      </c>
      <c r="CB2080">
        <v>0</v>
      </c>
      <c r="CC2080">
        <v>0</v>
      </c>
    </row>
    <row r="2081" spans="1:81" x14ac:dyDescent="0.45">
      <c r="A2081">
        <v>2</v>
      </c>
      <c r="B2081" t="s">
        <v>527</v>
      </c>
      <c r="C2081">
        <v>2050</v>
      </c>
      <c r="D2081" t="s">
        <v>90</v>
      </c>
      <c r="E2081" t="s">
        <v>302</v>
      </c>
      <c r="F2081" t="s">
        <v>87</v>
      </c>
      <c r="G2081">
        <v>0</v>
      </c>
      <c r="H2081">
        <v>0</v>
      </c>
      <c r="I2081">
        <v>0</v>
      </c>
      <c r="J2081">
        <v>0</v>
      </c>
      <c r="K2081">
        <v>0</v>
      </c>
      <c r="L2081" s="96" t="s">
        <v>793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 s="96" t="s">
        <v>793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 s="1">
        <v>-3.7784679186580999E-6</v>
      </c>
      <c r="AQ2081" s="96" t="s">
        <v>794</v>
      </c>
      <c r="AR2081">
        <v>0</v>
      </c>
      <c r="AS2081">
        <v>0</v>
      </c>
      <c r="AT2081">
        <v>0</v>
      </c>
      <c r="AU2081">
        <v>0</v>
      </c>
      <c r="AV2081">
        <v>0</v>
      </c>
      <c r="AW2081" s="96" t="s">
        <v>795</v>
      </c>
      <c r="AX2081">
        <v>0</v>
      </c>
      <c r="AY2081">
        <v>0</v>
      </c>
      <c r="AZ2081">
        <v>0</v>
      </c>
      <c r="BA2081">
        <v>0</v>
      </c>
      <c r="BB2081">
        <v>0</v>
      </c>
      <c r="BC2081">
        <v>0</v>
      </c>
      <c r="BD2081">
        <v>0</v>
      </c>
      <c r="BE2081">
        <v>0</v>
      </c>
      <c r="BF2081">
        <v>0</v>
      </c>
      <c r="BG2081">
        <v>0</v>
      </c>
      <c r="BH2081">
        <v>0</v>
      </c>
      <c r="BI2081">
        <v>0</v>
      </c>
      <c r="BJ2081" s="1">
        <v>-4.9169662129228097E-5</v>
      </c>
      <c r="BK2081" s="96" t="s">
        <v>796</v>
      </c>
      <c r="BL2081">
        <v>0</v>
      </c>
      <c r="BM2081">
        <v>0</v>
      </c>
      <c r="BN2081">
        <v>0</v>
      </c>
      <c r="BO2081">
        <v>0</v>
      </c>
      <c r="BP2081">
        <v>0</v>
      </c>
      <c r="BQ2081">
        <v>0</v>
      </c>
      <c r="BR2081">
        <v>0</v>
      </c>
      <c r="BS2081">
        <v>0</v>
      </c>
      <c r="BT2081">
        <v>0</v>
      </c>
      <c r="BU2081">
        <v>0</v>
      </c>
      <c r="BV2081">
        <v>0</v>
      </c>
      <c r="BW2081">
        <v>0</v>
      </c>
      <c r="BX2081">
        <v>0</v>
      </c>
      <c r="BY2081">
        <v>0</v>
      </c>
      <c r="BZ2081">
        <v>0</v>
      </c>
      <c r="CA2081">
        <v>0</v>
      </c>
      <c r="CB2081">
        <v>0</v>
      </c>
      <c r="CC2081">
        <v>0</v>
      </c>
    </row>
    <row r="2082" spans="1:81" x14ac:dyDescent="0.45">
      <c r="A2082">
        <v>2</v>
      </c>
      <c r="B2082" t="s">
        <v>527</v>
      </c>
      <c r="C2082">
        <v>2050</v>
      </c>
      <c r="D2082" t="s">
        <v>91</v>
      </c>
      <c r="E2082" t="s">
        <v>302</v>
      </c>
      <c r="F2082" t="s">
        <v>84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AJ2082">
        <v>0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  <c r="AS2082">
        <v>0</v>
      </c>
      <c r="AT2082">
        <v>0</v>
      </c>
      <c r="AU2082">
        <v>0</v>
      </c>
      <c r="AV2082">
        <v>0</v>
      </c>
      <c r="AW2082">
        <v>0</v>
      </c>
      <c r="AX2082">
        <v>0</v>
      </c>
      <c r="AY2082">
        <v>0</v>
      </c>
      <c r="AZ2082">
        <v>0</v>
      </c>
      <c r="BA2082">
        <v>0</v>
      </c>
      <c r="BB2082">
        <v>0</v>
      </c>
      <c r="BC2082">
        <v>0</v>
      </c>
      <c r="BD2082">
        <v>0</v>
      </c>
      <c r="BE2082">
        <v>0</v>
      </c>
      <c r="BF2082">
        <v>0</v>
      </c>
      <c r="BG2082">
        <v>0</v>
      </c>
      <c r="BH2082">
        <v>0</v>
      </c>
      <c r="BI2082">
        <v>0</v>
      </c>
      <c r="BJ2082">
        <v>0.99192039074268501</v>
      </c>
      <c r="BK2082">
        <v>8.0796092573150093E-3</v>
      </c>
      <c r="BL2082">
        <v>0</v>
      </c>
      <c r="BM2082">
        <v>0</v>
      </c>
      <c r="BN2082">
        <v>0</v>
      </c>
      <c r="BO2082">
        <v>0</v>
      </c>
      <c r="BP2082">
        <v>0</v>
      </c>
      <c r="BQ2082">
        <v>1</v>
      </c>
      <c r="BR2082">
        <v>0</v>
      </c>
      <c r="BS2082">
        <v>0</v>
      </c>
      <c r="BT2082">
        <v>0</v>
      </c>
      <c r="BU2082">
        <v>0</v>
      </c>
      <c r="BV2082">
        <v>0</v>
      </c>
      <c r="BW2082">
        <v>0.31515040854521398</v>
      </c>
      <c r="BX2082">
        <v>0</v>
      </c>
      <c r="BY2082">
        <v>0</v>
      </c>
      <c r="BZ2082">
        <v>0</v>
      </c>
      <c r="CA2082">
        <v>0</v>
      </c>
      <c r="CB2082">
        <v>0</v>
      </c>
      <c r="CC2082">
        <v>0</v>
      </c>
    </row>
    <row r="2083" spans="1:81" x14ac:dyDescent="0.45">
      <c r="A2083">
        <v>2</v>
      </c>
      <c r="B2083" t="s">
        <v>527</v>
      </c>
      <c r="C2083">
        <v>2050</v>
      </c>
      <c r="D2083" t="s">
        <v>91</v>
      </c>
      <c r="E2083" t="s">
        <v>302</v>
      </c>
      <c r="F2083" t="s">
        <v>85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  <c r="AS2083">
        <v>0</v>
      </c>
      <c r="AT2083">
        <v>0</v>
      </c>
      <c r="AU2083">
        <v>0</v>
      </c>
      <c r="AV2083">
        <v>0</v>
      </c>
      <c r="AW2083">
        <v>0</v>
      </c>
      <c r="AX2083">
        <v>0</v>
      </c>
      <c r="AY2083">
        <v>0</v>
      </c>
      <c r="AZ2083">
        <v>0</v>
      </c>
      <c r="BA2083">
        <v>0</v>
      </c>
      <c r="BB2083">
        <v>0</v>
      </c>
      <c r="BC2083">
        <v>0</v>
      </c>
      <c r="BD2083">
        <v>0</v>
      </c>
      <c r="BE2083">
        <v>0</v>
      </c>
      <c r="BF2083">
        <v>0</v>
      </c>
      <c r="BG2083">
        <v>0</v>
      </c>
      <c r="BH2083">
        <v>0</v>
      </c>
      <c r="BI2083">
        <v>0</v>
      </c>
      <c r="BJ2083">
        <v>0.99192039074268501</v>
      </c>
      <c r="BK2083">
        <v>8.0796092573150093E-3</v>
      </c>
      <c r="BL2083">
        <v>0</v>
      </c>
      <c r="BM2083">
        <v>0</v>
      </c>
      <c r="BN2083">
        <v>0</v>
      </c>
      <c r="BO2083">
        <v>0</v>
      </c>
      <c r="BP2083">
        <v>0</v>
      </c>
      <c r="BQ2083">
        <v>1</v>
      </c>
      <c r="BR2083">
        <v>0</v>
      </c>
      <c r="BS2083">
        <v>0</v>
      </c>
      <c r="BT2083">
        <v>0</v>
      </c>
      <c r="BU2083">
        <v>0</v>
      </c>
      <c r="BV2083">
        <v>0</v>
      </c>
      <c r="BW2083">
        <v>1</v>
      </c>
      <c r="BX2083">
        <v>0</v>
      </c>
      <c r="BY2083">
        <v>1</v>
      </c>
      <c r="BZ2083">
        <v>0</v>
      </c>
      <c r="CA2083">
        <v>0</v>
      </c>
      <c r="CB2083">
        <v>0</v>
      </c>
      <c r="CC2083">
        <v>0</v>
      </c>
    </row>
    <row r="2084" spans="1:81" x14ac:dyDescent="0.45">
      <c r="A2084">
        <v>2</v>
      </c>
      <c r="B2084" t="s">
        <v>527</v>
      </c>
      <c r="C2084">
        <v>2050</v>
      </c>
      <c r="D2084" t="s">
        <v>91</v>
      </c>
      <c r="E2084" t="s">
        <v>302</v>
      </c>
      <c r="F2084" t="s">
        <v>86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  <c r="AS2084">
        <v>0</v>
      </c>
      <c r="AT2084">
        <v>0</v>
      </c>
      <c r="AU2084">
        <v>0</v>
      </c>
      <c r="AV2084">
        <v>0</v>
      </c>
      <c r="AW2084">
        <v>0</v>
      </c>
      <c r="AX2084">
        <v>0</v>
      </c>
      <c r="AY2084">
        <v>0</v>
      </c>
      <c r="AZ2084">
        <v>0</v>
      </c>
      <c r="BA2084">
        <v>0</v>
      </c>
      <c r="BB2084">
        <v>0</v>
      </c>
      <c r="BC2084">
        <v>0</v>
      </c>
      <c r="BD2084">
        <v>0</v>
      </c>
      <c r="BE2084">
        <v>0</v>
      </c>
      <c r="BF2084">
        <v>0</v>
      </c>
      <c r="BG2084">
        <v>0</v>
      </c>
      <c r="BH2084">
        <v>0</v>
      </c>
      <c r="BI2084">
        <v>0</v>
      </c>
      <c r="BJ2084" s="1">
        <v>-9.0200930068840002E-5</v>
      </c>
      <c r="BK2084" s="96" t="s">
        <v>798</v>
      </c>
      <c r="BL2084">
        <v>0</v>
      </c>
      <c r="BM2084">
        <v>0</v>
      </c>
      <c r="BN2084">
        <v>0</v>
      </c>
      <c r="BO2084">
        <v>0</v>
      </c>
      <c r="BP2084">
        <v>0</v>
      </c>
      <c r="BQ2084">
        <v>0</v>
      </c>
      <c r="BR2084">
        <v>0</v>
      </c>
      <c r="BS2084">
        <v>0</v>
      </c>
      <c r="BT2084">
        <v>0</v>
      </c>
      <c r="BU2084">
        <v>0</v>
      </c>
      <c r="BV2084">
        <v>0</v>
      </c>
      <c r="BW2084" s="96" t="s">
        <v>799</v>
      </c>
      <c r="BX2084">
        <v>0</v>
      </c>
      <c r="BY2084">
        <v>0</v>
      </c>
      <c r="BZ2084">
        <v>0</v>
      </c>
      <c r="CA2084">
        <v>0</v>
      </c>
      <c r="CB2084">
        <v>0</v>
      </c>
      <c r="CC2084">
        <v>0</v>
      </c>
    </row>
    <row r="2085" spans="1:81" x14ac:dyDescent="0.45">
      <c r="A2085">
        <v>2</v>
      </c>
      <c r="B2085" t="s">
        <v>527</v>
      </c>
      <c r="C2085">
        <v>2050</v>
      </c>
      <c r="D2085" t="s">
        <v>91</v>
      </c>
      <c r="E2085" t="s">
        <v>302</v>
      </c>
      <c r="F2085" t="s">
        <v>87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0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  <c r="AS2085">
        <v>0</v>
      </c>
      <c r="AT2085">
        <v>0</v>
      </c>
      <c r="AU2085">
        <v>0</v>
      </c>
      <c r="AV2085">
        <v>0</v>
      </c>
      <c r="AW2085">
        <v>0</v>
      </c>
      <c r="AX2085">
        <v>0</v>
      </c>
      <c r="AY2085">
        <v>0</v>
      </c>
      <c r="AZ2085">
        <v>0</v>
      </c>
      <c r="BA2085">
        <v>0</v>
      </c>
      <c r="BB2085">
        <v>0</v>
      </c>
      <c r="BC2085">
        <v>0</v>
      </c>
      <c r="BD2085">
        <v>0</v>
      </c>
      <c r="BE2085">
        <v>0</v>
      </c>
      <c r="BF2085">
        <v>0</v>
      </c>
      <c r="BG2085">
        <v>0</v>
      </c>
      <c r="BH2085">
        <v>0</v>
      </c>
      <c r="BI2085">
        <v>0</v>
      </c>
      <c r="BJ2085" s="1">
        <v>-9.0200930068840002E-5</v>
      </c>
      <c r="BK2085" s="96" t="s">
        <v>798</v>
      </c>
      <c r="BL2085">
        <v>0</v>
      </c>
      <c r="BM2085">
        <v>0</v>
      </c>
      <c r="BN2085">
        <v>0</v>
      </c>
      <c r="BO2085">
        <v>0</v>
      </c>
      <c r="BP2085">
        <v>0</v>
      </c>
      <c r="BQ2085">
        <v>0</v>
      </c>
      <c r="BR2085">
        <v>0</v>
      </c>
      <c r="BS2085">
        <v>0</v>
      </c>
      <c r="BT2085">
        <v>0</v>
      </c>
      <c r="BU2085">
        <v>0</v>
      </c>
      <c r="BV2085">
        <v>0</v>
      </c>
      <c r="BW2085">
        <v>0</v>
      </c>
      <c r="BX2085">
        <v>0</v>
      </c>
      <c r="BY2085">
        <v>0</v>
      </c>
      <c r="BZ2085">
        <v>0</v>
      </c>
      <c r="CA2085">
        <v>0</v>
      </c>
      <c r="CB2085">
        <v>0</v>
      </c>
      <c r="CC2085">
        <v>0</v>
      </c>
    </row>
    <row r="2086" spans="1:81" x14ac:dyDescent="0.45">
      <c r="A2086">
        <v>2</v>
      </c>
      <c r="B2086" t="s">
        <v>527</v>
      </c>
      <c r="C2086">
        <v>2050</v>
      </c>
      <c r="D2086" t="s">
        <v>92</v>
      </c>
      <c r="E2086" t="s">
        <v>302</v>
      </c>
      <c r="F2086" t="s">
        <v>84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0.16314061056111101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0.16314061056111101</v>
      </c>
      <c r="AG2086">
        <v>0</v>
      </c>
      <c r="AH2086">
        <v>0</v>
      </c>
      <c r="AI2086">
        <v>0</v>
      </c>
      <c r="AJ2086">
        <v>0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1.1812770974996599E-2</v>
      </c>
      <c r="AR2086">
        <v>0</v>
      </c>
      <c r="AS2086">
        <v>0</v>
      </c>
      <c r="AT2086">
        <v>0</v>
      </c>
      <c r="AU2086">
        <v>0</v>
      </c>
      <c r="AV2086">
        <v>0</v>
      </c>
      <c r="AW2086">
        <v>0.36112914390945899</v>
      </c>
      <c r="AX2086">
        <v>0</v>
      </c>
      <c r="AY2086">
        <v>0</v>
      </c>
      <c r="AZ2086">
        <v>0</v>
      </c>
      <c r="BA2086">
        <v>0</v>
      </c>
      <c r="BB2086">
        <v>0</v>
      </c>
      <c r="BC2086">
        <v>0</v>
      </c>
      <c r="BD2086">
        <v>0</v>
      </c>
      <c r="BE2086">
        <v>2.5520089825416701E-3</v>
      </c>
      <c r="BF2086">
        <v>0</v>
      </c>
      <c r="BG2086">
        <v>0</v>
      </c>
      <c r="BH2086">
        <v>0</v>
      </c>
      <c r="BI2086">
        <v>0</v>
      </c>
      <c r="BJ2086">
        <v>0.45544748757116998</v>
      </c>
      <c r="BK2086">
        <v>1.7730748975718701E-2</v>
      </c>
      <c r="BL2086">
        <v>0</v>
      </c>
      <c r="BM2086">
        <v>0</v>
      </c>
      <c r="BN2086">
        <v>0</v>
      </c>
      <c r="BO2086">
        <v>0</v>
      </c>
      <c r="BP2086">
        <v>0</v>
      </c>
      <c r="BQ2086">
        <v>0.75935764228153901</v>
      </c>
      <c r="BR2086">
        <v>0</v>
      </c>
      <c r="BS2086">
        <v>0</v>
      </c>
      <c r="BT2086">
        <v>0</v>
      </c>
      <c r="BU2086">
        <v>0</v>
      </c>
      <c r="BV2086">
        <v>0</v>
      </c>
      <c r="BW2086">
        <v>0.73099407456966903</v>
      </c>
      <c r="BX2086">
        <v>0</v>
      </c>
      <c r="BY2086">
        <v>0.65672746663840298</v>
      </c>
      <c r="BZ2086">
        <v>0</v>
      </c>
      <c r="CA2086">
        <v>0</v>
      </c>
      <c r="CB2086">
        <v>0</v>
      </c>
      <c r="CC2086">
        <v>0</v>
      </c>
    </row>
    <row r="2087" spans="1:81" x14ac:dyDescent="0.45">
      <c r="A2087">
        <v>2</v>
      </c>
      <c r="B2087" t="s">
        <v>527</v>
      </c>
      <c r="C2087">
        <v>2050</v>
      </c>
      <c r="D2087" t="s">
        <v>92</v>
      </c>
      <c r="E2087" t="s">
        <v>302</v>
      </c>
      <c r="F2087" t="s">
        <v>85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0.16314061056111101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0.16314061056111101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0.15132783958611401</v>
      </c>
      <c r="AQ2087">
        <v>1.1812770974996599E-2</v>
      </c>
      <c r="AR2087">
        <v>0</v>
      </c>
      <c r="AS2087">
        <v>0</v>
      </c>
      <c r="AT2087">
        <v>0</v>
      </c>
      <c r="AU2087">
        <v>0</v>
      </c>
      <c r="AV2087">
        <v>0</v>
      </c>
      <c r="AW2087">
        <v>0.36112914390945899</v>
      </c>
      <c r="AX2087">
        <v>0</v>
      </c>
      <c r="AY2087">
        <v>0</v>
      </c>
      <c r="AZ2087">
        <v>0</v>
      </c>
      <c r="BA2087">
        <v>0</v>
      </c>
      <c r="BB2087">
        <v>0</v>
      </c>
      <c r="BC2087">
        <v>0</v>
      </c>
      <c r="BD2087">
        <v>0</v>
      </c>
      <c r="BE2087">
        <v>2.5520089825416701E-3</v>
      </c>
      <c r="BF2087">
        <v>0</v>
      </c>
      <c r="BG2087">
        <v>0</v>
      </c>
      <c r="BH2087">
        <v>0</v>
      </c>
      <c r="BI2087">
        <v>0</v>
      </c>
      <c r="BJ2087">
        <v>0.45544748757116998</v>
      </c>
      <c r="BK2087">
        <v>1.7730748975718701E-2</v>
      </c>
      <c r="BL2087">
        <v>0</v>
      </c>
      <c r="BM2087">
        <v>0</v>
      </c>
      <c r="BN2087">
        <v>0</v>
      </c>
      <c r="BO2087">
        <v>0</v>
      </c>
      <c r="BP2087">
        <v>0</v>
      </c>
      <c r="BQ2087">
        <v>1</v>
      </c>
      <c r="BR2087">
        <v>0</v>
      </c>
      <c r="BS2087">
        <v>0</v>
      </c>
      <c r="BT2087">
        <v>0</v>
      </c>
      <c r="BU2087">
        <v>0</v>
      </c>
      <c r="BV2087">
        <v>0</v>
      </c>
      <c r="BW2087">
        <v>1</v>
      </c>
      <c r="BX2087">
        <v>0</v>
      </c>
      <c r="BY2087">
        <v>0.841025241869508</v>
      </c>
      <c r="BZ2087">
        <v>0.158974758130492</v>
      </c>
      <c r="CA2087">
        <v>0</v>
      </c>
      <c r="CB2087">
        <v>0</v>
      </c>
      <c r="CC2087">
        <v>0</v>
      </c>
    </row>
    <row r="2088" spans="1:81" x14ac:dyDescent="0.45">
      <c r="A2088">
        <v>2</v>
      </c>
      <c r="B2088" t="s">
        <v>527</v>
      </c>
      <c r="C2088">
        <v>2050</v>
      </c>
      <c r="D2088" t="s">
        <v>92</v>
      </c>
      <c r="E2088" t="s">
        <v>302</v>
      </c>
      <c r="F2088" t="s">
        <v>86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-7.7505598024699097E-4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-1.1592630811228799E-3</v>
      </c>
      <c r="AG2088">
        <v>0</v>
      </c>
      <c r="AH2088">
        <v>0</v>
      </c>
      <c r="AI2088">
        <v>0</v>
      </c>
      <c r="AJ2088">
        <v>0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 s="96" t="s">
        <v>800</v>
      </c>
      <c r="AR2088">
        <v>0</v>
      </c>
      <c r="AS2088">
        <v>0</v>
      </c>
      <c r="AT2088">
        <v>0</v>
      </c>
      <c r="AU2088">
        <v>0</v>
      </c>
      <c r="AV2088">
        <v>0</v>
      </c>
      <c r="AW2088" s="96" t="s">
        <v>801</v>
      </c>
      <c r="AX2088">
        <v>0</v>
      </c>
      <c r="AY2088">
        <v>0</v>
      </c>
      <c r="AZ2088">
        <v>0</v>
      </c>
      <c r="BA2088">
        <v>0</v>
      </c>
      <c r="BB2088">
        <v>0</v>
      </c>
      <c r="BC2088">
        <v>0</v>
      </c>
      <c r="BD2088">
        <v>0</v>
      </c>
      <c r="BE2088">
        <v>-2.1279168518376901E-4</v>
      </c>
      <c r="BF2088">
        <v>0</v>
      </c>
      <c r="BG2088">
        <v>0</v>
      </c>
      <c r="BH2088">
        <v>0</v>
      </c>
      <c r="BI2088">
        <v>0</v>
      </c>
      <c r="BJ2088">
        <v>1.1242468505164901E-3</v>
      </c>
      <c r="BK2088">
        <v>2.4270162550560001E-4</v>
      </c>
      <c r="BL2088">
        <v>0</v>
      </c>
      <c r="BM2088">
        <v>0</v>
      </c>
      <c r="BN2088">
        <v>0</v>
      </c>
      <c r="BO2088">
        <v>0</v>
      </c>
      <c r="BP2088">
        <v>0</v>
      </c>
      <c r="BQ2088" s="1">
        <v>-4.5076884033212699E-6</v>
      </c>
      <c r="BR2088">
        <v>0</v>
      </c>
      <c r="BS2088">
        <v>0</v>
      </c>
      <c r="BT2088">
        <v>0</v>
      </c>
      <c r="BU2088">
        <v>0</v>
      </c>
      <c r="BV2088">
        <v>0</v>
      </c>
      <c r="BW2088" s="1">
        <v>-8.7887668712705002E-6</v>
      </c>
      <c r="BX2088">
        <v>0</v>
      </c>
      <c r="BY2088" s="96" t="s">
        <v>802</v>
      </c>
      <c r="BZ2088">
        <v>0</v>
      </c>
      <c r="CA2088">
        <v>0</v>
      </c>
      <c r="CB2088">
        <v>0</v>
      </c>
      <c r="CC2088">
        <v>0</v>
      </c>
    </row>
    <row r="2089" spans="1:81" x14ac:dyDescent="0.45">
      <c r="A2089">
        <v>2</v>
      </c>
      <c r="B2089" t="s">
        <v>527</v>
      </c>
      <c r="C2089">
        <v>2050</v>
      </c>
      <c r="D2089" t="s">
        <v>92</v>
      </c>
      <c r="E2089" t="s">
        <v>302</v>
      </c>
      <c r="F2089" t="s">
        <v>87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-1.1592630811228799E-3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-1.1592630811228799E-3</v>
      </c>
      <c r="AG2089">
        <v>0</v>
      </c>
      <c r="AH2089">
        <v>0</v>
      </c>
      <c r="AI2089">
        <v>0</v>
      </c>
      <c r="AJ2089">
        <v>0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-1.16097783436575E-3</v>
      </c>
      <c r="AQ2089" s="96" t="s">
        <v>800</v>
      </c>
      <c r="AR2089">
        <v>0</v>
      </c>
      <c r="AS2089">
        <v>0</v>
      </c>
      <c r="AT2089">
        <v>0</v>
      </c>
      <c r="AU2089">
        <v>0</v>
      </c>
      <c r="AV2089">
        <v>0</v>
      </c>
      <c r="AW2089" s="96" t="s">
        <v>801</v>
      </c>
      <c r="AX2089">
        <v>0</v>
      </c>
      <c r="AY2089">
        <v>0</v>
      </c>
      <c r="AZ2089">
        <v>0</v>
      </c>
      <c r="BA2089">
        <v>0</v>
      </c>
      <c r="BB2089">
        <v>0</v>
      </c>
      <c r="BC2089">
        <v>0</v>
      </c>
      <c r="BD2089">
        <v>0</v>
      </c>
      <c r="BE2089">
        <v>-2.1279168518376901E-4</v>
      </c>
      <c r="BF2089">
        <v>0</v>
      </c>
      <c r="BG2089">
        <v>0</v>
      </c>
      <c r="BH2089">
        <v>0</v>
      </c>
      <c r="BI2089">
        <v>0</v>
      </c>
      <c r="BJ2089">
        <v>1.1242468505164901E-3</v>
      </c>
      <c r="BK2089">
        <v>2.4270162550560001E-4</v>
      </c>
      <c r="BL2089">
        <v>0</v>
      </c>
      <c r="BM2089">
        <v>0</v>
      </c>
      <c r="BN2089">
        <v>0</v>
      </c>
      <c r="BO2089">
        <v>0</v>
      </c>
      <c r="BP2089">
        <v>0</v>
      </c>
      <c r="BQ2089">
        <v>0</v>
      </c>
      <c r="BR2089">
        <v>0</v>
      </c>
      <c r="BS2089">
        <v>0</v>
      </c>
      <c r="BT2089">
        <v>0</v>
      </c>
      <c r="BU2089">
        <v>0</v>
      </c>
      <c r="BV2089">
        <v>0</v>
      </c>
      <c r="BW2089">
        <v>0</v>
      </c>
      <c r="BX2089">
        <v>0</v>
      </c>
      <c r="BY2089" s="1">
        <v>-7.414078001311E-6</v>
      </c>
      <c r="BZ2089" s="96" t="s">
        <v>803</v>
      </c>
      <c r="CA2089">
        <v>0</v>
      </c>
      <c r="CB2089">
        <v>0</v>
      </c>
      <c r="CC2089">
        <v>0</v>
      </c>
    </row>
    <row r="2090" spans="1:81" x14ac:dyDescent="0.45">
      <c r="A2090">
        <v>4</v>
      </c>
      <c r="B2090" t="s">
        <v>847</v>
      </c>
      <c r="C2090">
        <v>2022</v>
      </c>
      <c r="D2090" t="s">
        <v>82</v>
      </c>
      <c r="E2090" t="s">
        <v>302</v>
      </c>
      <c r="F2090" t="s">
        <v>84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  <c r="AS2090">
        <v>0</v>
      </c>
      <c r="AT2090">
        <v>0</v>
      </c>
      <c r="AU2090">
        <v>0</v>
      </c>
      <c r="AV2090">
        <v>0</v>
      </c>
      <c r="AW2090">
        <v>0</v>
      </c>
      <c r="AX2090">
        <v>0</v>
      </c>
      <c r="AY2090">
        <v>0</v>
      </c>
      <c r="AZ2090">
        <v>0</v>
      </c>
      <c r="BA2090">
        <v>0</v>
      </c>
      <c r="BB2090">
        <v>0</v>
      </c>
      <c r="BC2090">
        <v>0</v>
      </c>
      <c r="BD2090">
        <v>0</v>
      </c>
      <c r="BE2090">
        <v>0</v>
      </c>
      <c r="BF2090">
        <v>0</v>
      </c>
      <c r="BG2090">
        <v>0</v>
      </c>
      <c r="BH2090">
        <v>0</v>
      </c>
      <c r="BI2090">
        <v>0</v>
      </c>
      <c r="BJ2090">
        <v>0</v>
      </c>
      <c r="BK2090">
        <v>0</v>
      </c>
      <c r="BL2090">
        <v>0</v>
      </c>
      <c r="BM2090">
        <v>0</v>
      </c>
      <c r="BN2090">
        <v>0</v>
      </c>
      <c r="BO2090">
        <v>0</v>
      </c>
      <c r="BP2090">
        <v>0</v>
      </c>
      <c r="BQ2090">
        <v>0</v>
      </c>
      <c r="BR2090">
        <v>0</v>
      </c>
      <c r="BS2090">
        <v>0</v>
      </c>
      <c r="BT2090">
        <v>0</v>
      </c>
      <c r="BU2090">
        <v>0</v>
      </c>
      <c r="BV2090">
        <v>0</v>
      </c>
      <c r="BW2090">
        <v>0</v>
      </c>
      <c r="BX2090">
        <v>0</v>
      </c>
      <c r="BY2090">
        <v>0</v>
      </c>
      <c r="BZ2090">
        <v>0</v>
      </c>
      <c r="CA2090">
        <v>0</v>
      </c>
      <c r="CB2090">
        <v>0</v>
      </c>
      <c r="CC2090">
        <v>0</v>
      </c>
    </row>
    <row r="2091" spans="1:81" x14ac:dyDescent="0.45">
      <c r="A2091">
        <v>4</v>
      </c>
      <c r="B2091" t="s">
        <v>847</v>
      </c>
      <c r="C2091">
        <v>2022</v>
      </c>
      <c r="D2091" t="s">
        <v>82</v>
      </c>
      <c r="E2091" t="s">
        <v>302</v>
      </c>
      <c r="F2091" t="s">
        <v>85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1</v>
      </c>
      <c r="AA2091">
        <v>0</v>
      </c>
      <c r="AB2091">
        <v>0</v>
      </c>
      <c r="AC2091">
        <v>0.44158408023058399</v>
      </c>
      <c r="AD2091">
        <v>0</v>
      </c>
      <c r="AE2091">
        <v>0</v>
      </c>
      <c r="AF2091">
        <v>0.55841591976941596</v>
      </c>
      <c r="AG2091">
        <v>0</v>
      </c>
      <c r="AH2091">
        <v>0</v>
      </c>
      <c r="AI2091">
        <v>0</v>
      </c>
      <c r="AJ2091">
        <v>0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1</v>
      </c>
      <c r="AQ2091">
        <v>0</v>
      </c>
      <c r="AR2091">
        <v>0</v>
      </c>
      <c r="AS2091">
        <v>0</v>
      </c>
      <c r="AT2091">
        <v>0</v>
      </c>
      <c r="AU2091">
        <v>0</v>
      </c>
      <c r="AV2091">
        <v>0</v>
      </c>
      <c r="AW2091">
        <v>0</v>
      </c>
      <c r="AX2091">
        <v>0</v>
      </c>
      <c r="AY2091">
        <v>0</v>
      </c>
      <c r="AZ2091">
        <v>0</v>
      </c>
      <c r="BA2091">
        <v>0</v>
      </c>
      <c r="BB2091">
        <v>0</v>
      </c>
      <c r="BC2091">
        <v>0</v>
      </c>
      <c r="BD2091">
        <v>0</v>
      </c>
      <c r="BE2091">
        <v>0</v>
      </c>
      <c r="BF2091">
        <v>0</v>
      </c>
      <c r="BG2091">
        <v>0</v>
      </c>
      <c r="BH2091">
        <v>0</v>
      </c>
      <c r="BI2091">
        <v>0</v>
      </c>
      <c r="BJ2091">
        <v>0</v>
      </c>
      <c r="BK2091">
        <v>0</v>
      </c>
      <c r="BL2091">
        <v>0</v>
      </c>
      <c r="BM2091">
        <v>0</v>
      </c>
      <c r="BN2091">
        <v>0</v>
      </c>
      <c r="BO2091">
        <v>1</v>
      </c>
      <c r="BP2091">
        <v>0</v>
      </c>
      <c r="BQ2091">
        <v>0</v>
      </c>
      <c r="BR2091">
        <v>0</v>
      </c>
      <c r="BS2091">
        <v>0</v>
      </c>
      <c r="BT2091">
        <v>0</v>
      </c>
      <c r="BU2091">
        <v>0</v>
      </c>
      <c r="BV2091">
        <v>0</v>
      </c>
      <c r="BW2091">
        <v>1</v>
      </c>
      <c r="BX2091">
        <v>0</v>
      </c>
      <c r="BY2091">
        <v>1</v>
      </c>
      <c r="BZ2091">
        <v>0</v>
      </c>
      <c r="CA2091">
        <v>0</v>
      </c>
      <c r="CB2091">
        <v>0</v>
      </c>
      <c r="CC2091">
        <v>0</v>
      </c>
    </row>
    <row r="2092" spans="1:81" x14ac:dyDescent="0.45">
      <c r="A2092">
        <v>4</v>
      </c>
      <c r="B2092" t="s">
        <v>847</v>
      </c>
      <c r="C2092">
        <v>2022</v>
      </c>
      <c r="D2092" t="s">
        <v>82</v>
      </c>
      <c r="E2092" t="s">
        <v>302</v>
      </c>
      <c r="F2092" t="s">
        <v>86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0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  <c r="AS2092">
        <v>0</v>
      </c>
      <c r="AT2092">
        <v>0</v>
      </c>
      <c r="AU2092">
        <v>0</v>
      </c>
      <c r="AV2092">
        <v>0</v>
      </c>
      <c r="AW2092">
        <v>0</v>
      </c>
      <c r="AX2092">
        <v>0</v>
      </c>
      <c r="AY2092">
        <v>0</v>
      </c>
      <c r="AZ2092">
        <v>0</v>
      </c>
      <c r="BA2092">
        <v>0</v>
      </c>
      <c r="BB2092">
        <v>0</v>
      </c>
      <c r="BC2092">
        <v>0</v>
      </c>
      <c r="BD2092">
        <v>0</v>
      </c>
      <c r="BE2092">
        <v>0</v>
      </c>
      <c r="BF2092">
        <v>0</v>
      </c>
      <c r="BG2092">
        <v>0</v>
      </c>
      <c r="BH2092">
        <v>0</v>
      </c>
      <c r="BI2092">
        <v>0</v>
      </c>
      <c r="BJ2092">
        <v>0</v>
      </c>
      <c r="BK2092">
        <v>0</v>
      </c>
      <c r="BL2092">
        <v>0</v>
      </c>
      <c r="BM2092">
        <v>0</v>
      </c>
      <c r="BN2092">
        <v>0</v>
      </c>
      <c r="BO2092">
        <v>0</v>
      </c>
      <c r="BP2092">
        <v>0</v>
      </c>
      <c r="BQ2092">
        <v>0</v>
      </c>
      <c r="BR2092">
        <v>0</v>
      </c>
      <c r="BS2092">
        <v>0</v>
      </c>
      <c r="BT2092">
        <v>0</v>
      </c>
      <c r="BU2092">
        <v>0</v>
      </c>
      <c r="BV2092">
        <v>0</v>
      </c>
      <c r="BW2092">
        <v>0</v>
      </c>
      <c r="BX2092">
        <v>0</v>
      </c>
      <c r="BY2092">
        <v>0</v>
      </c>
      <c r="BZ2092">
        <v>0</v>
      </c>
      <c r="CA2092">
        <v>0</v>
      </c>
      <c r="CB2092">
        <v>0</v>
      </c>
      <c r="CC2092">
        <v>0</v>
      </c>
    </row>
    <row r="2093" spans="1:81" x14ac:dyDescent="0.45">
      <c r="A2093">
        <v>4</v>
      </c>
      <c r="B2093" t="s">
        <v>847</v>
      </c>
      <c r="C2093">
        <v>2022</v>
      </c>
      <c r="D2093" t="s">
        <v>82</v>
      </c>
      <c r="E2093" t="s">
        <v>302</v>
      </c>
      <c r="F2093" t="s">
        <v>87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0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  <c r="AS2093">
        <v>0</v>
      </c>
      <c r="AT2093">
        <v>0</v>
      </c>
      <c r="AU2093">
        <v>0</v>
      </c>
      <c r="AV2093">
        <v>0</v>
      </c>
      <c r="AW2093">
        <v>0</v>
      </c>
      <c r="AX2093">
        <v>0</v>
      </c>
      <c r="AY2093">
        <v>0</v>
      </c>
      <c r="AZ2093">
        <v>0</v>
      </c>
      <c r="BA2093">
        <v>0</v>
      </c>
      <c r="BB2093">
        <v>0</v>
      </c>
      <c r="BC2093">
        <v>0</v>
      </c>
      <c r="BD2093">
        <v>0</v>
      </c>
      <c r="BE2093">
        <v>0</v>
      </c>
      <c r="BF2093">
        <v>0</v>
      </c>
      <c r="BG2093">
        <v>0</v>
      </c>
      <c r="BH2093">
        <v>0</v>
      </c>
      <c r="BI2093">
        <v>0</v>
      </c>
      <c r="BJ2093">
        <v>0</v>
      </c>
      <c r="BK2093">
        <v>0</v>
      </c>
      <c r="BL2093">
        <v>0</v>
      </c>
      <c r="BM2093">
        <v>0</v>
      </c>
      <c r="BN2093">
        <v>0</v>
      </c>
      <c r="BO2093">
        <v>0</v>
      </c>
      <c r="BP2093">
        <v>0</v>
      </c>
      <c r="BQ2093">
        <v>0</v>
      </c>
      <c r="BR2093">
        <v>0</v>
      </c>
      <c r="BS2093">
        <v>0</v>
      </c>
      <c r="BT2093">
        <v>0</v>
      </c>
      <c r="BU2093">
        <v>0</v>
      </c>
      <c r="BV2093">
        <v>0</v>
      </c>
      <c r="BW2093">
        <v>0</v>
      </c>
      <c r="BX2093">
        <v>0</v>
      </c>
      <c r="BY2093">
        <v>0</v>
      </c>
      <c r="BZ2093">
        <v>0</v>
      </c>
      <c r="CA2093">
        <v>0</v>
      </c>
      <c r="CB2093">
        <v>0</v>
      </c>
      <c r="CC2093">
        <v>0</v>
      </c>
    </row>
    <row r="2094" spans="1:81" x14ac:dyDescent="0.45">
      <c r="A2094">
        <v>4</v>
      </c>
      <c r="B2094" t="s">
        <v>847</v>
      </c>
      <c r="C2094">
        <v>2022</v>
      </c>
      <c r="D2094" t="s">
        <v>88</v>
      </c>
      <c r="E2094" t="s">
        <v>302</v>
      </c>
      <c r="F2094" t="s">
        <v>84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0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  <c r="AS2094">
        <v>0</v>
      </c>
      <c r="AT2094">
        <v>0</v>
      </c>
      <c r="AU2094">
        <v>0</v>
      </c>
      <c r="AV2094">
        <v>0</v>
      </c>
      <c r="AW2094">
        <v>0</v>
      </c>
      <c r="AX2094">
        <v>0</v>
      </c>
      <c r="AY2094">
        <v>0</v>
      </c>
      <c r="AZ2094">
        <v>0</v>
      </c>
      <c r="BA2094">
        <v>0</v>
      </c>
      <c r="BB2094">
        <v>0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0</v>
      </c>
      <c r="BI2094">
        <v>0</v>
      </c>
      <c r="BJ2094">
        <v>0</v>
      </c>
      <c r="BK2094">
        <v>0</v>
      </c>
      <c r="BL2094">
        <v>0</v>
      </c>
      <c r="BM2094">
        <v>0</v>
      </c>
      <c r="BN2094">
        <v>0</v>
      </c>
      <c r="BO2094">
        <v>0</v>
      </c>
      <c r="BP2094">
        <v>0</v>
      </c>
      <c r="BQ2094">
        <v>0</v>
      </c>
      <c r="BR2094">
        <v>0</v>
      </c>
      <c r="BS2094">
        <v>0</v>
      </c>
      <c r="BT2094">
        <v>0</v>
      </c>
      <c r="BU2094">
        <v>0</v>
      </c>
      <c r="BV2094">
        <v>0</v>
      </c>
      <c r="BW2094">
        <v>0</v>
      </c>
      <c r="BX2094">
        <v>0</v>
      </c>
      <c r="BY2094">
        <v>0</v>
      </c>
      <c r="BZ2094">
        <v>0</v>
      </c>
      <c r="CA2094">
        <v>0</v>
      </c>
      <c r="CB2094">
        <v>0</v>
      </c>
      <c r="CC2094">
        <v>0</v>
      </c>
    </row>
    <row r="2095" spans="1:81" x14ac:dyDescent="0.45">
      <c r="A2095">
        <v>4</v>
      </c>
      <c r="B2095" t="s">
        <v>847</v>
      </c>
      <c r="C2095">
        <v>2022</v>
      </c>
      <c r="D2095" t="s">
        <v>88</v>
      </c>
      <c r="E2095" t="s">
        <v>302</v>
      </c>
      <c r="F2095" t="s">
        <v>85</v>
      </c>
      <c r="G2095">
        <v>0.23951270028777999</v>
      </c>
      <c r="H2095">
        <v>0.28511508578743899</v>
      </c>
      <c r="I2095">
        <v>0</v>
      </c>
      <c r="J2095">
        <v>0.23951270028777999</v>
      </c>
      <c r="K2095">
        <v>0.23951270028777999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0.47537221392478202</v>
      </c>
      <c r="AA2095">
        <v>0</v>
      </c>
      <c r="AB2095">
        <v>0</v>
      </c>
      <c r="AC2095">
        <v>0</v>
      </c>
      <c r="AD2095">
        <v>0.76411967048464602</v>
      </c>
      <c r="AE2095">
        <v>0</v>
      </c>
      <c r="AF2095">
        <v>0.23588032951535401</v>
      </c>
      <c r="AG2095">
        <v>0</v>
      </c>
      <c r="AH2095">
        <v>0</v>
      </c>
      <c r="AI2095">
        <v>0</v>
      </c>
      <c r="AJ2095">
        <v>0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1</v>
      </c>
      <c r="AQ2095">
        <v>0</v>
      </c>
      <c r="AR2095">
        <v>0</v>
      </c>
      <c r="AS2095">
        <v>0</v>
      </c>
      <c r="AT2095">
        <v>0</v>
      </c>
      <c r="AU2095">
        <v>0</v>
      </c>
      <c r="AV2095">
        <v>0</v>
      </c>
      <c r="AW2095">
        <v>0</v>
      </c>
      <c r="AX2095">
        <v>0</v>
      </c>
      <c r="AY2095">
        <v>0</v>
      </c>
      <c r="AZ2095">
        <v>0</v>
      </c>
      <c r="BA2095">
        <v>0</v>
      </c>
      <c r="BB2095">
        <v>0</v>
      </c>
      <c r="BC2095">
        <v>0</v>
      </c>
      <c r="BD2095">
        <v>0</v>
      </c>
      <c r="BE2095">
        <v>0</v>
      </c>
      <c r="BF2095">
        <v>0</v>
      </c>
      <c r="BG2095">
        <v>0</v>
      </c>
      <c r="BH2095">
        <v>0</v>
      </c>
      <c r="BI2095">
        <v>0</v>
      </c>
      <c r="BJ2095">
        <v>0</v>
      </c>
      <c r="BK2095">
        <v>0</v>
      </c>
      <c r="BL2095">
        <v>0</v>
      </c>
      <c r="BM2095">
        <v>0</v>
      </c>
      <c r="BN2095">
        <v>0</v>
      </c>
      <c r="BO2095">
        <v>1</v>
      </c>
      <c r="BP2095">
        <v>0</v>
      </c>
      <c r="BQ2095">
        <v>0</v>
      </c>
      <c r="BR2095">
        <v>0</v>
      </c>
      <c r="BS2095">
        <v>0</v>
      </c>
      <c r="BT2095">
        <v>0</v>
      </c>
      <c r="BU2095">
        <v>0.71488491421256095</v>
      </c>
      <c r="BV2095">
        <v>0</v>
      </c>
      <c r="BW2095">
        <v>0.28511508578743899</v>
      </c>
      <c r="BX2095">
        <v>1</v>
      </c>
      <c r="BY2095">
        <v>0</v>
      </c>
      <c r="BZ2095">
        <v>0</v>
      </c>
      <c r="CA2095">
        <v>0</v>
      </c>
      <c r="CB2095">
        <v>0</v>
      </c>
      <c r="CC2095">
        <v>0</v>
      </c>
    </row>
    <row r="2096" spans="1:81" x14ac:dyDescent="0.45">
      <c r="A2096">
        <v>4</v>
      </c>
      <c r="B2096" t="s">
        <v>847</v>
      </c>
      <c r="C2096">
        <v>2022</v>
      </c>
      <c r="D2096" t="s">
        <v>88</v>
      </c>
      <c r="E2096" t="s">
        <v>302</v>
      </c>
      <c r="F2096" t="s">
        <v>86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  <c r="AS2096">
        <v>0</v>
      </c>
      <c r="AT2096">
        <v>0</v>
      </c>
      <c r="AU2096">
        <v>0</v>
      </c>
      <c r="AV2096">
        <v>0</v>
      </c>
      <c r="AW2096">
        <v>0</v>
      </c>
      <c r="AX2096">
        <v>0</v>
      </c>
      <c r="AY2096">
        <v>0</v>
      </c>
      <c r="AZ2096">
        <v>0</v>
      </c>
      <c r="BA2096">
        <v>0</v>
      </c>
      <c r="BB2096">
        <v>0</v>
      </c>
      <c r="BC2096">
        <v>0</v>
      </c>
      <c r="BD2096">
        <v>0</v>
      </c>
      <c r="BE2096">
        <v>0</v>
      </c>
      <c r="BF2096">
        <v>0</v>
      </c>
      <c r="BG2096">
        <v>0</v>
      </c>
      <c r="BH2096">
        <v>0</v>
      </c>
      <c r="BI2096">
        <v>0</v>
      </c>
      <c r="BJ2096">
        <v>0</v>
      </c>
      <c r="BK2096">
        <v>0</v>
      </c>
      <c r="BL2096">
        <v>0</v>
      </c>
      <c r="BM2096">
        <v>0</v>
      </c>
      <c r="BN2096">
        <v>0</v>
      </c>
      <c r="BO2096">
        <v>0</v>
      </c>
      <c r="BP2096">
        <v>0</v>
      </c>
      <c r="BQ2096">
        <v>0</v>
      </c>
      <c r="BR2096">
        <v>0</v>
      </c>
      <c r="BS2096">
        <v>0</v>
      </c>
      <c r="BT2096">
        <v>0</v>
      </c>
      <c r="BU2096">
        <v>0</v>
      </c>
      <c r="BV2096">
        <v>0</v>
      </c>
      <c r="BW2096">
        <v>0</v>
      </c>
      <c r="BX2096">
        <v>0</v>
      </c>
      <c r="BY2096">
        <v>0</v>
      </c>
      <c r="BZ2096">
        <v>0</v>
      </c>
      <c r="CA2096">
        <v>0</v>
      </c>
      <c r="CB2096">
        <v>0</v>
      </c>
      <c r="CC2096">
        <v>0</v>
      </c>
    </row>
    <row r="2097" spans="1:81" x14ac:dyDescent="0.45">
      <c r="A2097">
        <v>4</v>
      </c>
      <c r="B2097" t="s">
        <v>847</v>
      </c>
      <c r="C2097">
        <v>2022</v>
      </c>
      <c r="D2097" t="s">
        <v>88</v>
      </c>
      <c r="E2097" t="s">
        <v>302</v>
      </c>
      <c r="F2097" t="s">
        <v>87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  <c r="AS2097">
        <v>0</v>
      </c>
      <c r="AT2097">
        <v>0</v>
      </c>
      <c r="AU2097">
        <v>0</v>
      </c>
      <c r="AV2097">
        <v>0</v>
      </c>
      <c r="AW2097">
        <v>0</v>
      </c>
      <c r="AX2097">
        <v>0</v>
      </c>
      <c r="AY2097">
        <v>0</v>
      </c>
      <c r="AZ2097">
        <v>0</v>
      </c>
      <c r="BA2097">
        <v>0</v>
      </c>
      <c r="BB2097">
        <v>0</v>
      </c>
      <c r="BC2097">
        <v>0</v>
      </c>
      <c r="BD2097">
        <v>0</v>
      </c>
      <c r="BE2097">
        <v>0</v>
      </c>
      <c r="BF2097">
        <v>0</v>
      </c>
      <c r="BG2097">
        <v>0</v>
      </c>
      <c r="BH2097">
        <v>0</v>
      </c>
      <c r="BI2097">
        <v>0</v>
      </c>
      <c r="BJ2097">
        <v>0</v>
      </c>
      <c r="BK2097">
        <v>0</v>
      </c>
      <c r="BL2097">
        <v>0</v>
      </c>
      <c r="BM2097">
        <v>0</v>
      </c>
      <c r="BN2097">
        <v>0</v>
      </c>
      <c r="BO2097">
        <v>0</v>
      </c>
      <c r="BP2097">
        <v>0</v>
      </c>
      <c r="BQ2097">
        <v>0</v>
      </c>
      <c r="BR2097">
        <v>0</v>
      </c>
      <c r="BS2097">
        <v>0</v>
      </c>
      <c r="BT2097">
        <v>0</v>
      </c>
      <c r="BU2097">
        <v>0</v>
      </c>
      <c r="BV2097">
        <v>0</v>
      </c>
      <c r="BW2097">
        <v>0</v>
      </c>
      <c r="BX2097">
        <v>0</v>
      </c>
      <c r="BY2097">
        <v>0</v>
      </c>
      <c r="BZ2097">
        <v>0</v>
      </c>
      <c r="CA2097">
        <v>0</v>
      </c>
      <c r="CB2097">
        <v>0</v>
      </c>
      <c r="CC2097">
        <v>0</v>
      </c>
    </row>
    <row r="2098" spans="1:81" x14ac:dyDescent="0.45">
      <c r="A2098">
        <v>4</v>
      </c>
      <c r="B2098" t="s">
        <v>847</v>
      </c>
      <c r="C2098">
        <v>2022</v>
      </c>
      <c r="D2098" t="s">
        <v>89</v>
      </c>
      <c r="E2098" t="s">
        <v>302</v>
      </c>
      <c r="F2098" t="s">
        <v>84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  <c r="AS2098">
        <v>0</v>
      </c>
      <c r="AT2098">
        <v>0</v>
      </c>
      <c r="AU2098">
        <v>0</v>
      </c>
      <c r="AV2098">
        <v>0</v>
      </c>
      <c r="AW2098">
        <v>0</v>
      </c>
      <c r="AX2098">
        <v>0</v>
      </c>
      <c r="AY2098">
        <v>0</v>
      </c>
      <c r="AZ2098">
        <v>0</v>
      </c>
      <c r="BA2098">
        <v>0</v>
      </c>
      <c r="BB2098">
        <v>0</v>
      </c>
      <c r="BC2098">
        <v>0</v>
      </c>
      <c r="BD2098">
        <v>0</v>
      </c>
      <c r="BE2098">
        <v>0</v>
      </c>
      <c r="BF2098">
        <v>0</v>
      </c>
      <c r="BG2098">
        <v>0</v>
      </c>
      <c r="BH2098">
        <v>0</v>
      </c>
      <c r="BI2098">
        <v>0</v>
      </c>
      <c r="BJ2098">
        <v>0</v>
      </c>
      <c r="BK2098">
        <v>0</v>
      </c>
      <c r="BL2098">
        <v>0</v>
      </c>
      <c r="BM2098">
        <v>0</v>
      </c>
      <c r="BN2098">
        <v>0</v>
      </c>
      <c r="BO2098">
        <v>0</v>
      </c>
      <c r="BP2098">
        <v>0</v>
      </c>
      <c r="BQ2098">
        <v>0</v>
      </c>
      <c r="BR2098">
        <v>0</v>
      </c>
      <c r="BS2098">
        <v>0</v>
      </c>
      <c r="BT2098">
        <v>0</v>
      </c>
      <c r="BU2098">
        <v>0</v>
      </c>
      <c r="BV2098">
        <v>0</v>
      </c>
      <c r="BW2098">
        <v>0</v>
      </c>
      <c r="BX2098">
        <v>0</v>
      </c>
      <c r="BY2098">
        <v>0</v>
      </c>
      <c r="BZ2098">
        <v>0</v>
      </c>
      <c r="CA2098">
        <v>0</v>
      </c>
      <c r="CB2098">
        <v>0</v>
      </c>
      <c r="CC2098">
        <v>0</v>
      </c>
    </row>
    <row r="2099" spans="1:81" x14ac:dyDescent="0.45">
      <c r="A2099">
        <v>4</v>
      </c>
      <c r="B2099" t="s">
        <v>847</v>
      </c>
      <c r="C2099">
        <v>2022</v>
      </c>
      <c r="D2099" t="s">
        <v>89</v>
      </c>
      <c r="E2099" t="s">
        <v>302</v>
      </c>
      <c r="F2099" t="s">
        <v>85</v>
      </c>
      <c r="G2099">
        <v>0.32022334758467902</v>
      </c>
      <c r="H2099">
        <v>0.32648934904945798</v>
      </c>
      <c r="I2099">
        <v>0</v>
      </c>
      <c r="J2099">
        <v>0</v>
      </c>
      <c r="K2099">
        <v>0</v>
      </c>
      <c r="L2099">
        <v>6.5927599827231106E-2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0.28735970353863199</v>
      </c>
      <c r="AA2099">
        <v>0</v>
      </c>
      <c r="AB2099">
        <v>0</v>
      </c>
      <c r="AC2099">
        <v>0</v>
      </c>
      <c r="AD2099">
        <v>1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1</v>
      </c>
      <c r="AQ2099">
        <v>0</v>
      </c>
      <c r="AR2099">
        <v>0</v>
      </c>
      <c r="AS2099">
        <v>0</v>
      </c>
      <c r="AT2099">
        <v>0</v>
      </c>
      <c r="AU2099">
        <v>0</v>
      </c>
      <c r="AV2099">
        <v>0</v>
      </c>
      <c r="AW2099">
        <v>0</v>
      </c>
      <c r="AX2099">
        <v>0</v>
      </c>
      <c r="AY2099">
        <v>0</v>
      </c>
      <c r="AZ2099">
        <v>0</v>
      </c>
      <c r="BA2099">
        <v>0</v>
      </c>
      <c r="BB2099">
        <v>0</v>
      </c>
      <c r="BC2099">
        <v>0</v>
      </c>
      <c r="BD2099">
        <v>0</v>
      </c>
      <c r="BE2099">
        <v>0</v>
      </c>
      <c r="BF2099">
        <v>0</v>
      </c>
      <c r="BG2099">
        <v>0</v>
      </c>
      <c r="BH2099">
        <v>0</v>
      </c>
      <c r="BI2099">
        <v>0</v>
      </c>
      <c r="BJ2099">
        <v>0</v>
      </c>
      <c r="BK2099">
        <v>0</v>
      </c>
      <c r="BL2099">
        <v>0</v>
      </c>
      <c r="BM2099">
        <v>0</v>
      </c>
      <c r="BN2099">
        <v>0</v>
      </c>
      <c r="BO2099">
        <v>1</v>
      </c>
      <c r="BP2099">
        <v>0</v>
      </c>
      <c r="BQ2099">
        <v>0</v>
      </c>
      <c r="BR2099">
        <v>0</v>
      </c>
      <c r="BS2099">
        <v>0.59105420310358003</v>
      </c>
      <c r="BT2099">
        <v>0</v>
      </c>
      <c r="BU2099">
        <v>0</v>
      </c>
      <c r="BV2099">
        <v>0</v>
      </c>
      <c r="BW2099">
        <v>0.40894579689642002</v>
      </c>
      <c r="BX2099">
        <v>0.468904732990717</v>
      </c>
      <c r="BY2099">
        <v>0.12214947011286301</v>
      </c>
      <c r="BZ2099">
        <v>0.40894579689642002</v>
      </c>
      <c r="CA2099">
        <v>0</v>
      </c>
      <c r="CB2099">
        <v>0</v>
      </c>
      <c r="CC2099">
        <v>0</v>
      </c>
    </row>
    <row r="2100" spans="1:81" x14ac:dyDescent="0.45">
      <c r="A2100">
        <v>4</v>
      </c>
      <c r="B2100" t="s">
        <v>847</v>
      </c>
      <c r="C2100">
        <v>2022</v>
      </c>
      <c r="D2100" t="s">
        <v>89</v>
      </c>
      <c r="E2100" t="s">
        <v>302</v>
      </c>
      <c r="F2100" t="s">
        <v>86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AJ2100">
        <v>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  <c r="AS2100">
        <v>0</v>
      </c>
      <c r="AT2100">
        <v>0</v>
      </c>
      <c r="AU2100">
        <v>0</v>
      </c>
      <c r="AV2100">
        <v>0</v>
      </c>
      <c r="AW2100">
        <v>0</v>
      </c>
      <c r="AX2100">
        <v>0</v>
      </c>
      <c r="AY2100">
        <v>0</v>
      </c>
      <c r="AZ2100">
        <v>0</v>
      </c>
      <c r="BA2100">
        <v>0</v>
      </c>
      <c r="BB2100">
        <v>0</v>
      </c>
      <c r="BC2100">
        <v>0</v>
      </c>
      <c r="BD2100">
        <v>0</v>
      </c>
      <c r="BE2100">
        <v>0</v>
      </c>
      <c r="BF2100">
        <v>0</v>
      </c>
      <c r="BG2100">
        <v>0</v>
      </c>
      <c r="BH2100">
        <v>0</v>
      </c>
      <c r="BI2100">
        <v>0</v>
      </c>
      <c r="BJ2100">
        <v>0</v>
      </c>
      <c r="BK2100">
        <v>0</v>
      </c>
      <c r="BL2100">
        <v>0</v>
      </c>
      <c r="BM2100">
        <v>0</v>
      </c>
      <c r="BN2100">
        <v>0</v>
      </c>
      <c r="BO2100">
        <v>0</v>
      </c>
      <c r="BP2100">
        <v>0</v>
      </c>
      <c r="BQ2100">
        <v>0</v>
      </c>
      <c r="BR2100">
        <v>0</v>
      </c>
      <c r="BS2100">
        <v>0</v>
      </c>
      <c r="BT2100">
        <v>0</v>
      </c>
      <c r="BU2100">
        <v>0</v>
      </c>
      <c r="BV2100">
        <v>0</v>
      </c>
      <c r="BW2100">
        <v>0</v>
      </c>
      <c r="BX2100">
        <v>0</v>
      </c>
      <c r="BY2100">
        <v>0</v>
      </c>
      <c r="BZ2100">
        <v>0</v>
      </c>
      <c r="CA2100">
        <v>0</v>
      </c>
      <c r="CB2100">
        <v>0</v>
      </c>
      <c r="CC2100">
        <v>0</v>
      </c>
    </row>
    <row r="2101" spans="1:81" x14ac:dyDescent="0.45">
      <c r="A2101">
        <v>4</v>
      </c>
      <c r="B2101" t="s">
        <v>847</v>
      </c>
      <c r="C2101">
        <v>2022</v>
      </c>
      <c r="D2101" t="s">
        <v>89</v>
      </c>
      <c r="E2101" t="s">
        <v>302</v>
      </c>
      <c r="F2101" t="s">
        <v>87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  <c r="AS2101">
        <v>0</v>
      </c>
      <c r="AT2101">
        <v>0</v>
      </c>
      <c r="AU2101">
        <v>0</v>
      </c>
      <c r="AV2101">
        <v>0</v>
      </c>
      <c r="AW2101">
        <v>0</v>
      </c>
      <c r="AX2101">
        <v>0</v>
      </c>
      <c r="AY2101">
        <v>0</v>
      </c>
      <c r="AZ2101">
        <v>0</v>
      </c>
      <c r="BA2101">
        <v>0</v>
      </c>
      <c r="BB2101">
        <v>0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0</v>
      </c>
      <c r="BK2101">
        <v>0</v>
      </c>
      <c r="BL2101">
        <v>0</v>
      </c>
      <c r="BM2101">
        <v>0</v>
      </c>
      <c r="BN2101">
        <v>0</v>
      </c>
      <c r="BO2101">
        <v>0</v>
      </c>
      <c r="BP2101">
        <v>0</v>
      </c>
      <c r="BQ2101">
        <v>0</v>
      </c>
      <c r="BR2101">
        <v>0</v>
      </c>
      <c r="BS2101">
        <v>0</v>
      </c>
      <c r="BT2101">
        <v>0</v>
      </c>
      <c r="BU2101">
        <v>0</v>
      </c>
      <c r="BV2101">
        <v>0</v>
      </c>
      <c r="BW2101">
        <v>0</v>
      </c>
      <c r="BX2101">
        <v>0</v>
      </c>
      <c r="BY2101">
        <v>0</v>
      </c>
      <c r="BZ2101">
        <v>0</v>
      </c>
      <c r="CA2101">
        <v>0</v>
      </c>
      <c r="CB2101">
        <v>0</v>
      </c>
      <c r="CC2101">
        <v>0</v>
      </c>
    </row>
    <row r="2102" spans="1:81" x14ac:dyDescent="0.45">
      <c r="A2102">
        <v>4</v>
      </c>
      <c r="B2102" t="s">
        <v>847</v>
      </c>
      <c r="C2102">
        <v>2022</v>
      </c>
      <c r="D2102" t="s">
        <v>90</v>
      </c>
      <c r="E2102" t="s">
        <v>302</v>
      </c>
      <c r="F2102" t="s">
        <v>84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  <c r="AS2102">
        <v>0</v>
      </c>
      <c r="AT2102">
        <v>0</v>
      </c>
      <c r="AU2102">
        <v>0</v>
      </c>
      <c r="AV2102">
        <v>0</v>
      </c>
      <c r="AW2102">
        <v>0</v>
      </c>
      <c r="AX2102">
        <v>0</v>
      </c>
      <c r="AY2102">
        <v>0</v>
      </c>
      <c r="AZ2102">
        <v>0</v>
      </c>
      <c r="BA2102">
        <v>0</v>
      </c>
      <c r="BB2102">
        <v>0</v>
      </c>
      <c r="BC2102">
        <v>0</v>
      </c>
      <c r="BD2102">
        <v>0</v>
      </c>
      <c r="BE2102">
        <v>0</v>
      </c>
      <c r="BF2102">
        <v>0</v>
      </c>
      <c r="BG2102">
        <v>0</v>
      </c>
      <c r="BH2102">
        <v>0</v>
      </c>
      <c r="BI2102">
        <v>0</v>
      </c>
      <c r="BJ2102">
        <v>0</v>
      </c>
      <c r="BK2102">
        <v>0</v>
      </c>
      <c r="BL2102">
        <v>0</v>
      </c>
      <c r="BM2102">
        <v>0</v>
      </c>
      <c r="BN2102">
        <v>0</v>
      </c>
      <c r="BO2102">
        <v>0</v>
      </c>
      <c r="BP2102">
        <v>0</v>
      </c>
      <c r="BQ2102">
        <v>0</v>
      </c>
      <c r="BR2102">
        <v>0</v>
      </c>
      <c r="BS2102">
        <v>0</v>
      </c>
      <c r="BT2102">
        <v>0</v>
      </c>
      <c r="BU2102">
        <v>0</v>
      </c>
      <c r="BV2102">
        <v>0</v>
      </c>
      <c r="BW2102">
        <v>0</v>
      </c>
      <c r="BX2102">
        <v>0</v>
      </c>
      <c r="BY2102">
        <v>0</v>
      </c>
      <c r="BZ2102">
        <v>0</v>
      </c>
      <c r="CA2102">
        <v>0</v>
      </c>
      <c r="CB2102">
        <v>0</v>
      </c>
      <c r="CC2102">
        <v>0</v>
      </c>
    </row>
    <row r="2103" spans="1:81" x14ac:dyDescent="0.45">
      <c r="A2103">
        <v>4</v>
      </c>
      <c r="B2103" t="s">
        <v>847</v>
      </c>
      <c r="C2103">
        <v>2022</v>
      </c>
      <c r="D2103" t="s">
        <v>90</v>
      </c>
      <c r="E2103" t="s">
        <v>302</v>
      </c>
      <c r="F2103" t="s">
        <v>85</v>
      </c>
      <c r="G2103">
        <v>0.55200148326689502</v>
      </c>
      <c r="H2103">
        <v>0</v>
      </c>
      <c r="I2103">
        <v>0</v>
      </c>
      <c r="J2103">
        <v>8.05006025771762E-2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0.44799851673310498</v>
      </c>
      <c r="AA2103">
        <v>0</v>
      </c>
      <c r="AB2103">
        <v>0</v>
      </c>
      <c r="AC2103">
        <v>0</v>
      </c>
      <c r="AD2103">
        <v>0.91738945026420704</v>
      </c>
      <c r="AE2103">
        <v>0</v>
      </c>
      <c r="AF2103">
        <v>8.2610549735793098E-2</v>
      </c>
      <c r="AG2103">
        <v>0</v>
      </c>
      <c r="AH2103">
        <v>0</v>
      </c>
      <c r="AI2103">
        <v>0</v>
      </c>
      <c r="AJ2103">
        <v>0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1</v>
      </c>
      <c r="AQ2103">
        <v>0</v>
      </c>
      <c r="AR2103">
        <v>0</v>
      </c>
      <c r="AS2103">
        <v>0</v>
      </c>
      <c r="AT2103">
        <v>0</v>
      </c>
      <c r="AU2103">
        <v>0</v>
      </c>
      <c r="AV2103">
        <v>0</v>
      </c>
      <c r="AW2103">
        <v>0</v>
      </c>
      <c r="AX2103">
        <v>0</v>
      </c>
      <c r="AY2103">
        <v>0</v>
      </c>
      <c r="AZ2103">
        <v>0</v>
      </c>
      <c r="BA2103">
        <v>0</v>
      </c>
      <c r="BB2103">
        <v>0</v>
      </c>
      <c r="BC2103">
        <v>0</v>
      </c>
      <c r="BD2103">
        <v>0</v>
      </c>
      <c r="BE2103">
        <v>0</v>
      </c>
      <c r="BF2103">
        <v>0</v>
      </c>
      <c r="BG2103">
        <v>0</v>
      </c>
      <c r="BH2103">
        <v>0</v>
      </c>
      <c r="BI2103">
        <v>0</v>
      </c>
      <c r="BJ2103">
        <v>0</v>
      </c>
      <c r="BK2103">
        <v>0</v>
      </c>
      <c r="BL2103">
        <v>0</v>
      </c>
      <c r="BM2103">
        <v>0</v>
      </c>
      <c r="BN2103">
        <v>0</v>
      </c>
      <c r="BO2103">
        <v>0.26734773338277601</v>
      </c>
      <c r="BP2103">
        <v>0</v>
      </c>
      <c r="BQ2103">
        <v>0.73265226661722405</v>
      </c>
      <c r="BR2103">
        <v>0</v>
      </c>
      <c r="BS2103">
        <v>1</v>
      </c>
      <c r="BT2103">
        <v>0</v>
      </c>
      <c r="BU2103">
        <v>0</v>
      </c>
      <c r="BV2103">
        <v>0</v>
      </c>
      <c r="BW2103">
        <v>0</v>
      </c>
      <c r="BX2103">
        <v>0.73265226661722405</v>
      </c>
      <c r="BY2103">
        <v>0.26734773338277601</v>
      </c>
      <c r="BZ2103">
        <v>0</v>
      </c>
      <c r="CA2103">
        <v>0</v>
      </c>
      <c r="CB2103">
        <v>0</v>
      </c>
      <c r="CC2103">
        <v>0</v>
      </c>
    </row>
    <row r="2104" spans="1:81" x14ac:dyDescent="0.45">
      <c r="A2104">
        <v>4</v>
      </c>
      <c r="B2104" t="s">
        <v>847</v>
      </c>
      <c r="C2104">
        <v>2022</v>
      </c>
      <c r="D2104" t="s">
        <v>90</v>
      </c>
      <c r="E2104" t="s">
        <v>302</v>
      </c>
      <c r="F2104" t="s">
        <v>86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>
        <v>0</v>
      </c>
      <c r="AJ2104">
        <v>0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  <c r="AS2104">
        <v>0</v>
      </c>
      <c r="AT2104">
        <v>0</v>
      </c>
      <c r="AU2104">
        <v>0</v>
      </c>
      <c r="AV2104">
        <v>0</v>
      </c>
      <c r="AW2104">
        <v>0</v>
      </c>
      <c r="AX2104">
        <v>0</v>
      </c>
      <c r="AY2104">
        <v>0</v>
      </c>
      <c r="AZ2104">
        <v>0</v>
      </c>
      <c r="BA2104">
        <v>0</v>
      </c>
      <c r="BB2104">
        <v>0</v>
      </c>
      <c r="BC2104">
        <v>0</v>
      </c>
      <c r="BD2104">
        <v>0</v>
      </c>
      <c r="BE2104">
        <v>0</v>
      </c>
      <c r="BF2104">
        <v>0</v>
      </c>
      <c r="BG2104">
        <v>0</v>
      </c>
      <c r="BH2104">
        <v>0</v>
      </c>
      <c r="BI2104">
        <v>0</v>
      </c>
      <c r="BJ2104">
        <v>0</v>
      </c>
      <c r="BK2104">
        <v>0</v>
      </c>
      <c r="BL2104">
        <v>0</v>
      </c>
      <c r="BM2104">
        <v>0</v>
      </c>
      <c r="BN2104">
        <v>0</v>
      </c>
      <c r="BO2104">
        <v>0</v>
      </c>
      <c r="BP2104">
        <v>0</v>
      </c>
      <c r="BQ2104">
        <v>0</v>
      </c>
      <c r="BR2104">
        <v>0</v>
      </c>
      <c r="BS2104">
        <v>0</v>
      </c>
      <c r="BT2104">
        <v>0</v>
      </c>
      <c r="BU2104">
        <v>0</v>
      </c>
      <c r="BV2104">
        <v>0</v>
      </c>
      <c r="BW2104">
        <v>0</v>
      </c>
      <c r="BX2104">
        <v>0</v>
      </c>
      <c r="BY2104">
        <v>0</v>
      </c>
      <c r="BZ2104">
        <v>0</v>
      </c>
      <c r="CA2104">
        <v>0</v>
      </c>
      <c r="CB2104">
        <v>0</v>
      </c>
      <c r="CC2104">
        <v>0</v>
      </c>
    </row>
    <row r="2105" spans="1:81" x14ac:dyDescent="0.45">
      <c r="A2105">
        <v>4</v>
      </c>
      <c r="B2105" t="s">
        <v>847</v>
      </c>
      <c r="C2105">
        <v>2022</v>
      </c>
      <c r="D2105" t="s">
        <v>90</v>
      </c>
      <c r="E2105" t="s">
        <v>302</v>
      </c>
      <c r="F2105" t="s">
        <v>87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  <c r="AS2105">
        <v>0</v>
      </c>
      <c r="AT2105">
        <v>0</v>
      </c>
      <c r="AU2105">
        <v>0</v>
      </c>
      <c r="AV2105">
        <v>0</v>
      </c>
      <c r="AW2105">
        <v>0</v>
      </c>
      <c r="AX2105">
        <v>0</v>
      </c>
      <c r="AY2105">
        <v>0</v>
      </c>
      <c r="AZ2105">
        <v>0</v>
      </c>
      <c r="BA2105">
        <v>0</v>
      </c>
      <c r="BB2105">
        <v>0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0</v>
      </c>
      <c r="BI2105">
        <v>0</v>
      </c>
      <c r="BJ2105">
        <v>0</v>
      </c>
      <c r="BK2105">
        <v>0</v>
      </c>
      <c r="BL2105">
        <v>0</v>
      </c>
      <c r="BM2105">
        <v>0</v>
      </c>
      <c r="BN2105">
        <v>0</v>
      </c>
      <c r="BO2105">
        <v>0</v>
      </c>
      <c r="BP2105">
        <v>0</v>
      </c>
      <c r="BQ2105">
        <v>0</v>
      </c>
      <c r="BR2105">
        <v>0</v>
      </c>
      <c r="BS2105">
        <v>0</v>
      </c>
      <c r="BT2105">
        <v>0</v>
      </c>
      <c r="BU2105">
        <v>0</v>
      </c>
      <c r="BV2105">
        <v>0</v>
      </c>
      <c r="BW2105">
        <v>0</v>
      </c>
      <c r="BX2105">
        <v>0</v>
      </c>
      <c r="BY2105">
        <v>0</v>
      </c>
      <c r="BZ2105">
        <v>0</v>
      </c>
      <c r="CA2105">
        <v>0</v>
      </c>
      <c r="CB2105">
        <v>0</v>
      </c>
      <c r="CC2105">
        <v>0</v>
      </c>
    </row>
    <row r="2106" spans="1:81" x14ac:dyDescent="0.45">
      <c r="A2106">
        <v>4</v>
      </c>
      <c r="B2106" t="s">
        <v>847</v>
      </c>
      <c r="C2106">
        <v>2022</v>
      </c>
      <c r="D2106" t="s">
        <v>91</v>
      </c>
      <c r="E2106" t="s">
        <v>302</v>
      </c>
      <c r="F2106" t="s">
        <v>84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0</v>
      </c>
      <c r="AJ2106">
        <v>0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  <c r="AS2106">
        <v>0</v>
      </c>
      <c r="AT2106">
        <v>0</v>
      </c>
      <c r="AU2106">
        <v>0</v>
      </c>
      <c r="AV2106">
        <v>0</v>
      </c>
      <c r="AW2106">
        <v>0</v>
      </c>
      <c r="AX2106">
        <v>0</v>
      </c>
      <c r="AY2106">
        <v>0</v>
      </c>
      <c r="AZ2106">
        <v>0</v>
      </c>
      <c r="BA2106">
        <v>0</v>
      </c>
      <c r="BB2106">
        <v>0</v>
      </c>
      <c r="BC2106">
        <v>0</v>
      </c>
      <c r="BD2106">
        <v>0</v>
      </c>
      <c r="BE2106">
        <v>0</v>
      </c>
      <c r="BF2106">
        <v>0</v>
      </c>
      <c r="BG2106">
        <v>0</v>
      </c>
      <c r="BH2106">
        <v>0</v>
      </c>
      <c r="BI2106">
        <v>0</v>
      </c>
      <c r="BJ2106">
        <v>0</v>
      </c>
      <c r="BK2106">
        <v>0</v>
      </c>
      <c r="BL2106">
        <v>0</v>
      </c>
      <c r="BM2106">
        <v>0</v>
      </c>
      <c r="BN2106">
        <v>0</v>
      </c>
      <c r="BO2106">
        <v>0</v>
      </c>
      <c r="BP2106">
        <v>0</v>
      </c>
      <c r="BQ2106">
        <v>0</v>
      </c>
      <c r="BR2106">
        <v>0</v>
      </c>
      <c r="BS2106">
        <v>0</v>
      </c>
      <c r="BT2106">
        <v>0</v>
      </c>
      <c r="BU2106">
        <v>0</v>
      </c>
      <c r="BV2106">
        <v>0</v>
      </c>
      <c r="BW2106">
        <v>0</v>
      </c>
      <c r="BX2106">
        <v>0</v>
      </c>
      <c r="BY2106">
        <v>0</v>
      </c>
      <c r="BZ2106">
        <v>0</v>
      </c>
      <c r="CA2106">
        <v>0</v>
      </c>
      <c r="CB2106">
        <v>0</v>
      </c>
      <c r="CC2106">
        <v>0</v>
      </c>
    </row>
    <row r="2107" spans="1:81" x14ac:dyDescent="0.45">
      <c r="A2107">
        <v>4</v>
      </c>
      <c r="B2107" t="s">
        <v>847</v>
      </c>
      <c r="C2107">
        <v>2022</v>
      </c>
      <c r="D2107" t="s">
        <v>91</v>
      </c>
      <c r="E2107" t="s">
        <v>302</v>
      </c>
      <c r="F2107" t="s">
        <v>85</v>
      </c>
      <c r="G2107">
        <v>0</v>
      </c>
      <c r="H2107">
        <v>1</v>
      </c>
      <c r="I2107">
        <v>0</v>
      </c>
      <c r="J2107">
        <v>6.5508917795360097E-2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0.66434222877832905</v>
      </c>
      <c r="AD2107">
        <v>0</v>
      </c>
      <c r="AE2107">
        <v>0</v>
      </c>
      <c r="AF2107">
        <v>0.27014885342631101</v>
      </c>
      <c r="AG2107">
        <v>0</v>
      </c>
      <c r="AH2107">
        <v>0</v>
      </c>
      <c r="AI2107">
        <v>6.5508917795360097E-2</v>
      </c>
      <c r="AJ2107">
        <v>0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1</v>
      </c>
      <c r="AQ2107">
        <v>0</v>
      </c>
      <c r="AR2107">
        <v>0</v>
      </c>
      <c r="AS2107">
        <v>0</v>
      </c>
      <c r="AT2107">
        <v>0</v>
      </c>
      <c r="AU2107">
        <v>0</v>
      </c>
      <c r="AV2107">
        <v>0</v>
      </c>
      <c r="AW2107">
        <v>0</v>
      </c>
      <c r="AX2107">
        <v>0</v>
      </c>
      <c r="AY2107">
        <v>0</v>
      </c>
      <c r="AZ2107">
        <v>0</v>
      </c>
      <c r="BA2107">
        <v>0</v>
      </c>
      <c r="BB2107">
        <v>0</v>
      </c>
      <c r="BC2107">
        <v>0</v>
      </c>
      <c r="BD2107">
        <v>0</v>
      </c>
      <c r="BE2107">
        <v>0</v>
      </c>
      <c r="BF2107">
        <v>0</v>
      </c>
      <c r="BG2107">
        <v>0</v>
      </c>
      <c r="BH2107">
        <v>0</v>
      </c>
      <c r="BI2107">
        <v>0</v>
      </c>
      <c r="BJ2107">
        <v>0</v>
      </c>
      <c r="BK2107">
        <v>0</v>
      </c>
      <c r="BL2107">
        <v>0</v>
      </c>
      <c r="BM2107">
        <v>0</v>
      </c>
      <c r="BN2107">
        <v>0</v>
      </c>
      <c r="BO2107">
        <v>1</v>
      </c>
      <c r="BP2107">
        <v>0</v>
      </c>
      <c r="BQ2107">
        <v>0</v>
      </c>
      <c r="BR2107">
        <v>0</v>
      </c>
      <c r="BS2107">
        <v>0</v>
      </c>
      <c r="BT2107">
        <v>0</v>
      </c>
      <c r="BU2107">
        <v>0.31554244334182602</v>
      </c>
      <c r="BV2107">
        <v>0</v>
      </c>
      <c r="BW2107">
        <v>0.68445755665817398</v>
      </c>
      <c r="BX2107">
        <v>0</v>
      </c>
      <c r="BY2107">
        <v>1</v>
      </c>
      <c r="BZ2107">
        <v>0</v>
      </c>
      <c r="CA2107">
        <v>0</v>
      </c>
      <c r="CB2107">
        <v>0</v>
      </c>
      <c r="CC2107">
        <v>0</v>
      </c>
    </row>
    <row r="2108" spans="1:81" x14ac:dyDescent="0.45">
      <c r="A2108">
        <v>4</v>
      </c>
      <c r="B2108" t="s">
        <v>847</v>
      </c>
      <c r="C2108">
        <v>2022</v>
      </c>
      <c r="D2108" t="s">
        <v>91</v>
      </c>
      <c r="E2108" t="s">
        <v>302</v>
      </c>
      <c r="F2108" t="s">
        <v>86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  <c r="AS2108">
        <v>0</v>
      </c>
      <c r="AT2108">
        <v>0</v>
      </c>
      <c r="AU2108">
        <v>0</v>
      </c>
      <c r="AV2108">
        <v>0</v>
      </c>
      <c r="AW2108">
        <v>0</v>
      </c>
      <c r="AX2108">
        <v>0</v>
      </c>
      <c r="AY2108">
        <v>0</v>
      </c>
      <c r="AZ2108">
        <v>0</v>
      </c>
      <c r="BA2108">
        <v>0</v>
      </c>
      <c r="BB2108">
        <v>0</v>
      </c>
      <c r="BC2108">
        <v>0</v>
      </c>
      <c r="BD2108">
        <v>0</v>
      </c>
      <c r="BE2108">
        <v>0</v>
      </c>
      <c r="BF2108">
        <v>0</v>
      </c>
      <c r="BG2108">
        <v>0</v>
      </c>
      <c r="BH2108">
        <v>0</v>
      </c>
      <c r="BI2108">
        <v>0</v>
      </c>
      <c r="BJ2108">
        <v>0</v>
      </c>
      <c r="BK2108">
        <v>0</v>
      </c>
      <c r="BL2108">
        <v>0</v>
      </c>
      <c r="BM2108">
        <v>0</v>
      </c>
      <c r="BN2108">
        <v>0</v>
      </c>
      <c r="BO2108">
        <v>0</v>
      </c>
      <c r="BP2108">
        <v>0</v>
      </c>
      <c r="BQ2108">
        <v>0</v>
      </c>
      <c r="BR2108">
        <v>0</v>
      </c>
      <c r="BS2108">
        <v>0</v>
      </c>
      <c r="BT2108">
        <v>0</v>
      </c>
      <c r="BU2108">
        <v>0</v>
      </c>
      <c r="BV2108">
        <v>0</v>
      </c>
      <c r="BW2108">
        <v>0</v>
      </c>
      <c r="BX2108">
        <v>0</v>
      </c>
      <c r="BY2108">
        <v>0</v>
      </c>
      <c r="BZ2108">
        <v>0</v>
      </c>
      <c r="CA2108">
        <v>0</v>
      </c>
      <c r="CB2108">
        <v>0</v>
      </c>
      <c r="CC2108">
        <v>0</v>
      </c>
    </row>
    <row r="2109" spans="1:81" x14ac:dyDescent="0.45">
      <c r="A2109">
        <v>4</v>
      </c>
      <c r="B2109" t="s">
        <v>847</v>
      </c>
      <c r="C2109">
        <v>2022</v>
      </c>
      <c r="D2109" t="s">
        <v>91</v>
      </c>
      <c r="E2109" t="s">
        <v>302</v>
      </c>
      <c r="F2109" t="s">
        <v>87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  <c r="AS2109">
        <v>0</v>
      </c>
      <c r="AT2109">
        <v>0</v>
      </c>
      <c r="AU2109">
        <v>0</v>
      </c>
      <c r="AV2109">
        <v>0</v>
      </c>
      <c r="AW2109">
        <v>0</v>
      </c>
      <c r="AX2109">
        <v>0</v>
      </c>
      <c r="AY2109">
        <v>0</v>
      </c>
      <c r="AZ2109">
        <v>0</v>
      </c>
      <c r="BA2109">
        <v>0</v>
      </c>
      <c r="BB2109">
        <v>0</v>
      </c>
      <c r="BC2109">
        <v>0</v>
      </c>
      <c r="BD2109">
        <v>0</v>
      </c>
      <c r="BE2109">
        <v>0</v>
      </c>
      <c r="BF2109">
        <v>0</v>
      </c>
      <c r="BG2109">
        <v>0</v>
      </c>
      <c r="BH2109">
        <v>0</v>
      </c>
      <c r="BI2109">
        <v>0</v>
      </c>
      <c r="BJ2109">
        <v>0</v>
      </c>
      <c r="BK2109">
        <v>0</v>
      </c>
      <c r="BL2109">
        <v>0</v>
      </c>
      <c r="BM2109">
        <v>0</v>
      </c>
      <c r="BN2109">
        <v>0</v>
      </c>
      <c r="BO2109">
        <v>0</v>
      </c>
      <c r="BP2109">
        <v>0</v>
      </c>
      <c r="BQ2109">
        <v>0</v>
      </c>
      <c r="BR2109">
        <v>0</v>
      </c>
      <c r="BS2109">
        <v>0</v>
      </c>
      <c r="BT2109">
        <v>0</v>
      </c>
      <c r="BU2109">
        <v>0</v>
      </c>
      <c r="BV2109">
        <v>0</v>
      </c>
      <c r="BW2109">
        <v>0</v>
      </c>
      <c r="BX2109">
        <v>0</v>
      </c>
      <c r="BY2109">
        <v>0</v>
      </c>
      <c r="BZ2109">
        <v>0</v>
      </c>
      <c r="CA2109">
        <v>0</v>
      </c>
      <c r="CB2109">
        <v>0</v>
      </c>
      <c r="CC2109">
        <v>0</v>
      </c>
    </row>
    <row r="2110" spans="1:81" x14ac:dyDescent="0.45">
      <c r="A2110">
        <v>4</v>
      </c>
      <c r="B2110" t="s">
        <v>847</v>
      </c>
      <c r="C2110">
        <v>2022</v>
      </c>
      <c r="D2110" t="s">
        <v>92</v>
      </c>
      <c r="E2110" t="s">
        <v>302</v>
      </c>
      <c r="F2110" t="s">
        <v>84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  <c r="AS2110">
        <v>0</v>
      </c>
      <c r="AT2110">
        <v>0</v>
      </c>
      <c r="AU2110">
        <v>0</v>
      </c>
      <c r="AV2110">
        <v>0</v>
      </c>
      <c r="AW2110">
        <v>0</v>
      </c>
      <c r="AX2110">
        <v>0</v>
      </c>
      <c r="AY2110">
        <v>0</v>
      </c>
      <c r="AZ2110">
        <v>0</v>
      </c>
      <c r="BA2110">
        <v>0</v>
      </c>
      <c r="BB2110">
        <v>0</v>
      </c>
      <c r="BC2110">
        <v>0</v>
      </c>
      <c r="BD2110">
        <v>0</v>
      </c>
      <c r="BE2110">
        <v>0</v>
      </c>
      <c r="BF2110">
        <v>0</v>
      </c>
      <c r="BG2110">
        <v>0</v>
      </c>
      <c r="BH2110">
        <v>0</v>
      </c>
      <c r="BI2110">
        <v>0</v>
      </c>
      <c r="BJ2110">
        <v>0</v>
      </c>
      <c r="BK2110">
        <v>0</v>
      </c>
      <c r="BL2110">
        <v>0</v>
      </c>
      <c r="BM2110">
        <v>0</v>
      </c>
      <c r="BN2110">
        <v>0</v>
      </c>
      <c r="BO2110">
        <v>0</v>
      </c>
      <c r="BP2110">
        <v>0</v>
      </c>
      <c r="BQ2110">
        <v>0</v>
      </c>
      <c r="BR2110">
        <v>0</v>
      </c>
      <c r="BS2110">
        <v>0</v>
      </c>
      <c r="BT2110">
        <v>0</v>
      </c>
      <c r="BU2110">
        <v>0</v>
      </c>
      <c r="BV2110">
        <v>0</v>
      </c>
      <c r="BW2110">
        <v>0</v>
      </c>
      <c r="BX2110">
        <v>0</v>
      </c>
      <c r="BY2110">
        <v>0</v>
      </c>
      <c r="BZ2110">
        <v>0</v>
      </c>
      <c r="CA2110">
        <v>0</v>
      </c>
      <c r="CB2110">
        <v>0</v>
      </c>
      <c r="CC2110">
        <v>0</v>
      </c>
    </row>
    <row r="2111" spans="1:81" x14ac:dyDescent="0.45">
      <c r="A2111">
        <v>4</v>
      </c>
      <c r="B2111" t="s">
        <v>847</v>
      </c>
      <c r="C2111">
        <v>2022</v>
      </c>
      <c r="D2111" t="s">
        <v>92</v>
      </c>
      <c r="E2111" t="s">
        <v>302</v>
      </c>
      <c r="F2111" t="s">
        <v>85</v>
      </c>
      <c r="G2111">
        <v>0.36174001526329203</v>
      </c>
      <c r="H2111">
        <v>0.211806776950239</v>
      </c>
      <c r="I2111">
        <v>0</v>
      </c>
      <c r="J2111">
        <v>8.3632858191360807E-2</v>
      </c>
      <c r="K2111">
        <v>5.6020175783460899E-2</v>
      </c>
      <c r="L2111">
        <v>2.5638435256986801E-2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0.400814772529483</v>
      </c>
      <c r="AA2111">
        <v>0</v>
      </c>
      <c r="AB2111">
        <v>0</v>
      </c>
      <c r="AC2111">
        <v>2.5672515972292399E-2</v>
      </c>
      <c r="AD2111">
        <v>0.86873325632714604</v>
      </c>
      <c r="AE2111">
        <v>0</v>
      </c>
      <c r="AF2111">
        <v>0.10440505417008</v>
      </c>
      <c r="AG2111">
        <v>0</v>
      </c>
      <c r="AH2111">
        <v>0</v>
      </c>
      <c r="AI2111">
        <v>1.1891735304821599E-3</v>
      </c>
      <c r="AJ2111">
        <v>0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1</v>
      </c>
      <c r="AQ2111">
        <v>0</v>
      </c>
      <c r="AR2111">
        <v>0</v>
      </c>
      <c r="AS2111">
        <v>0</v>
      </c>
      <c r="AT2111">
        <v>0</v>
      </c>
      <c r="AU2111">
        <v>0</v>
      </c>
      <c r="AV2111">
        <v>0</v>
      </c>
      <c r="AW2111">
        <v>0</v>
      </c>
      <c r="AX2111">
        <v>0</v>
      </c>
      <c r="AY2111">
        <v>0</v>
      </c>
      <c r="AZ2111">
        <v>0</v>
      </c>
      <c r="BA2111">
        <v>0</v>
      </c>
      <c r="BB2111">
        <v>0</v>
      </c>
      <c r="BC2111">
        <v>0</v>
      </c>
      <c r="BD2111">
        <v>0</v>
      </c>
      <c r="BE2111">
        <v>0</v>
      </c>
      <c r="BF2111">
        <v>0</v>
      </c>
      <c r="BG2111">
        <v>0</v>
      </c>
      <c r="BH2111">
        <v>0</v>
      </c>
      <c r="BI2111">
        <v>0</v>
      </c>
      <c r="BJ2111">
        <v>0</v>
      </c>
      <c r="BK2111">
        <v>0</v>
      </c>
      <c r="BL2111">
        <v>0</v>
      </c>
      <c r="BM2111">
        <v>0</v>
      </c>
      <c r="BN2111">
        <v>0</v>
      </c>
      <c r="BO2111">
        <v>0.75951430112016005</v>
      </c>
      <c r="BP2111">
        <v>0</v>
      </c>
      <c r="BQ2111">
        <v>0.24048569887984</v>
      </c>
      <c r="BR2111">
        <v>0</v>
      </c>
      <c r="BS2111">
        <v>0.55809362215928104</v>
      </c>
      <c r="BT2111">
        <v>0</v>
      </c>
      <c r="BU2111">
        <v>0.17293406963907301</v>
      </c>
      <c r="BV2111">
        <v>0</v>
      </c>
      <c r="BW2111">
        <v>0.26897230820164603</v>
      </c>
      <c r="BX2111">
        <v>0.65672929809549696</v>
      </c>
      <c r="BY2111">
        <v>0.184236695436471</v>
      </c>
      <c r="BZ2111">
        <v>0.15903400646803301</v>
      </c>
      <c r="CA2111">
        <v>0</v>
      </c>
      <c r="CB2111">
        <v>0</v>
      </c>
      <c r="CC2111">
        <v>0</v>
      </c>
    </row>
    <row r="2112" spans="1:81" x14ac:dyDescent="0.45">
      <c r="A2112">
        <v>4</v>
      </c>
      <c r="B2112" t="s">
        <v>847</v>
      </c>
      <c r="C2112">
        <v>2022</v>
      </c>
      <c r="D2112" t="s">
        <v>92</v>
      </c>
      <c r="E2112" t="s">
        <v>302</v>
      </c>
      <c r="F2112" t="s">
        <v>86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0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  <c r="AS2112">
        <v>0</v>
      </c>
      <c r="AT2112">
        <v>0</v>
      </c>
      <c r="AU2112">
        <v>0</v>
      </c>
      <c r="AV2112">
        <v>0</v>
      </c>
      <c r="AW2112">
        <v>0</v>
      </c>
      <c r="AX2112">
        <v>0</v>
      </c>
      <c r="AY2112">
        <v>0</v>
      </c>
      <c r="AZ2112">
        <v>0</v>
      </c>
      <c r="BA2112">
        <v>0</v>
      </c>
      <c r="BB2112">
        <v>0</v>
      </c>
      <c r="BC2112">
        <v>0</v>
      </c>
      <c r="BD2112">
        <v>0</v>
      </c>
      <c r="BE2112">
        <v>0</v>
      </c>
      <c r="BF2112">
        <v>0</v>
      </c>
      <c r="BG2112">
        <v>0</v>
      </c>
      <c r="BH2112">
        <v>0</v>
      </c>
      <c r="BI2112">
        <v>0</v>
      </c>
      <c r="BJ2112">
        <v>0</v>
      </c>
      <c r="BK2112">
        <v>0</v>
      </c>
      <c r="BL2112">
        <v>0</v>
      </c>
      <c r="BM2112">
        <v>0</v>
      </c>
      <c r="BN2112">
        <v>0</v>
      </c>
      <c r="BO2112">
        <v>0</v>
      </c>
      <c r="BP2112">
        <v>0</v>
      </c>
      <c r="BQ2112">
        <v>0</v>
      </c>
      <c r="BR2112">
        <v>0</v>
      </c>
      <c r="BS2112">
        <v>0</v>
      </c>
      <c r="BT2112">
        <v>0</v>
      </c>
      <c r="BU2112">
        <v>0</v>
      </c>
      <c r="BV2112">
        <v>0</v>
      </c>
      <c r="BW2112">
        <v>0</v>
      </c>
      <c r="BX2112">
        <v>0</v>
      </c>
      <c r="BY2112">
        <v>0</v>
      </c>
      <c r="BZ2112">
        <v>0</v>
      </c>
      <c r="CA2112">
        <v>0</v>
      </c>
      <c r="CB2112">
        <v>0</v>
      </c>
      <c r="CC2112">
        <v>0</v>
      </c>
    </row>
    <row r="2113" spans="1:81" x14ac:dyDescent="0.45">
      <c r="A2113">
        <v>4</v>
      </c>
      <c r="B2113" t="s">
        <v>847</v>
      </c>
      <c r="C2113">
        <v>2022</v>
      </c>
      <c r="D2113" t="s">
        <v>92</v>
      </c>
      <c r="E2113" t="s">
        <v>302</v>
      </c>
      <c r="F2113" t="s">
        <v>87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  <c r="AS2113">
        <v>0</v>
      </c>
      <c r="AT2113">
        <v>0</v>
      </c>
      <c r="AU2113">
        <v>0</v>
      </c>
      <c r="AV2113">
        <v>0</v>
      </c>
      <c r="AW2113">
        <v>0</v>
      </c>
      <c r="AX2113">
        <v>0</v>
      </c>
      <c r="AY2113">
        <v>0</v>
      </c>
      <c r="AZ2113">
        <v>0</v>
      </c>
      <c r="BA2113">
        <v>0</v>
      </c>
      <c r="BB2113">
        <v>0</v>
      </c>
      <c r="BC2113">
        <v>0</v>
      </c>
      <c r="BD2113">
        <v>0</v>
      </c>
      <c r="BE2113">
        <v>0</v>
      </c>
      <c r="BF2113">
        <v>0</v>
      </c>
      <c r="BG2113">
        <v>0</v>
      </c>
      <c r="BH2113">
        <v>0</v>
      </c>
      <c r="BI2113">
        <v>0</v>
      </c>
      <c r="BJ2113">
        <v>0</v>
      </c>
      <c r="BK2113">
        <v>0</v>
      </c>
      <c r="BL2113">
        <v>0</v>
      </c>
      <c r="BM2113">
        <v>0</v>
      </c>
      <c r="BN2113">
        <v>0</v>
      </c>
      <c r="BO2113">
        <v>0</v>
      </c>
      <c r="BP2113">
        <v>0</v>
      </c>
      <c r="BQ2113">
        <v>0</v>
      </c>
      <c r="BR2113">
        <v>0</v>
      </c>
      <c r="BS2113">
        <v>0</v>
      </c>
      <c r="BT2113">
        <v>0</v>
      </c>
      <c r="BU2113">
        <v>0</v>
      </c>
      <c r="BV2113">
        <v>0</v>
      </c>
      <c r="BW2113">
        <v>0</v>
      </c>
      <c r="BX2113">
        <v>0</v>
      </c>
      <c r="BY2113">
        <v>0</v>
      </c>
      <c r="BZ2113">
        <v>0</v>
      </c>
      <c r="CA2113">
        <v>0</v>
      </c>
      <c r="CB2113">
        <v>0</v>
      </c>
      <c r="CC2113">
        <v>0</v>
      </c>
    </row>
    <row r="2114" spans="1:81" x14ac:dyDescent="0.45">
      <c r="A2114">
        <v>4</v>
      </c>
      <c r="B2114" t="s">
        <v>847</v>
      </c>
      <c r="C2114">
        <v>2023</v>
      </c>
      <c r="D2114" t="s">
        <v>82</v>
      </c>
      <c r="E2114" t="s">
        <v>302</v>
      </c>
      <c r="F2114" t="s">
        <v>84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0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  <c r="AS2114">
        <v>0</v>
      </c>
      <c r="AT2114">
        <v>0</v>
      </c>
      <c r="AU2114">
        <v>0</v>
      </c>
      <c r="AV2114">
        <v>0</v>
      </c>
      <c r="AW2114">
        <v>1</v>
      </c>
      <c r="AX2114">
        <v>0</v>
      </c>
      <c r="AY2114">
        <v>0</v>
      </c>
      <c r="AZ2114">
        <v>0</v>
      </c>
      <c r="BA2114">
        <v>0</v>
      </c>
      <c r="BB2114">
        <v>0</v>
      </c>
      <c r="BC2114">
        <v>0</v>
      </c>
      <c r="BD2114">
        <v>0</v>
      </c>
      <c r="BE2114">
        <v>0</v>
      </c>
      <c r="BF2114">
        <v>0</v>
      </c>
      <c r="BG2114">
        <v>0</v>
      </c>
      <c r="BH2114">
        <v>0</v>
      </c>
      <c r="BI2114">
        <v>0</v>
      </c>
      <c r="BJ2114">
        <v>0</v>
      </c>
      <c r="BK2114">
        <v>0</v>
      </c>
      <c r="BL2114">
        <v>0</v>
      </c>
      <c r="BM2114">
        <v>0</v>
      </c>
      <c r="BN2114">
        <v>0</v>
      </c>
      <c r="BO2114">
        <v>0</v>
      </c>
      <c r="BP2114">
        <v>0</v>
      </c>
      <c r="BQ2114">
        <v>1</v>
      </c>
      <c r="BR2114">
        <v>0</v>
      </c>
      <c r="BS2114">
        <v>0</v>
      </c>
      <c r="BT2114">
        <v>0</v>
      </c>
      <c r="BU2114">
        <v>0</v>
      </c>
      <c r="BV2114">
        <v>0</v>
      </c>
      <c r="BW2114">
        <v>0</v>
      </c>
      <c r="BX2114">
        <v>0</v>
      </c>
      <c r="BY2114">
        <v>0</v>
      </c>
      <c r="BZ2114">
        <v>0</v>
      </c>
      <c r="CA2114">
        <v>0</v>
      </c>
      <c r="CB2114">
        <v>0</v>
      </c>
      <c r="CC2114">
        <v>0</v>
      </c>
    </row>
    <row r="2115" spans="1:81" x14ac:dyDescent="0.45">
      <c r="A2115">
        <v>4</v>
      </c>
      <c r="B2115" t="s">
        <v>847</v>
      </c>
      <c r="C2115">
        <v>2023</v>
      </c>
      <c r="D2115" t="s">
        <v>82</v>
      </c>
      <c r="E2115" t="s">
        <v>302</v>
      </c>
      <c r="F2115" t="s">
        <v>85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  <c r="AS2115">
        <v>0</v>
      </c>
      <c r="AT2115">
        <v>0</v>
      </c>
      <c r="AU2115">
        <v>0</v>
      </c>
      <c r="AV2115">
        <v>0</v>
      </c>
      <c r="AW2115">
        <v>1</v>
      </c>
      <c r="AX2115">
        <v>0</v>
      </c>
      <c r="AY2115">
        <v>0</v>
      </c>
      <c r="AZ2115">
        <v>0</v>
      </c>
      <c r="BA2115">
        <v>0</v>
      </c>
      <c r="BB2115">
        <v>0</v>
      </c>
      <c r="BC2115">
        <v>0</v>
      </c>
      <c r="BD2115">
        <v>0</v>
      </c>
      <c r="BE2115">
        <v>0</v>
      </c>
      <c r="BF2115">
        <v>0</v>
      </c>
      <c r="BG2115">
        <v>0</v>
      </c>
      <c r="BH2115">
        <v>0</v>
      </c>
      <c r="BI2115">
        <v>0</v>
      </c>
      <c r="BJ2115">
        <v>0</v>
      </c>
      <c r="BK2115">
        <v>0</v>
      </c>
      <c r="BL2115">
        <v>0</v>
      </c>
      <c r="BM2115">
        <v>0</v>
      </c>
      <c r="BN2115">
        <v>0</v>
      </c>
      <c r="BO2115">
        <v>0</v>
      </c>
      <c r="BP2115">
        <v>0</v>
      </c>
      <c r="BQ2115">
        <v>1</v>
      </c>
      <c r="BR2115">
        <v>0</v>
      </c>
      <c r="BS2115">
        <v>0</v>
      </c>
      <c r="BT2115">
        <v>0</v>
      </c>
      <c r="BU2115">
        <v>0</v>
      </c>
      <c r="BV2115">
        <v>0</v>
      </c>
      <c r="BW2115">
        <v>1</v>
      </c>
      <c r="BX2115">
        <v>0</v>
      </c>
      <c r="BY2115">
        <v>1</v>
      </c>
      <c r="BZ2115">
        <v>0</v>
      </c>
      <c r="CA2115">
        <v>0</v>
      </c>
      <c r="CB2115">
        <v>0</v>
      </c>
      <c r="CC2115">
        <v>0</v>
      </c>
    </row>
    <row r="2116" spans="1:81" x14ac:dyDescent="0.45">
      <c r="A2116">
        <v>4</v>
      </c>
      <c r="B2116" t="s">
        <v>847</v>
      </c>
      <c r="C2116">
        <v>2023</v>
      </c>
      <c r="D2116" t="s">
        <v>82</v>
      </c>
      <c r="E2116" t="s">
        <v>302</v>
      </c>
      <c r="F2116" t="s">
        <v>86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  <c r="AS2116">
        <v>0</v>
      </c>
      <c r="AT2116">
        <v>0</v>
      </c>
      <c r="AU2116">
        <v>0</v>
      </c>
      <c r="AV2116">
        <v>0</v>
      </c>
      <c r="AW2116">
        <v>0</v>
      </c>
      <c r="AX2116">
        <v>0</v>
      </c>
      <c r="AY2116">
        <v>0</v>
      </c>
      <c r="AZ2116">
        <v>0</v>
      </c>
      <c r="BA2116">
        <v>0</v>
      </c>
      <c r="BB2116">
        <v>0</v>
      </c>
      <c r="BC2116">
        <v>0</v>
      </c>
      <c r="BD2116">
        <v>0</v>
      </c>
      <c r="BE2116">
        <v>0</v>
      </c>
      <c r="BF2116">
        <v>0</v>
      </c>
      <c r="BG2116">
        <v>0</v>
      </c>
      <c r="BH2116">
        <v>0</v>
      </c>
      <c r="BI2116">
        <v>0</v>
      </c>
      <c r="BJ2116">
        <v>0</v>
      </c>
      <c r="BK2116">
        <v>0</v>
      </c>
      <c r="BL2116">
        <v>0</v>
      </c>
      <c r="BM2116">
        <v>0</v>
      </c>
      <c r="BN2116">
        <v>0</v>
      </c>
      <c r="BO2116">
        <v>0</v>
      </c>
      <c r="BP2116">
        <v>0</v>
      </c>
      <c r="BQ2116">
        <v>0</v>
      </c>
      <c r="BR2116">
        <v>0</v>
      </c>
      <c r="BS2116">
        <v>0</v>
      </c>
      <c r="BT2116">
        <v>0</v>
      </c>
      <c r="BU2116">
        <v>0</v>
      </c>
      <c r="BV2116">
        <v>0</v>
      </c>
      <c r="BW2116">
        <v>0</v>
      </c>
      <c r="BX2116">
        <v>0</v>
      </c>
      <c r="BY2116">
        <v>0</v>
      </c>
      <c r="BZ2116">
        <v>0</v>
      </c>
      <c r="CA2116">
        <v>0</v>
      </c>
      <c r="CB2116">
        <v>0</v>
      </c>
      <c r="CC2116">
        <v>0</v>
      </c>
    </row>
    <row r="2117" spans="1:81" x14ac:dyDescent="0.45">
      <c r="A2117">
        <v>4</v>
      </c>
      <c r="B2117" t="s">
        <v>847</v>
      </c>
      <c r="C2117">
        <v>2023</v>
      </c>
      <c r="D2117" t="s">
        <v>82</v>
      </c>
      <c r="E2117" t="s">
        <v>302</v>
      </c>
      <c r="F2117" t="s">
        <v>87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>
        <v>0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  <c r="AS2117">
        <v>0</v>
      </c>
      <c r="AT2117">
        <v>0</v>
      </c>
      <c r="AU2117">
        <v>0</v>
      </c>
      <c r="AV2117">
        <v>0</v>
      </c>
      <c r="AW2117">
        <v>0</v>
      </c>
      <c r="AX2117">
        <v>0</v>
      </c>
      <c r="AY2117">
        <v>0</v>
      </c>
      <c r="AZ2117">
        <v>0</v>
      </c>
      <c r="BA2117">
        <v>0</v>
      </c>
      <c r="BB2117">
        <v>0</v>
      </c>
      <c r="BC2117">
        <v>0</v>
      </c>
      <c r="BD2117">
        <v>0</v>
      </c>
      <c r="BE2117">
        <v>0</v>
      </c>
      <c r="BF2117">
        <v>0</v>
      </c>
      <c r="BG2117">
        <v>0</v>
      </c>
      <c r="BH2117">
        <v>0</v>
      </c>
      <c r="BI2117">
        <v>0</v>
      </c>
      <c r="BJ2117">
        <v>0</v>
      </c>
      <c r="BK2117">
        <v>0</v>
      </c>
      <c r="BL2117">
        <v>0</v>
      </c>
      <c r="BM2117">
        <v>0</v>
      </c>
      <c r="BN2117">
        <v>0</v>
      </c>
      <c r="BO2117">
        <v>0</v>
      </c>
      <c r="BP2117">
        <v>0</v>
      </c>
      <c r="BQ2117">
        <v>0</v>
      </c>
      <c r="BR2117">
        <v>0</v>
      </c>
      <c r="BS2117">
        <v>0</v>
      </c>
      <c r="BT2117">
        <v>0</v>
      </c>
      <c r="BU2117">
        <v>0</v>
      </c>
      <c r="BV2117">
        <v>0</v>
      </c>
      <c r="BW2117">
        <v>0</v>
      </c>
      <c r="BX2117">
        <v>0</v>
      </c>
      <c r="BY2117">
        <v>0</v>
      </c>
      <c r="BZ2117">
        <v>0</v>
      </c>
      <c r="CA2117">
        <v>0</v>
      </c>
      <c r="CB2117">
        <v>0</v>
      </c>
      <c r="CC2117">
        <v>0</v>
      </c>
    </row>
    <row r="2118" spans="1:81" x14ac:dyDescent="0.45">
      <c r="A2118">
        <v>4</v>
      </c>
      <c r="B2118" t="s">
        <v>847</v>
      </c>
      <c r="C2118">
        <v>2023</v>
      </c>
      <c r="D2118" t="s">
        <v>88</v>
      </c>
      <c r="E2118" t="s">
        <v>302</v>
      </c>
      <c r="F2118" t="s">
        <v>84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0.76413464610960202</v>
      </c>
      <c r="AG2118">
        <v>0</v>
      </c>
      <c r="AH2118">
        <v>0</v>
      </c>
      <c r="AI2118">
        <v>0</v>
      </c>
      <c r="AJ2118">
        <v>0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  <c r="AS2118">
        <v>0</v>
      </c>
      <c r="AT2118">
        <v>0</v>
      </c>
      <c r="AU2118">
        <v>0</v>
      </c>
      <c r="AV2118">
        <v>0</v>
      </c>
      <c r="AW2118">
        <v>0</v>
      </c>
      <c r="AX2118">
        <v>0</v>
      </c>
      <c r="AY2118">
        <v>0</v>
      </c>
      <c r="AZ2118">
        <v>0</v>
      </c>
      <c r="BA2118">
        <v>0</v>
      </c>
      <c r="BB2118">
        <v>0</v>
      </c>
      <c r="BC2118">
        <v>0</v>
      </c>
      <c r="BD2118">
        <v>0</v>
      </c>
      <c r="BE2118">
        <v>0</v>
      </c>
      <c r="BF2118">
        <v>0</v>
      </c>
      <c r="BG2118">
        <v>0</v>
      </c>
      <c r="BH2118">
        <v>0</v>
      </c>
      <c r="BI2118">
        <v>0</v>
      </c>
      <c r="BJ2118">
        <v>0</v>
      </c>
      <c r="BK2118">
        <v>0</v>
      </c>
      <c r="BL2118">
        <v>0</v>
      </c>
      <c r="BM2118">
        <v>0</v>
      </c>
      <c r="BN2118">
        <v>0</v>
      </c>
      <c r="BO2118">
        <v>0</v>
      </c>
      <c r="BP2118">
        <v>0</v>
      </c>
      <c r="BQ2118">
        <v>1</v>
      </c>
      <c r="BR2118">
        <v>0</v>
      </c>
      <c r="BS2118">
        <v>0</v>
      </c>
      <c r="BT2118">
        <v>0</v>
      </c>
      <c r="BU2118">
        <v>0</v>
      </c>
      <c r="BV2118">
        <v>0</v>
      </c>
      <c r="BW2118">
        <v>0</v>
      </c>
      <c r="BX2118">
        <v>0</v>
      </c>
      <c r="BY2118">
        <v>0</v>
      </c>
      <c r="BZ2118">
        <v>0</v>
      </c>
      <c r="CA2118">
        <v>0</v>
      </c>
      <c r="CB2118">
        <v>0</v>
      </c>
      <c r="CC2118">
        <v>0</v>
      </c>
    </row>
    <row r="2119" spans="1:81" x14ac:dyDescent="0.45">
      <c r="A2119">
        <v>4</v>
      </c>
      <c r="B2119" t="s">
        <v>847</v>
      </c>
      <c r="C2119">
        <v>2023</v>
      </c>
      <c r="D2119" t="s">
        <v>88</v>
      </c>
      <c r="E2119" t="s">
        <v>302</v>
      </c>
      <c r="F2119" t="s">
        <v>85</v>
      </c>
      <c r="G2119">
        <v>0.23950011982744801</v>
      </c>
      <c r="H2119">
        <v>0.28510444959258702</v>
      </c>
      <c r="I2119">
        <v>0</v>
      </c>
      <c r="J2119">
        <v>0.23950011982744801</v>
      </c>
      <c r="K2119">
        <v>0.23950011982744801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0.47539543057996497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1</v>
      </c>
      <c r="AG2119">
        <v>0</v>
      </c>
      <c r="AH2119">
        <v>0</v>
      </c>
      <c r="AI2119">
        <v>0</v>
      </c>
      <c r="AJ2119">
        <v>0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1</v>
      </c>
      <c r="AQ2119">
        <v>0</v>
      </c>
      <c r="AR2119">
        <v>0</v>
      </c>
      <c r="AS2119">
        <v>0</v>
      </c>
      <c r="AT2119">
        <v>0</v>
      </c>
      <c r="AU2119">
        <v>0</v>
      </c>
      <c r="AV2119">
        <v>0</v>
      </c>
      <c r="AW2119">
        <v>0</v>
      </c>
      <c r="AX2119">
        <v>0</v>
      </c>
      <c r="AY2119">
        <v>0</v>
      </c>
      <c r="AZ2119">
        <v>0</v>
      </c>
      <c r="BA2119">
        <v>0</v>
      </c>
      <c r="BB2119">
        <v>0</v>
      </c>
      <c r="BC2119">
        <v>0</v>
      </c>
      <c r="BD2119">
        <v>0</v>
      </c>
      <c r="BE2119">
        <v>0</v>
      </c>
      <c r="BF2119">
        <v>0</v>
      </c>
      <c r="BG2119">
        <v>0</v>
      </c>
      <c r="BH2119">
        <v>0</v>
      </c>
      <c r="BI2119">
        <v>0</v>
      </c>
      <c r="BJ2119">
        <v>0</v>
      </c>
      <c r="BK2119">
        <v>0</v>
      </c>
      <c r="BL2119">
        <v>0</v>
      </c>
      <c r="BM2119">
        <v>0</v>
      </c>
      <c r="BN2119">
        <v>0</v>
      </c>
      <c r="BO2119">
        <v>0</v>
      </c>
      <c r="BP2119">
        <v>0</v>
      </c>
      <c r="BQ2119">
        <v>1</v>
      </c>
      <c r="BR2119">
        <v>0</v>
      </c>
      <c r="BS2119">
        <v>0</v>
      </c>
      <c r="BT2119">
        <v>0</v>
      </c>
      <c r="BU2119">
        <v>0.71489555040741304</v>
      </c>
      <c r="BV2119">
        <v>0</v>
      </c>
      <c r="BW2119">
        <v>0.28510444959258702</v>
      </c>
      <c r="BX2119">
        <v>1</v>
      </c>
      <c r="BY2119">
        <v>0</v>
      </c>
      <c r="BZ2119">
        <v>0</v>
      </c>
      <c r="CA2119">
        <v>0</v>
      </c>
      <c r="CB2119">
        <v>0</v>
      </c>
      <c r="CC2119">
        <v>0</v>
      </c>
    </row>
    <row r="2120" spans="1:81" x14ac:dyDescent="0.45">
      <c r="A2120">
        <v>4</v>
      </c>
      <c r="B2120" t="s">
        <v>847</v>
      </c>
      <c r="C2120">
        <v>2023</v>
      </c>
      <c r="D2120" t="s">
        <v>88</v>
      </c>
      <c r="E2120" t="s">
        <v>302</v>
      </c>
      <c r="F2120" t="s">
        <v>86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  <c r="AS2120">
        <v>0</v>
      </c>
      <c r="AT2120">
        <v>0</v>
      </c>
      <c r="AU2120">
        <v>0</v>
      </c>
      <c r="AV2120">
        <v>0</v>
      </c>
      <c r="AW2120">
        <v>0</v>
      </c>
      <c r="AX2120">
        <v>0</v>
      </c>
      <c r="AY2120">
        <v>0</v>
      </c>
      <c r="AZ2120">
        <v>0</v>
      </c>
      <c r="BA2120">
        <v>0</v>
      </c>
      <c r="BB2120">
        <v>0</v>
      </c>
      <c r="BC2120">
        <v>0</v>
      </c>
      <c r="BD2120">
        <v>0</v>
      </c>
      <c r="BE2120">
        <v>0</v>
      </c>
      <c r="BF2120">
        <v>0</v>
      </c>
      <c r="BG2120">
        <v>0</v>
      </c>
      <c r="BH2120">
        <v>0</v>
      </c>
      <c r="BI2120">
        <v>0</v>
      </c>
      <c r="BJ2120">
        <v>0</v>
      </c>
      <c r="BK2120">
        <v>0</v>
      </c>
      <c r="BL2120">
        <v>0</v>
      </c>
      <c r="BM2120">
        <v>0</v>
      </c>
      <c r="BN2120">
        <v>0</v>
      </c>
      <c r="BO2120">
        <v>0</v>
      </c>
      <c r="BP2120">
        <v>0</v>
      </c>
      <c r="BQ2120">
        <v>0</v>
      </c>
      <c r="BR2120">
        <v>0</v>
      </c>
      <c r="BS2120">
        <v>0</v>
      </c>
      <c r="BT2120">
        <v>0</v>
      </c>
      <c r="BU2120">
        <v>0</v>
      </c>
      <c r="BV2120">
        <v>0</v>
      </c>
      <c r="BW2120">
        <v>0</v>
      </c>
      <c r="BX2120">
        <v>0</v>
      </c>
      <c r="BY2120">
        <v>0</v>
      </c>
      <c r="BZ2120">
        <v>0</v>
      </c>
      <c r="CA2120">
        <v>0</v>
      </c>
      <c r="CB2120">
        <v>0</v>
      </c>
      <c r="CC2120">
        <v>0</v>
      </c>
    </row>
    <row r="2121" spans="1:81" x14ac:dyDescent="0.45">
      <c r="A2121">
        <v>4</v>
      </c>
      <c r="B2121" t="s">
        <v>847</v>
      </c>
      <c r="C2121">
        <v>2023</v>
      </c>
      <c r="D2121" t="s">
        <v>88</v>
      </c>
      <c r="E2121" t="s">
        <v>302</v>
      </c>
      <c r="F2121" t="s">
        <v>87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  <c r="AS2121">
        <v>0</v>
      </c>
      <c r="AT2121">
        <v>0</v>
      </c>
      <c r="AU2121">
        <v>0</v>
      </c>
      <c r="AV2121">
        <v>0</v>
      </c>
      <c r="AW2121">
        <v>0</v>
      </c>
      <c r="AX2121">
        <v>0</v>
      </c>
      <c r="AY2121">
        <v>0</v>
      </c>
      <c r="AZ2121">
        <v>0</v>
      </c>
      <c r="BA2121">
        <v>0</v>
      </c>
      <c r="BB2121">
        <v>0</v>
      </c>
      <c r="BC2121">
        <v>0</v>
      </c>
      <c r="BD2121">
        <v>0</v>
      </c>
      <c r="BE2121">
        <v>0</v>
      </c>
      <c r="BF2121">
        <v>0</v>
      </c>
      <c r="BG2121">
        <v>0</v>
      </c>
      <c r="BH2121">
        <v>0</v>
      </c>
      <c r="BI2121">
        <v>0</v>
      </c>
      <c r="BJ2121">
        <v>0</v>
      </c>
      <c r="BK2121">
        <v>0</v>
      </c>
      <c r="BL2121">
        <v>0</v>
      </c>
      <c r="BM2121">
        <v>0</v>
      </c>
      <c r="BN2121">
        <v>0</v>
      </c>
      <c r="BO2121">
        <v>0</v>
      </c>
      <c r="BP2121">
        <v>0</v>
      </c>
      <c r="BQ2121">
        <v>0</v>
      </c>
      <c r="BR2121">
        <v>0</v>
      </c>
      <c r="BS2121">
        <v>0</v>
      </c>
      <c r="BT2121">
        <v>0</v>
      </c>
      <c r="BU2121">
        <v>0</v>
      </c>
      <c r="BV2121">
        <v>0</v>
      </c>
      <c r="BW2121">
        <v>0</v>
      </c>
      <c r="BX2121">
        <v>0</v>
      </c>
      <c r="BY2121">
        <v>0</v>
      </c>
      <c r="BZ2121">
        <v>0</v>
      </c>
      <c r="CA2121">
        <v>0</v>
      </c>
      <c r="CB2121">
        <v>0</v>
      </c>
      <c r="CC2121">
        <v>0</v>
      </c>
    </row>
    <row r="2122" spans="1:81" x14ac:dyDescent="0.45">
      <c r="A2122">
        <v>4</v>
      </c>
      <c r="B2122" t="s">
        <v>847</v>
      </c>
      <c r="C2122">
        <v>2023</v>
      </c>
      <c r="D2122" t="s">
        <v>89</v>
      </c>
      <c r="E2122" t="s">
        <v>302</v>
      </c>
      <c r="F2122" t="s">
        <v>84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0.32023782712490401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0.59105745987418001</v>
      </c>
      <c r="AG2122">
        <v>0</v>
      </c>
      <c r="AH2122">
        <v>0</v>
      </c>
      <c r="AI2122">
        <v>0</v>
      </c>
      <c r="AJ2122">
        <v>0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  <c r="AS2122">
        <v>0</v>
      </c>
      <c r="AT2122">
        <v>0</v>
      </c>
      <c r="AU2122">
        <v>0</v>
      </c>
      <c r="AV2122">
        <v>0</v>
      </c>
      <c r="AW2122">
        <v>0</v>
      </c>
      <c r="AX2122">
        <v>0</v>
      </c>
      <c r="AY2122">
        <v>0</v>
      </c>
      <c r="AZ2122">
        <v>0</v>
      </c>
      <c r="BA2122">
        <v>0</v>
      </c>
      <c r="BB2122">
        <v>0</v>
      </c>
      <c r="BC2122">
        <v>0</v>
      </c>
      <c r="BD2122">
        <v>0</v>
      </c>
      <c r="BE2122">
        <v>0</v>
      </c>
      <c r="BF2122">
        <v>0</v>
      </c>
      <c r="BG2122">
        <v>0</v>
      </c>
      <c r="BH2122">
        <v>0</v>
      </c>
      <c r="BI2122">
        <v>0</v>
      </c>
      <c r="BJ2122">
        <v>0</v>
      </c>
      <c r="BK2122">
        <v>0</v>
      </c>
      <c r="BL2122">
        <v>0</v>
      </c>
      <c r="BM2122">
        <v>0</v>
      </c>
      <c r="BN2122">
        <v>0</v>
      </c>
      <c r="BO2122">
        <v>0</v>
      </c>
      <c r="BP2122">
        <v>0</v>
      </c>
      <c r="BQ2122">
        <v>0.59105745987418001</v>
      </c>
      <c r="BR2122">
        <v>0</v>
      </c>
      <c r="BS2122">
        <v>0</v>
      </c>
      <c r="BT2122">
        <v>0</v>
      </c>
      <c r="BU2122">
        <v>0</v>
      </c>
      <c r="BV2122">
        <v>0</v>
      </c>
      <c r="BW2122">
        <v>0.59105745987418001</v>
      </c>
      <c r="BX2122">
        <v>0</v>
      </c>
      <c r="BY2122">
        <v>0.46888878879329798</v>
      </c>
      <c r="BZ2122">
        <v>0</v>
      </c>
      <c r="CA2122">
        <v>0</v>
      </c>
      <c r="CB2122">
        <v>0</v>
      </c>
      <c r="CC2122">
        <v>0</v>
      </c>
    </row>
    <row r="2123" spans="1:81" x14ac:dyDescent="0.45">
      <c r="A2123">
        <v>4</v>
      </c>
      <c r="B2123" t="s">
        <v>847</v>
      </c>
      <c r="C2123">
        <v>2023</v>
      </c>
      <c r="D2123" t="s">
        <v>89</v>
      </c>
      <c r="E2123" t="s">
        <v>302</v>
      </c>
      <c r="F2123" t="s">
        <v>85</v>
      </c>
      <c r="G2123">
        <v>0</v>
      </c>
      <c r="H2123">
        <v>0.32648679488911903</v>
      </c>
      <c r="I2123">
        <v>0</v>
      </c>
      <c r="J2123">
        <v>0</v>
      </c>
      <c r="K2123">
        <v>0</v>
      </c>
      <c r="L2123">
        <v>0.38616578832785298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0.287347416783028</v>
      </c>
      <c r="AA2123">
        <v>0</v>
      </c>
      <c r="AB2123">
        <v>0</v>
      </c>
      <c r="AC2123">
        <v>0</v>
      </c>
      <c r="AD2123">
        <v>0.40894254012581999</v>
      </c>
      <c r="AE2123">
        <v>0</v>
      </c>
      <c r="AF2123">
        <v>0.59105745987418001</v>
      </c>
      <c r="AG2123">
        <v>0</v>
      </c>
      <c r="AH2123">
        <v>0</v>
      </c>
      <c r="AI2123">
        <v>0</v>
      </c>
      <c r="AJ2123">
        <v>0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1</v>
      </c>
      <c r="AQ2123">
        <v>0</v>
      </c>
      <c r="AR2123">
        <v>0</v>
      </c>
      <c r="AS2123">
        <v>0</v>
      </c>
      <c r="AT2123">
        <v>0</v>
      </c>
      <c r="AU2123">
        <v>0</v>
      </c>
      <c r="AV2123">
        <v>0</v>
      </c>
      <c r="AW2123">
        <v>0</v>
      </c>
      <c r="AX2123">
        <v>0</v>
      </c>
      <c r="AY2123">
        <v>0</v>
      </c>
      <c r="AZ2123">
        <v>0</v>
      </c>
      <c r="BA2123">
        <v>0</v>
      </c>
      <c r="BB2123">
        <v>0</v>
      </c>
      <c r="BC2123">
        <v>0</v>
      </c>
      <c r="BD2123">
        <v>0</v>
      </c>
      <c r="BE2123">
        <v>0</v>
      </c>
      <c r="BF2123">
        <v>0</v>
      </c>
      <c r="BG2123">
        <v>0</v>
      </c>
      <c r="BH2123">
        <v>0</v>
      </c>
      <c r="BI2123">
        <v>0</v>
      </c>
      <c r="BJ2123">
        <v>0</v>
      </c>
      <c r="BK2123">
        <v>0</v>
      </c>
      <c r="BL2123">
        <v>0</v>
      </c>
      <c r="BM2123">
        <v>0</v>
      </c>
      <c r="BN2123">
        <v>0</v>
      </c>
      <c r="BO2123">
        <v>0.40894254012581999</v>
      </c>
      <c r="BP2123">
        <v>0</v>
      </c>
      <c r="BQ2123">
        <v>0.59105745987418001</v>
      </c>
      <c r="BR2123">
        <v>0</v>
      </c>
      <c r="BS2123">
        <v>0</v>
      </c>
      <c r="BT2123">
        <v>0</v>
      </c>
      <c r="BU2123">
        <v>0</v>
      </c>
      <c r="BV2123">
        <v>0</v>
      </c>
      <c r="BW2123">
        <v>1</v>
      </c>
      <c r="BX2123">
        <v>0</v>
      </c>
      <c r="BY2123">
        <v>0.59105745987418001</v>
      </c>
      <c r="BZ2123">
        <v>0.40894254012581999</v>
      </c>
      <c r="CA2123">
        <v>0</v>
      </c>
      <c r="CB2123">
        <v>0</v>
      </c>
      <c r="CC2123">
        <v>0</v>
      </c>
    </row>
    <row r="2124" spans="1:81" x14ac:dyDescent="0.45">
      <c r="A2124">
        <v>4</v>
      </c>
      <c r="B2124" t="s">
        <v>847</v>
      </c>
      <c r="C2124">
        <v>2023</v>
      </c>
      <c r="D2124" t="s">
        <v>89</v>
      </c>
      <c r="E2124" t="s">
        <v>302</v>
      </c>
      <c r="F2124" t="s">
        <v>86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0</v>
      </c>
      <c r="AB2124">
        <v>0</v>
      </c>
      <c r="AC2124">
        <v>0</v>
      </c>
      <c r="AD2124">
        <v>0</v>
      </c>
      <c r="AE2124">
        <v>0</v>
      </c>
      <c r="AF2124">
        <v>0</v>
      </c>
      <c r="AG2124">
        <v>0</v>
      </c>
      <c r="AH2124">
        <v>0</v>
      </c>
      <c r="AI2124">
        <v>0</v>
      </c>
      <c r="AJ2124">
        <v>0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0</v>
      </c>
      <c r="AS2124">
        <v>0</v>
      </c>
      <c r="AT2124">
        <v>0</v>
      </c>
      <c r="AU2124">
        <v>0</v>
      </c>
      <c r="AV2124">
        <v>0</v>
      </c>
      <c r="AW2124">
        <v>0</v>
      </c>
      <c r="AX2124">
        <v>0</v>
      </c>
      <c r="AY2124">
        <v>0</v>
      </c>
      <c r="AZ2124">
        <v>0</v>
      </c>
      <c r="BA2124">
        <v>0</v>
      </c>
      <c r="BB2124">
        <v>0</v>
      </c>
      <c r="BC2124">
        <v>0</v>
      </c>
      <c r="BD2124">
        <v>0</v>
      </c>
      <c r="BE2124">
        <v>0</v>
      </c>
      <c r="BF2124">
        <v>0</v>
      </c>
      <c r="BG2124">
        <v>0</v>
      </c>
      <c r="BH2124">
        <v>0</v>
      </c>
      <c r="BI2124">
        <v>0</v>
      </c>
      <c r="BJ2124">
        <v>0</v>
      </c>
      <c r="BK2124">
        <v>0</v>
      </c>
      <c r="BL2124">
        <v>0</v>
      </c>
      <c r="BM2124">
        <v>0</v>
      </c>
      <c r="BN2124">
        <v>0</v>
      </c>
      <c r="BO2124">
        <v>0</v>
      </c>
      <c r="BP2124">
        <v>0</v>
      </c>
      <c r="BQ2124">
        <v>0</v>
      </c>
      <c r="BR2124">
        <v>0</v>
      </c>
      <c r="BS2124">
        <v>0</v>
      </c>
      <c r="BT2124">
        <v>0</v>
      </c>
      <c r="BU2124">
        <v>0</v>
      </c>
      <c r="BV2124">
        <v>0</v>
      </c>
      <c r="BW2124">
        <v>0</v>
      </c>
      <c r="BX2124">
        <v>0</v>
      </c>
      <c r="BY2124">
        <v>0</v>
      </c>
      <c r="BZ2124">
        <v>0</v>
      </c>
      <c r="CA2124">
        <v>0</v>
      </c>
      <c r="CB2124">
        <v>0</v>
      </c>
      <c r="CC2124">
        <v>0</v>
      </c>
    </row>
    <row r="2125" spans="1:81" x14ac:dyDescent="0.45">
      <c r="A2125">
        <v>4</v>
      </c>
      <c r="B2125" t="s">
        <v>847</v>
      </c>
      <c r="C2125">
        <v>2023</v>
      </c>
      <c r="D2125" t="s">
        <v>89</v>
      </c>
      <c r="E2125" t="s">
        <v>302</v>
      </c>
      <c r="F2125" t="s">
        <v>87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0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  <c r="AS2125">
        <v>0</v>
      </c>
      <c r="AT2125">
        <v>0</v>
      </c>
      <c r="AU2125">
        <v>0</v>
      </c>
      <c r="AV2125">
        <v>0</v>
      </c>
      <c r="AW2125">
        <v>0</v>
      </c>
      <c r="AX2125">
        <v>0</v>
      </c>
      <c r="AY2125">
        <v>0</v>
      </c>
      <c r="AZ2125">
        <v>0</v>
      </c>
      <c r="BA2125">
        <v>0</v>
      </c>
      <c r="BB2125">
        <v>0</v>
      </c>
      <c r="BC2125">
        <v>0</v>
      </c>
      <c r="BD2125">
        <v>0</v>
      </c>
      <c r="BE2125">
        <v>0</v>
      </c>
      <c r="BF2125">
        <v>0</v>
      </c>
      <c r="BG2125">
        <v>0</v>
      </c>
      <c r="BH2125">
        <v>0</v>
      </c>
      <c r="BI2125">
        <v>0</v>
      </c>
      <c r="BJ2125">
        <v>0</v>
      </c>
      <c r="BK2125">
        <v>0</v>
      </c>
      <c r="BL2125">
        <v>0</v>
      </c>
      <c r="BM2125">
        <v>0</v>
      </c>
      <c r="BN2125">
        <v>0</v>
      </c>
      <c r="BO2125">
        <v>0</v>
      </c>
      <c r="BP2125">
        <v>0</v>
      </c>
      <c r="BQ2125">
        <v>0</v>
      </c>
      <c r="BR2125">
        <v>0</v>
      </c>
      <c r="BS2125">
        <v>0</v>
      </c>
      <c r="BT2125">
        <v>0</v>
      </c>
      <c r="BU2125">
        <v>0</v>
      </c>
      <c r="BV2125">
        <v>0</v>
      </c>
      <c r="BW2125">
        <v>0</v>
      </c>
      <c r="BX2125">
        <v>0</v>
      </c>
      <c r="BY2125">
        <v>0</v>
      </c>
      <c r="BZ2125">
        <v>0</v>
      </c>
      <c r="CA2125">
        <v>0</v>
      </c>
      <c r="CB2125">
        <v>0</v>
      </c>
      <c r="CC2125">
        <v>0</v>
      </c>
    </row>
    <row r="2126" spans="1:81" x14ac:dyDescent="0.45">
      <c r="A2126">
        <v>4</v>
      </c>
      <c r="B2126" t="s">
        <v>847</v>
      </c>
      <c r="C2126">
        <v>2023</v>
      </c>
      <c r="D2126" t="s">
        <v>90</v>
      </c>
      <c r="E2126" t="s">
        <v>302</v>
      </c>
      <c r="F2126" t="s">
        <v>84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0.28675670098691503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  <c r="AF2126">
        <v>0.66500046250506994</v>
      </c>
      <c r="AG2126">
        <v>0</v>
      </c>
      <c r="AH2126">
        <v>0</v>
      </c>
      <c r="AI2126">
        <v>0</v>
      </c>
      <c r="AJ2126">
        <v>0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0.48187691672774102</v>
      </c>
      <c r="AR2126">
        <v>0</v>
      </c>
      <c r="AS2126">
        <v>0</v>
      </c>
      <c r="AT2126">
        <v>0</v>
      </c>
      <c r="AU2126">
        <v>0</v>
      </c>
      <c r="AV2126">
        <v>0</v>
      </c>
      <c r="AW2126">
        <v>0</v>
      </c>
      <c r="AX2126">
        <v>0</v>
      </c>
      <c r="AY2126">
        <v>0</v>
      </c>
      <c r="AZ2126">
        <v>0</v>
      </c>
      <c r="BA2126">
        <v>0</v>
      </c>
      <c r="BB2126">
        <v>0</v>
      </c>
      <c r="BC2126">
        <v>0</v>
      </c>
      <c r="BD2126">
        <v>0</v>
      </c>
      <c r="BE2126">
        <v>0</v>
      </c>
      <c r="BF2126">
        <v>0</v>
      </c>
      <c r="BG2126">
        <v>0</v>
      </c>
      <c r="BH2126">
        <v>0</v>
      </c>
      <c r="BI2126">
        <v>0</v>
      </c>
      <c r="BJ2126">
        <v>0</v>
      </c>
      <c r="BK2126">
        <v>0</v>
      </c>
      <c r="BL2126">
        <v>0</v>
      </c>
      <c r="BM2126">
        <v>0</v>
      </c>
      <c r="BN2126">
        <v>0</v>
      </c>
      <c r="BO2126">
        <v>0</v>
      </c>
      <c r="BP2126">
        <v>0</v>
      </c>
      <c r="BQ2126">
        <v>0</v>
      </c>
      <c r="BR2126">
        <v>0</v>
      </c>
      <c r="BS2126">
        <v>0</v>
      </c>
      <c r="BT2126">
        <v>0</v>
      </c>
      <c r="BU2126">
        <v>0</v>
      </c>
      <c r="BV2126">
        <v>0</v>
      </c>
      <c r="BW2126">
        <v>0.73265072328677405</v>
      </c>
      <c r="BX2126">
        <v>0</v>
      </c>
      <c r="BY2126">
        <v>0.73265072328677405</v>
      </c>
      <c r="BZ2126">
        <v>0</v>
      </c>
      <c r="CA2126">
        <v>0</v>
      </c>
      <c r="CB2126">
        <v>0</v>
      </c>
      <c r="CC2126">
        <v>0</v>
      </c>
    </row>
    <row r="2127" spans="1:81" x14ac:dyDescent="0.45">
      <c r="A2127">
        <v>4</v>
      </c>
      <c r="B2127" t="s">
        <v>847</v>
      </c>
      <c r="C2127">
        <v>2023</v>
      </c>
      <c r="D2127" t="s">
        <v>90</v>
      </c>
      <c r="E2127" t="s">
        <v>302</v>
      </c>
      <c r="F2127" t="s">
        <v>85</v>
      </c>
      <c r="G2127">
        <v>0.265243099780132</v>
      </c>
      <c r="H2127">
        <v>0</v>
      </c>
      <c r="I2127">
        <v>0</v>
      </c>
      <c r="J2127">
        <v>8.0500786258618603E-2</v>
      </c>
      <c r="K2127">
        <v>0</v>
      </c>
      <c r="L2127">
        <v>0.28675670098691503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0.44800019923295298</v>
      </c>
      <c r="AA2127">
        <v>0</v>
      </c>
      <c r="AB2127">
        <v>0</v>
      </c>
      <c r="AC2127">
        <v>0</v>
      </c>
      <c r="AD2127">
        <v>0.25239257430321799</v>
      </c>
      <c r="AE2127">
        <v>0</v>
      </c>
      <c r="AF2127">
        <v>0.74760742569678196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0.51812308327225898</v>
      </c>
      <c r="AQ2127">
        <v>0.48187691672774102</v>
      </c>
      <c r="AR2127">
        <v>0</v>
      </c>
      <c r="AS2127">
        <v>0</v>
      </c>
      <c r="AT2127">
        <v>0</v>
      </c>
      <c r="AU2127">
        <v>0</v>
      </c>
      <c r="AV2127">
        <v>0</v>
      </c>
      <c r="AW2127">
        <v>0</v>
      </c>
      <c r="AX2127">
        <v>0</v>
      </c>
      <c r="AY2127">
        <v>0</v>
      </c>
      <c r="AZ2127">
        <v>0</v>
      </c>
      <c r="BA2127">
        <v>0</v>
      </c>
      <c r="BB2127">
        <v>0</v>
      </c>
      <c r="BC2127">
        <v>0</v>
      </c>
      <c r="BD2127">
        <v>0</v>
      </c>
      <c r="BE2127">
        <v>0</v>
      </c>
      <c r="BF2127">
        <v>0</v>
      </c>
      <c r="BG2127">
        <v>0</v>
      </c>
      <c r="BH2127">
        <v>0</v>
      </c>
      <c r="BI2127">
        <v>0</v>
      </c>
      <c r="BJ2127">
        <v>0</v>
      </c>
      <c r="BK2127">
        <v>0</v>
      </c>
      <c r="BL2127">
        <v>0</v>
      </c>
      <c r="BM2127">
        <v>0</v>
      </c>
      <c r="BN2127">
        <v>0</v>
      </c>
      <c r="BO2127">
        <v>0.267349276713226</v>
      </c>
      <c r="BP2127">
        <v>0</v>
      </c>
      <c r="BQ2127">
        <v>0.73265072328677405</v>
      </c>
      <c r="BR2127">
        <v>0</v>
      </c>
      <c r="BS2127">
        <v>0.267349276713226</v>
      </c>
      <c r="BT2127">
        <v>0</v>
      </c>
      <c r="BU2127">
        <v>0</v>
      </c>
      <c r="BV2127">
        <v>0</v>
      </c>
      <c r="BW2127">
        <v>0.73265072328677405</v>
      </c>
      <c r="BX2127">
        <v>0</v>
      </c>
      <c r="BY2127">
        <v>1</v>
      </c>
      <c r="BZ2127">
        <v>0</v>
      </c>
      <c r="CA2127">
        <v>0</v>
      </c>
      <c r="CB2127">
        <v>0</v>
      </c>
      <c r="CC2127">
        <v>0</v>
      </c>
    </row>
    <row r="2128" spans="1:81" x14ac:dyDescent="0.45">
      <c r="A2128">
        <v>4</v>
      </c>
      <c r="B2128" t="s">
        <v>847</v>
      </c>
      <c r="C2128">
        <v>2023</v>
      </c>
      <c r="D2128" t="s">
        <v>90</v>
      </c>
      <c r="E2128" t="s">
        <v>302</v>
      </c>
      <c r="F2128" t="s">
        <v>86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0</v>
      </c>
      <c r="AJ2128">
        <v>0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  <c r="AS2128">
        <v>0</v>
      </c>
      <c r="AT2128">
        <v>0</v>
      </c>
      <c r="AU2128">
        <v>0</v>
      </c>
      <c r="AV2128">
        <v>0</v>
      </c>
      <c r="AW2128">
        <v>0</v>
      </c>
      <c r="AX2128">
        <v>0</v>
      </c>
      <c r="AY2128">
        <v>0</v>
      </c>
      <c r="AZ2128">
        <v>0</v>
      </c>
      <c r="BA2128">
        <v>0</v>
      </c>
      <c r="BB2128">
        <v>0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0</v>
      </c>
      <c r="BI2128">
        <v>0</v>
      </c>
      <c r="BJ2128">
        <v>0</v>
      </c>
      <c r="BK2128">
        <v>0</v>
      </c>
      <c r="BL2128">
        <v>0</v>
      </c>
      <c r="BM2128">
        <v>0</v>
      </c>
      <c r="BN2128">
        <v>0</v>
      </c>
      <c r="BO2128">
        <v>0</v>
      </c>
      <c r="BP2128">
        <v>0</v>
      </c>
      <c r="BQ2128">
        <v>0</v>
      </c>
      <c r="BR2128">
        <v>0</v>
      </c>
      <c r="BS2128">
        <v>0</v>
      </c>
      <c r="BT2128">
        <v>0</v>
      </c>
      <c r="BU2128">
        <v>0</v>
      </c>
      <c r="BV2128">
        <v>0</v>
      </c>
      <c r="BW2128">
        <v>0</v>
      </c>
      <c r="BX2128">
        <v>0</v>
      </c>
      <c r="BY2128">
        <v>0</v>
      </c>
      <c r="BZ2128">
        <v>0</v>
      </c>
      <c r="CA2128">
        <v>0</v>
      </c>
      <c r="CB2128">
        <v>0</v>
      </c>
      <c r="CC2128">
        <v>0</v>
      </c>
    </row>
    <row r="2129" spans="1:81" x14ac:dyDescent="0.45">
      <c r="A2129">
        <v>4</v>
      </c>
      <c r="B2129" t="s">
        <v>847</v>
      </c>
      <c r="C2129">
        <v>2023</v>
      </c>
      <c r="D2129" t="s">
        <v>90</v>
      </c>
      <c r="E2129" t="s">
        <v>302</v>
      </c>
      <c r="F2129" t="s">
        <v>87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0</v>
      </c>
      <c r="AJ2129">
        <v>0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  <c r="AS2129">
        <v>0</v>
      </c>
      <c r="AT2129">
        <v>0</v>
      </c>
      <c r="AU2129">
        <v>0</v>
      </c>
      <c r="AV2129">
        <v>0</v>
      </c>
      <c r="AW2129">
        <v>0</v>
      </c>
      <c r="AX2129">
        <v>0</v>
      </c>
      <c r="AY2129">
        <v>0</v>
      </c>
      <c r="AZ2129">
        <v>0</v>
      </c>
      <c r="BA2129">
        <v>0</v>
      </c>
      <c r="BB2129">
        <v>0</v>
      </c>
      <c r="BC2129">
        <v>0</v>
      </c>
      <c r="BD2129">
        <v>0</v>
      </c>
      <c r="BE2129">
        <v>0</v>
      </c>
      <c r="BF2129">
        <v>0</v>
      </c>
      <c r="BG2129">
        <v>0</v>
      </c>
      <c r="BH2129">
        <v>0</v>
      </c>
      <c r="BI2129">
        <v>0</v>
      </c>
      <c r="BJ2129">
        <v>0</v>
      </c>
      <c r="BK2129">
        <v>0</v>
      </c>
      <c r="BL2129">
        <v>0</v>
      </c>
      <c r="BM2129">
        <v>0</v>
      </c>
      <c r="BN2129">
        <v>0</v>
      </c>
      <c r="BO2129">
        <v>0</v>
      </c>
      <c r="BP2129">
        <v>0</v>
      </c>
      <c r="BQ2129">
        <v>0</v>
      </c>
      <c r="BR2129">
        <v>0</v>
      </c>
      <c r="BS2129">
        <v>0</v>
      </c>
      <c r="BT2129">
        <v>0</v>
      </c>
      <c r="BU2129">
        <v>0</v>
      </c>
      <c r="BV2129">
        <v>0</v>
      </c>
      <c r="BW2129">
        <v>0</v>
      </c>
      <c r="BX2129">
        <v>0</v>
      </c>
      <c r="BY2129">
        <v>0</v>
      </c>
      <c r="BZ2129">
        <v>0</v>
      </c>
      <c r="CA2129">
        <v>0</v>
      </c>
      <c r="CB2129">
        <v>0</v>
      </c>
      <c r="CC2129">
        <v>0</v>
      </c>
    </row>
    <row r="2130" spans="1:81" x14ac:dyDescent="0.45">
      <c r="A2130">
        <v>4</v>
      </c>
      <c r="B2130" t="s">
        <v>847</v>
      </c>
      <c r="C2130">
        <v>2023</v>
      </c>
      <c r="D2130" t="s">
        <v>91</v>
      </c>
      <c r="E2130" t="s">
        <v>302</v>
      </c>
      <c r="F2130" t="s">
        <v>84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0.93445259230670297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0.66428663321754799</v>
      </c>
      <c r="AG2130">
        <v>0</v>
      </c>
      <c r="AH2130">
        <v>0</v>
      </c>
      <c r="AI2130">
        <v>0</v>
      </c>
      <c r="AJ2130">
        <v>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3.7051331532226901E-2</v>
      </c>
      <c r="AR2130">
        <v>0</v>
      </c>
      <c r="AS2130">
        <v>0</v>
      </c>
      <c r="AT2130">
        <v>0</v>
      </c>
      <c r="AU2130">
        <v>0</v>
      </c>
      <c r="AV2130">
        <v>0</v>
      </c>
      <c r="AW2130">
        <v>0</v>
      </c>
      <c r="AX2130">
        <v>0</v>
      </c>
      <c r="AY2130">
        <v>0</v>
      </c>
      <c r="AZ2130">
        <v>0</v>
      </c>
      <c r="BA2130">
        <v>0</v>
      </c>
      <c r="BB2130">
        <v>0</v>
      </c>
      <c r="BC2130">
        <v>0</v>
      </c>
      <c r="BD2130">
        <v>0</v>
      </c>
      <c r="BE2130">
        <v>0</v>
      </c>
      <c r="BF2130">
        <v>0</v>
      </c>
      <c r="BG2130">
        <v>0</v>
      </c>
      <c r="BH2130">
        <v>0</v>
      </c>
      <c r="BI2130">
        <v>0</v>
      </c>
      <c r="BJ2130">
        <v>0</v>
      </c>
      <c r="BK2130">
        <v>0</v>
      </c>
      <c r="BL2130">
        <v>0</v>
      </c>
      <c r="BM2130">
        <v>0</v>
      </c>
      <c r="BN2130">
        <v>0</v>
      </c>
      <c r="BO2130">
        <v>0</v>
      </c>
      <c r="BP2130">
        <v>0</v>
      </c>
      <c r="BQ2130">
        <v>0.93445259230670297</v>
      </c>
      <c r="BR2130">
        <v>0</v>
      </c>
      <c r="BS2130">
        <v>0</v>
      </c>
      <c r="BT2130">
        <v>0</v>
      </c>
      <c r="BU2130">
        <v>0</v>
      </c>
      <c r="BV2130">
        <v>0</v>
      </c>
      <c r="BW2130">
        <v>0.25009648784253202</v>
      </c>
      <c r="BX2130">
        <v>0</v>
      </c>
      <c r="BY2130">
        <v>0</v>
      </c>
      <c r="BZ2130">
        <v>0</v>
      </c>
      <c r="CA2130">
        <v>0</v>
      </c>
      <c r="CB2130">
        <v>0</v>
      </c>
      <c r="CC2130">
        <v>0</v>
      </c>
    </row>
    <row r="2131" spans="1:81" x14ac:dyDescent="0.45">
      <c r="A2131">
        <v>4</v>
      </c>
      <c r="B2131" t="s">
        <v>847</v>
      </c>
      <c r="C2131">
        <v>2023</v>
      </c>
      <c r="D2131" t="s">
        <v>91</v>
      </c>
      <c r="E2131" t="s">
        <v>302</v>
      </c>
      <c r="F2131" t="s">
        <v>85</v>
      </c>
      <c r="G2131">
        <v>0</v>
      </c>
      <c r="H2131">
        <v>6.5547407693297297E-2</v>
      </c>
      <c r="I2131">
        <v>0</v>
      </c>
      <c r="J2131">
        <v>6.5547407693297297E-2</v>
      </c>
      <c r="K2131">
        <v>0</v>
      </c>
      <c r="L2131">
        <v>0.93445259230670297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0.93445259230670297</v>
      </c>
      <c r="AG2131">
        <v>0</v>
      </c>
      <c r="AH2131">
        <v>0</v>
      </c>
      <c r="AI2131">
        <v>6.5547407693297297E-2</v>
      </c>
      <c r="AJ2131">
        <v>0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0.96294866846777305</v>
      </c>
      <c r="AQ2131">
        <v>3.7051331532226901E-2</v>
      </c>
      <c r="AR2131">
        <v>0</v>
      </c>
      <c r="AS2131">
        <v>0</v>
      </c>
      <c r="AT2131">
        <v>0</v>
      </c>
      <c r="AU2131">
        <v>0</v>
      </c>
      <c r="AV2131">
        <v>0</v>
      </c>
      <c r="AW2131">
        <v>0</v>
      </c>
      <c r="AX2131">
        <v>0</v>
      </c>
      <c r="AY2131">
        <v>0</v>
      </c>
      <c r="AZ2131">
        <v>0</v>
      </c>
      <c r="BA2131">
        <v>0</v>
      </c>
      <c r="BB2131">
        <v>0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0</v>
      </c>
      <c r="BI2131">
        <v>0</v>
      </c>
      <c r="BJ2131">
        <v>0</v>
      </c>
      <c r="BK2131">
        <v>0</v>
      </c>
      <c r="BL2131">
        <v>0</v>
      </c>
      <c r="BM2131">
        <v>0</v>
      </c>
      <c r="BN2131">
        <v>0</v>
      </c>
      <c r="BO2131">
        <v>6.5547407693297297E-2</v>
      </c>
      <c r="BP2131">
        <v>0</v>
      </c>
      <c r="BQ2131">
        <v>0.93445259230670297</v>
      </c>
      <c r="BR2131">
        <v>0</v>
      </c>
      <c r="BS2131">
        <v>0</v>
      </c>
      <c r="BT2131">
        <v>0</v>
      </c>
      <c r="BU2131">
        <v>6.5547407693297297E-2</v>
      </c>
      <c r="BV2131">
        <v>0</v>
      </c>
      <c r="BW2131">
        <v>0.93445259230670297</v>
      </c>
      <c r="BX2131">
        <v>0</v>
      </c>
      <c r="BY2131">
        <v>1</v>
      </c>
      <c r="BZ2131">
        <v>0</v>
      </c>
      <c r="CA2131">
        <v>0</v>
      </c>
      <c r="CB2131">
        <v>0</v>
      </c>
      <c r="CC2131">
        <v>0</v>
      </c>
    </row>
    <row r="2132" spans="1:81" x14ac:dyDescent="0.45">
      <c r="A2132">
        <v>4</v>
      </c>
      <c r="B2132" t="s">
        <v>847</v>
      </c>
      <c r="C2132">
        <v>2023</v>
      </c>
      <c r="D2132" t="s">
        <v>91</v>
      </c>
      <c r="E2132" t="s">
        <v>302</v>
      </c>
      <c r="F2132" t="s">
        <v>86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  <c r="AS2132">
        <v>0</v>
      </c>
      <c r="AT2132">
        <v>0</v>
      </c>
      <c r="AU2132">
        <v>0</v>
      </c>
      <c r="AV2132">
        <v>0</v>
      </c>
      <c r="AW2132">
        <v>0</v>
      </c>
      <c r="AX2132">
        <v>0</v>
      </c>
      <c r="AY2132">
        <v>0</v>
      </c>
      <c r="AZ2132">
        <v>0</v>
      </c>
      <c r="BA2132">
        <v>0</v>
      </c>
      <c r="BB2132">
        <v>0</v>
      </c>
      <c r="BC2132">
        <v>0</v>
      </c>
      <c r="BD2132">
        <v>0</v>
      </c>
      <c r="BE2132">
        <v>0</v>
      </c>
      <c r="BF2132">
        <v>0</v>
      </c>
      <c r="BG2132">
        <v>0</v>
      </c>
      <c r="BH2132">
        <v>0</v>
      </c>
      <c r="BI2132">
        <v>0</v>
      </c>
      <c r="BJ2132">
        <v>0</v>
      </c>
      <c r="BK2132">
        <v>0</v>
      </c>
      <c r="BL2132">
        <v>0</v>
      </c>
      <c r="BM2132">
        <v>0</v>
      </c>
      <c r="BN2132">
        <v>0</v>
      </c>
      <c r="BO2132">
        <v>0</v>
      </c>
      <c r="BP2132">
        <v>0</v>
      </c>
      <c r="BQ2132">
        <v>0</v>
      </c>
      <c r="BR2132">
        <v>0</v>
      </c>
      <c r="BS2132">
        <v>0</v>
      </c>
      <c r="BT2132">
        <v>0</v>
      </c>
      <c r="BU2132">
        <v>0</v>
      </c>
      <c r="BV2132">
        <v>0</v>
      </c>
      <c r="BW2132">
        <v>0</v>
      </c>
      <c r="BX2132">
        <v>0</v>
      </c>
      <c r="BY2132">
        <v>0</v>
      </c>
      <c r="BZ2132">
        <v>0</v>
      </c>
      <c r="CA2132">
        <v>0</v>
      </c>
      <c r="CB2132">
        <v>0</v>
      </c>
      <c r="CC2132">
        <v>0</v>
      </c>
    </row>
    <row r="2133" spans="1:81" x14ac:dyDescent="0.45">
      <c r="A2133">
        <v>4</v>
      </c>
      <c r="B2133" t="s">
        <v>847</v>
      </c>
      <c r="C2133">
        <v>2023</v>
      </c>
      <c r="D2133" t="s">
        <v>91</v>
      </c>
      <c r="E2133" t="s">
        <v>302</v>
      </c>
      <c r="F2133" t="s">
        <v>87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  <c r="AS2133">
        <v>0</v>
      </c>
      <c r="AT2133">
        <v>0</v>
      </c>
      <c r="AU2133">
        <v>0</v>
      </c>
      <c r="AV2133">
        <v>0</v>
      </c>
      <c r="AW2133">
        <v>0</v>
      </c>
      <c r="AX2133">
        <v>0</v>
      </c>
      <c r="AY2133">
        <v>0</v>
      </c>
      <c r="AZ2133">
        <v>0</v>
      </c>
      <c r="BA2133">
        <v>0</v>
      </c>
      <c r="BB2133">
        <v>0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0</v>
      </c>
      <c r="BI2133">
        <v>0</v>
      </c>
      <c r="BJ2133">
        <v>0</v>
      </c>
      <c r="BK2133">
        <v>0</v>
      </c>
      <c r="BL2133">
        <v>0</v>
      </c>
      <c r="BM2133">
        <v>0</v>
      </c>
      <c r="BN2133">
        <v>0</v>
      </c>
      <c r="BO2133">
        <v>0</v>
      </c>
      <c r="BP2133">
        <v>0</v>
      </c>
      <c r="BQ2133">
        <v>0</v>
      </c>
      <c r="BR2133">
        <v>0</v>
      </c>
      <c r="BS2133">
        <v>0</v>
      </c>
      <c r="BT2133">
        <v>0</v>
      </c>
      <c r="BU2133">
        <v>0</v>
      </c>
      <c r="BV2133">
        <v>0</v>
      </c>
      <c r="BW2133">
        <v>0</v>
      </c>
      <c r="BX2133">
        <v>0</v>
      </c>
      <c r="BY2133">
        <v>0</v>
      </c>
      <c r="BZ2133">
        <v>0</v>
      </c>
      <c r="CA2133">
        <v>0</v>
      </c>
      <c r="CB2133">
        <v>0</v>
      </c>
      <c r="CC2133">
        <v>0</v>
      </c>
    </row>
    <row r="2134" spans="1:81" x14ac:dyDescent="0.45">
      <c r="A2134">
        <v>4</v>
      </c>
      <c r="B2134" t="s">
        <v>847</v>
      </c>
      <c r="C2134">
        <v>2023</v>
      </c>
      <c r="D2134" t="s">
        <v>92</v>
      </c>
      <c r="E2134" t="s">
        <v>302</v>
      </c>
      <c r="F2134" t="s">
        <v>84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0.235625217498943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0.63891788874797695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0.158842543610728</v>
      </c>
      <c r="AR2134">
        <v>0</v>
      </c>
      <c r="AS2134">
        <v>0</v>
      </c>
      <c r="AT2134">
        <v>0</v>
      </c>
      <c r="AU2134">
        <v>0</v>
      </c>
      <c r="AV2134">
        <v>0</v>
      </c>
      <c r="AW2134">
        <v>3.0828212619960198E-2</v>
      </c>
      <c r="AX2134">
        <v>0</v>
      </c>
      <c r="AY2134">
        <v>0</v>
      </c>
      <c r="AZ2134">
        <v>0</v>
      </c>
      <c r="BA2134">
        <v>0</v>
      </c>
      <c r="BB2134">
        <v>0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0</v>
      </c>
      <c r="BI2134">
        <v>0</v>
      </c>
      <c r="BJ2134">
        <v>0</v>
      </c>
      <c r="BK2134">
        <v>0</v>
      </c>
      <c r="BL2134">
        <v>0</v>
      </c>
      <c r="BM2134">
        <v>0</v>
      </c>
      <c r="BN2134">
        <v>0</v>
      </c>
      <c r="BO2134">
        <v>0</v>
      </c>
      <c r="BP2134">
        <v>0</v>
      </c>
      <c r="BQ2134">
        <v>0.51153999761772995</v>
      </c>
      <c r="BR2134">
        <v>0</v>
      </c>
      <c r="BS2134">
        <v>0</v>
      </c>
      <c r="BT2134">
        <v>0</v>
      </c>
      <c r="BU2134">
        <v>0</v>
      </c>
      <c r="BV2134">
        <v>0</v>
      </c>
      <c r="BW2134">
        <v>0.47487872609263299</v>
      </c>
      <c r="BX2134">
        <v>0</v>
      </c>
      <c r="BY2134">
        <v>0.42282845551810899</v>
      </c>
      <c r="BZ2134">
        <v>0</v>
      </c>
      <c r="CA2134">
        <v>0</v>
      </c>
      <c r="CB2134">
        <v>0</v>
      </c>
      <c r="CC2134">
        <v>0</v>
      </c>
    </row>
    <row r="2135" spans="1:81" x14ac:dyDescent="0.45">
      <c r="A2135">
        <v>4</v>
      </c>
      <c r="B2135" t="s">
        <v>847</v>
      </c>
      <c r="C2135">
        <v>2023</v>
      </c>
      <c r="D2135" t="s">
        <v>92</v>
      </c>
      <c r="E2135" t="s">
        <v>302</v>
      </c>
      <c r="F2135" t="s">
        <v>85</v>
      </c>
      <c r="G2135">
        <v>0.14307985510191201</v>
      </c>
      <c r="H2135">
        <v>0.19484051634541</v>
      </c>
      <c r="I2135">
        <v>0</v>
      </c>
      <c r="J2135">
        <v>8.3630533231503004E-2</v>
      </c>
      <c r="K2135">
        <v>5.6017217741841298E-2</v>
      </c>
      <c r="L2135">
        <v>0.26126381775165097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0.36998759818106702</v>
      </c>
      <c r="AA2135">
        <v>0</v>
      </c>
      <c r="AB2135">
        <v>0</v>
      </c>
      <c r="AC2135">
        <v>0</v>
      </c>
      <c r="AD2135">
        <v>0.241877509266331</v>
      </c>
      <c r="AE2135">
        <v>0</v>
      </c>
      <c r="AF2135">
        <v>0.72610431074146997</v>
      </c>
      <c r="AG2135">
        <v>0</v>
      </c>
      <c r="AH2135">
        <v>0</v>
      </c>
      <c r="AI2135">
        <v>1.1899673722390799E-3</v>
      </c>
      <c r="AJ2135">
        <v>0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0.81032924376931204</v>
      </c>
      <c r="AQ2135">
        <v>0.158842543610728</v>
      </c>
      <c r="AR2135">
        <v>0</v>
      </c>
      <c r="AS2135">
        <v>0</v>
      </c>
      <c r="AT2135">
        <v>0</v>
      </c>
      <c r="AU2135">
        <v>0</v>
      </c>
      <c r="AV2135">
        <v>0</v>
      </c>
      <c r="AW2135">
        <v>3.0828212619960198E-2</v>
      </c>
      <c r="AX2135">
        <v>0</v>
      </c>
      <c r="AY2135">
        <v>0</v>
      </c>
      <c r="AZ2135">
        <v>0</v>
      </c>
      <c r="BA2135">
        <v>0</v>
      </c>
      <c r="BB2135">
        <v>0</v>
      </c>
      <c r="BC2135">
        <v>0</v>
      </c>
      <c r="BD2135">
        <v>0</v>
      </c>
      <c r="BE2135">
        <v>0</v>
      </c>
      <c r="BF2135">
        <v>0</v>
      </c>
      <c r="BG2135">
        <v>0</v>
      </c>
      <c r="BH2135">
        <v>0</v>
      </c>
      <c r="BI2135">
        <v>0</v>
      </c>
      <c r="BJ2135">
        <v>0</v>
      </c>
      <c r="BK2135">
        <v>0</v>
      </c>
      <c r="BL2135">
        <v>0</v>
      </c>
      <c r="BM2135">
        <v>0</v>
      </c>
      <c r="BN2135">
        <v>0</v>
      </c>
      <c r="BO2135">
        <v>0.24797682191128101</v>
      </c>
      <c r="BP2135">
        <v>0</v>
      </c>
      <c r="BQ2135">
        <v>0.75202317808871899</v>
      </c>
      <c r="BR2135">
        <v>0</v>
      </c>
      <c r="BS2135">
        <v>8.7753962859938903E-2</v>
      </c>
      <c r="BT2135">
        <v>0</v>
      </c>
      <c r="BU2135">
        <v>0.16839848375501901</v>
      </c>
      <c r="BV2135">
        <v>0</v>
      </c>
      <c r="BW2135">
        <v>0.74384755338504305</v>
      </c>
      <c r="BX2135">
        <v>0.23389223263103101</v>
      </c>
      <c r="BY2135">
        <v>0.60707487568986596</v>
      </c>
      <c r="BZ2135">
        <v>0.159032891679104</v>
      </c>
      <c r="CA2135">
        <v>0</v>
      </c>
      <c r="CB2135">
        <v>0</v>
      </c>
      <c r="CC2135">
        <v>0</v>
      </c>
    </row>
    <row r="2136" spans="1:81" x14ac:dyDescent="0.45">
      <c r="A2136">
        <v>4</v>
      </c>
      <c r="B2136" t="s">
        <v>847</v>
      </c>
      <c r="C2136">
        <v>2023</v>
      </c>
      <c r="D2136" t="s">
        <v>92</v>
      </c>
      <c r="E2136" t="s">
        <v>302</v>
      </c>
      <c r="F2136" t="s">
        <v>86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  <c r="AS2136">
        <v>0</v>
      </c>
      <c r="AT2136">
        <v>0</v>
      </c>
      <c r="AU2136">
        <v>0</v>
      </c>
      <c r="AV2136">
        <v>0</v>
      </c>
      <c r="AW2136">
        <v>0</v>
      </c>
      <c r="AX2136">
        <v>0</v>
      </c>
      <c r="AY2136">
        <v>0</v>
      </c>
      <c r="AZ2136">
        <v>0</v>
      </c>
      <c r="BA2136">
        <v>0</v>
      </c>
      <c r="BB2136">
        <v>0</v>
      </c>
      <c r="BC2136">
        <v>0</v>
      </c>
      <c r="BD2136">
        <v>0</v>
      </c>
      <c r="BE2136">
        <v>0</v>
      </c>
      <c r="BF2136">
        <v>0</v>
      </c>
      <c r="BG2136">
        <v>0</v>
      </c>
      <c r="BH2136">
        <v>0</v>
      </c>
      <c r="BI2136">
        <v>0</v>
      </c>
      <c r="BJ2136">
        <v>0</v>
      </c>
      <c r="BK2136">
        <v>0</v>
      </c>
      <c r="BL2136">
        <v>0</v>
      </c>
      <c r="BM2136">
        <v>0</v>
      </c>
      <c r="BN2136">
        <v>0</v>
      </c>
      <c r="BO2136">
        <v>0</v>
      </c>
      <c r="BP2136">
        <v>0</v>
      </c>
      <c r="BQ2136">
        <v>0</v>
      </c>
      <c r="BR2136">
        <v>0</v>
      </c>
      <c r="BS2136">
        <v>0</v>
      </c>
      <c r="BT2136">
        <v>0</v>
      </c>
      <c r="BU2136">
        <v>0</v>
      </c>
      <c r="BV2136">
        <v>0</v>
      </c>
      <c r="BW2136">
        <v>0</v>
      </c>
      <c r="BX2136">
        <v>0</v>
      </c>
      <c r="BY2136">
        <v>0</v>
      </c>
      <c r="BZ2136">
        <v>0</v>
      </c>
      <c r="CA2136">
        <v>0</v>
      </c>
      <c r="CB2136">
        <v>0</v>
      </c>
      <c r="CC2136">
        <v>0</v>
      </c>
    </row>
    <row r="2137" spans="1:81" x14ac:dyDescent="0.45">
      <c r="A2137">
        <v>4</v>
      </c>
      <c r="B2137" t="s">
        <v>847</v>
      </c>
      <c r="C2137">
        <v>2023</v>
      </c>
      <c r="D2137" t="s">
        <v>92</v>
      </c>
      <c r="E2137" t="s">
        <v>302</v>
      </c>
      <c r="F2137" t="s">
        <v>87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  <c r="AS2137">
        <v>0</v>
      </c>
      <c r="AT2137">
        <v>0</v>
      </c>
      <c r="AU2137">
        <v>0</v>
      </c>
      <c r="AV2137">
        <v>0</v>
      </c>
      <c r="AW2137">
        <v>0</v>
      </c>
      <c r="AX2137">
        <v>0</v>
      </c>
      <c r="AY2137">
        <v>0</v>
      </c>
      <c r="AZ2137">
        <v>0</v>
      </c>
      <c r="BA2137">
        <v>0</v>
      </c>
      <c r="BB2137">
        <v>0</v>
      </c>
      <c r="BC2137">
        <v>0</v>
      </c>
      <c r="BD2137">
        <v>0</v>
      </c>
      <c r="BE2137">
        <v>0</v>
      </c>
      <c r="BF2137">
        <v>0</v>
      </c>
      <c r="BG2137">
        <v>0</v>
      </c>
      <c r="BH2137">
        <v>0</v>
      </c>
      <c r="BI2137">
        <v>0</v>
      </c>
      <c r="BJ2137">
        <v>0</v>
      </c>
      <c r="BK2137">
        <v>0</v>
      </c>
      <c r="BL2137">
        <v>0</v>
      </c>
      <c r="BM2137">
        <v>0</v>
      </c>
      <c r="BN2137">
        <v>0</v>
      </c>
      <c r="BO2137">
        <v>0</v>
      </c>
      <c r="BP2137">
        <v>0</v>
      </c>
      <c r="BQ2137">
        <v>0</v>
      </c>
      <c r="BR2137">
        <v>0</v>
      </c>
      <c r="BS2137">
        <v>0</v>
      </c>
      <c r="BT2137">
        <v>0</v>
      </c>
      <c r="BU2137">
        <v>0</v>
      </c>
      <c r="BV2137">
        <v>0</v>
      </c>
      <c r="BW2137">
        <v>0</v>
      </c>
      <c r="BX2137">
        <v>0</v>
      </c>
      <c r="BY2137">
        <v>0</v>
      </c>
      <c r="BZ2137">
        <v>0</v>
      </c>
      <c r="CA2137">
        <v>0</v>
      </c>
      <c r="CB2137">
        <v>0</v>
      </c>
      <c r="CC2137">
        <v>0</v>
      </c>
    </row>
    <row r="2138" spans="1:81" x14ac:dyDescent="0.45">
      <c r="A2138">
        <v>4</v>
      </c>
      <c r="B2138" t="s">
        <v>847</v>
      </c>
      <c r="C2138">
        <v>2024</v>
      </c>
      <c r="D2138" t="s">
        <v>82</v>
      </c>
      <c r="E2138" t="s">
        <v>302</v>
      </c>
      <c r="F2138" t="s">
        <v>84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  <c r="AS2138">
        <v>0</v>
      </c>
      <c r="AT2138">
        <v>0</v>
      </c>
      <c r="AU2138">
        <v>0</v>
      </c>
      <c r="AV2138">
        <v>0</v>
      </c>
      <c r="AW2138">
        <v>0.97813973424775003</v>
      </c>
      <c r="AX2138">
        <v>0</v>
      </c>
      <c r="AY2138">
        <v>0</v>
      </c>
      <c r="AZ2138">
        <v>0</v>
      </c>
      <c r="BA2138">
        <v>0</v>
      </c>
      <c r="BB2138">
        <v>0</v>
      </c>
      <c r="BC2138">
        <v>0</v>
      </c>
      <c r="BD2138">
        <v>0</v>
      </c>
      <c r="BE2138">
        <v>0</v>
      </c>
      <c r="BF2138">
        <v>0</v>
      </c>
      <c r="BG2138">
        <v>0</v>
      </c>
      <c r="BH2138">
        <v>0</v>
      </c>
      <c r="BI2138">
        <v>0</v>
      </c>
      <c r="BJ2138">
        <v>1.7573939134162001E-2</v>
      </c>
      <c r="BK2138">
        <v>4.2863266180883002E-3</v>
      </c>
      <c r="BL2138">
        <v>0</v>
      </c>
      <c r="BM2138">
        <v>0</v>
      </c>
      <c r="BN2138">
        <v>0</v>
      </c>
      <c r="BO2138">
        <v>0</v>
      </c>
      <c r="BP2138">
        <v>0</v>
      </c>
      <c r="BQ2138">
        <v>0.97813973424775003</v>
      </c>
      <c r="BR2138">
        <v>0</v>
      </c>
      <c r="BS2138">
        <v>0</v>
      </c>
      <c r="BT2138">
        <v>0</v>
      </c>
      <c r="BU2138">
        <v>0</v>
      </c>
      <c r="BV2138">
        <v>0</v>
      </c>
      <c r="BW2138">
        <v>0</v>
      </c>
      <c r="BX2138">
        <v>0</v>
      </c>
      <c r="BY2138">
        <v>0</v>
      </c>
      <c r="BZ2138">
        <v>0</v>
      </c>
      <c r="CA2138">
        <v>0</v>
      </c>
      <c r="CB2138">
        <v>0</v>
      </c>
      <c r="CC2138">
        <v>0</v>
      </c>
    </row>
    <row r="2139" spans="1:81" x14ac:dyDescent="0.45">
      <c r="A2139">
        <v>4</v>
      </c>
      <c r="B2139" t="s">
        <v>847</v>
      </c>
      <c r="C2139">
        <v>2024</v>
      </c>
      <c r="D2139" t="s">
        <v>82</v>
      </c>
      <c r="E2139" t="s">
        <v>302</v>
      </c>
      <c r="F2139" t="s">
        <v>85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>
        <v>0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  <c r="AS2139">
        <v>0</v>
      </c>
      <c r="AT2139">
        <v>0</v>
      </c>
      <c r="AU2139">
        <v>0</v>
      </c>
      <c r="AV2139">
        <v>0</v>
      </c>
      <c r="AW2139">
        <v>0.97813973424775003</v>
      </c>
      <c r="AX2139">
        <v>0</v>
      </c>
      <c r="AY2139">
        <v>0</v>
      </c>
      <c r="AZ2139">
        <v>0</v>
      </c>
      <c r="BA2139">
        <v>0</v>
      </c>
      <c r="BB2139">
        <v>0</v>
      </c>
      <c r="BC2139">
        <v>0</v>
      </c>
      <c r="BD2139">
        <v>0</v>
      </c>
      <c r="BE2139">
        <v>0</v>
      </c>
      <c r="BF2139">
        <v>0</v>
      </c>
      <c r="BG2139">
        <v>0</v>
      </c>
      <c r="BH2139">
        <v>0</v>
      </c>
      <c r="BI2139">
        <v>0</v>
      </c>
      <c r="BJ2139">
        <v>1.7573939134162001E-2</v>
      </c>
      <c r="BK2139">
        <v>4.2863266180883002E-3</v>
      </c>
      <c r="BL2139">
        <v>0</v>
      </c>
      <c r="BM2139">
        <v>0</v>
      </c>
      <c r="BN2139">
        <v>0</v>
      </c>
      <c r="BO2139">
        <v>2.18602657522503E-2</v>
      </c>
      <c r="BP2139">
        <v>0</v>
      </c>
      <c r="BQ2139">
        <v>0.97813973424775003</v>
      </c>
      <c r="BR2139">
        <v>0</v>
      </c>
      <c r="BS2139">
        <v>0</v>
      </c>
      <c r="BT2139">
        <v>0</v>
      </c>
      <c r="BU2139">
        <v>0</v>
      </c>
      <c r="BV2139">
        <v>0</v>
      </c>
      <c r="BW2139">
        <v>1</v>
      </c>
      <c r="BX2139">
        <v>0</v>
      </c>
      <c r="BY2139">
        <v>1</v>
      </c>
      <c r="BZ2139">
        <v>0</v>
      </c>
      <c r="CA2139">
        <v>0</v>
      </c>
      <c r="CB2139">
        <v>0</v>
      </c>
      <c r="CC2139">
        <v>0</v>
      </c>
    </row>
    <row r="2140" spans="1:81" x14ac:dyDescent="0.45">
      <c r="A2140">
        <v>4</v>
      </c>
      <c r="B2140" t="s">
        <v>847</v>
      </c>
      <c r="C2140">
        <v>2024</v>
      </c>
      <c r="D2140" t="s">
        <v>82</v>
      </c>
      <c r="E2140" t="s">
        <v>302</v>
      </c>
      <c r="F2140" t="s">
        <v>86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  <c r="AS2140">
        <v>0</v>
      </c>
      <c r="AT2140">
        <v>0</v>
      </c>
      <c r="AU2140">
        <v>0</v>
      </c>
      <c r="AV2140">
        <v>0</v>
      </c>
      <c r="AW2140">
        <v>0</v>
      </c>
      <c r="AX2140">
        <v>0</v>
      </c>
      <c r="AY2140">
        <v>0</v>
      </c>
      <c r="AZ2140">
        <v>0</v>
      </c>
      <c r="BA2140">
        <v>0</v>
      </c>
      <c r="BB2140">
        <v>0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0</v>
      </c>
      <c r="BI2140">
        <v>0</v>
      </c>
      <c r="BJ2140">
        <v>0</v>
      </c>
      <c r="BK2140">
        <v>0</v>
      </c>
      <c r="BL2140">
        <v>0</v>
      </c>
      <c r="BM2140">
        <v>0</v>
      </c>
      <c r="BN2140">
        <v>0</v>
      </c>
      <c r="BO2140">
        <v>0</v>
      </c>
      <c r="BP2140">
        <v>0</v>
      </c>
      <c r="BQ2140">
        <v>0</v>
      </c>
      <c r="BR2140">
        <v>0</v>
      </c>
      <c r="BS2140">
        <v>0</v>
      </c>
      <c r="BT2140">
        <v>0</v>
      </c>
      <c r="BU2140">
        <v>0</v>
      </c>
      <c r="BV2140">
        <v>0</v>
      </c>
      <c r="BW2140">
        <v>0</v>
      </c>
      <c r="BX2140">
        <v>0</v>
      </c>
      <c r="BY2140">
        <v>0</v>
      </c>
      <c r="BZ2140">
        <v>0</v>
      </c>
      <c r="CA2140">
        <v>0</v>
      </c>
      <c r="CB2140">
        <v>0</v>
      </c>
      <c r="CC2140">
        <v>0</v>
      </c>
    </row>
    <row r="2141" spans="1:81" x14ac:dyDescent="0.45">
      <c r="A2141">
        <v>4</v>
      </c>
      <c r="B2141" t="s">
        <v>847</v>
      </c>
      <c r="C2141">
        <v>2024</v>
      </c>
      <c r="D2141" t="s">
        <v>82</v>
      </c>
      <c r="E2141" t="s">
        <v>302</v>
      </c>
      <c r="F2141" t="s">
        <v>87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  <c r="AS2141">
        <v>0</v>
      </c>
      <c r="AT2141">
        <v>0</v>
      </c>
      <c r="AU2141">
        <v>0</v>
      </c>
      <c r="AV2141">
        <v>0</v>
      </c>
      <c r="AW2141">
        <v>0</v>
      </c>
      <c r="AX2141">
        <v>0</v>
      </c>
      <c r="AY2141">
        <v>0</v>
      </c>
      <c r="AZ2141">
        <v>0</v>
      </c>
      <c r="BA2141">
        <v>0</v>
      </c>
      <c r="BB2141">
        <v>0</v>
      </c>
      <c r="BC2141">
        <v>0</v>
      </c>
      <c r="BD2141">
        <v>0</v>
      </c>
      <c r="BE2141">
        <v>0</v>
      </c>
      <c r="BF2141">
        <v>0</v>
      </c>
      <c r="BG2141">
        <v>0</v>
      </c>
      <c r="BH2141">
        <v>0</v>
      </c>
      <c r="BI2141">
        <v>0</v>
      </c>
      <c r="BJ2141">
        <v>0</v>
      </c>
      <c r="BK2141">
        <v>0</v>
      </c>
      <c r="BL2141">
        <v>0</v>
      </c>
      <c r="BM2141">
        <v>0</v>
      </c>
      <c r="BN2141">
        <v>0</v>
      </c>
      <c r="BO2141">
        <v>0</v>
      </c>
      <c r="BP2141">
        <v>0</v>
      </c>
      <c r="BQ2141">
        <v>0</v>
      </c>
      <c r="BR2141">
        <v>0</v>
      </c>
      <c r="BS2141">
        <v>0</v>
      </c>
      <c r="BT2141">
        <v>0</v>
      </c>
      <c r="BU2141">
        <v>0</v>
      </c>
      <c r="BV2141">
        <v>0</v>
      </c>
      <c r="BW2141">
        <v>0</v>
      </c>
      <c r="BX2141">
        <v>0</v>
      </c>
      <c r="BY2141">
        <v>0</v>
      </c>
      <c r="BZ2141">
        <v>0</v>
      </c>
      <c r="CA2141">
        <v>0</v>
      </c>
      <c r="CB2141">
        <v>0</v>
      </c>
      <c r="CC2141">
        <v>0</v>
      </c>
    </row>
    <row r="2142" spans="1:81" x14ac:dyDescent="0.45">
      <c r="A2142">
        <v>4</v>
      </c>
      <c r="B2142" t="s">
        <v>847</v>
      </c>
      <c r="C2142">
        <v>2024</v>
      </c>
      <c r="D2142" t="s">
        <v>88</v>
      </c>
      <c r="E2142" t="s">
        <v>302</v>
      </c>
      <c r="F2142" t="s">
        <v>84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0.75748144939545703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  <c r="AS2142">
        <v>0</v>
      </c>
      <c r="AT2142">
        <v>0</v>
      </c>
      <c r="AU2142">
        <v>0</v>
      </c>
      <c r="AV2142">
        <v>0</v>
      </c>
      <c r="AW2142">
        <v>0</v>
      </c>
      <c r="AX2142">
        <v>0</v>
      </c>
      <c r="AY2142">
        <v>0</v>
      </c>
      <c r="AZ2142">
        <v>0</v>
      </c>
      <c r="BA2142">
        <v>0</v>
      </c>
      <c r="BB2142">
        <v>0</v>
      </c>
      <c r="BC2142">
        <v>0</v>
      </c>
      <c r="BD2142">
        <v>0</v>
      </c>
      <c r="BE2142">
        <v>0</v>
      </c>
      <c r="BF2142">
        <v>0</v>
      </c>
      <c r="BG2142">
        <v>0</v>
      </c>
      <c r="BH2142">
        <v>0</v>
      </c>
      <c r="BI2142">
        <v>0</v>
      </c>
      <c r="BJ2142">
        <v>1.08855324117669E-2</v>
      </c>
      <c r="BK2142">
        <v>9.0869712606877801E-4</v>
      </c>
      <c r="BL2142">
        <v>0</v>
      </c>
      <c r="BM2142">
        <v>0</v>
      </c>
      <c r="BN2142">
        <v>0</v>
      </c>
      <c r="BO2142">
        <v>0</v>
      </c>
      <c r="BP2142">
        <v>0</v>
      </c>
      <c r="BQ2142">
        <v>0.98820577046216396</v>
      </c>
      <c r="BR2142">
        <v>0</v>
      </c>
      <c r="BS2142">
        <v>0</v>
      </c>
      <c r="BT2142">
        <v>0</v>
      </c>
      <c r="BU2142">
        <v>0</v>
      </c>
      <c r="BV2142">
        <v>0</v>
      </c>
      <c r="BW2142">
        <v>0</v>
      </c>
      <c r="BX2142">
        <v>0</v>
      </c>
      <c r="BY2142">
        <v>0</v>
      </c>
      <c r="BZ2142">
        <v>0</v>
      </c>
      <c r="CA2142">
        <v>0</v>
      </c>
      <c r="CB2142">
        <v>0</v>
      </c>
      <c r="CC2142">
        <v>0</v>
      </c>
    </row>
    <row r="2143" spans="1:81" x14ac:dyDescent="0.45">
      <c r="A2143">
        <v>4</v>
      </c>
      <c r="B2143" t="s">
        <v>847</v>
      </c>
      <c r="C2143">
        <v>2024</v>
      </c>
      <c r="D2143" t="s">
        <v>88</v>
      </c>
      <c r="E2143" t="s">
        <v>302</v>
      </c>
      <c r="F2143" t="s">
        <v>85</v>
      </c>
      <c r="G2143">
        <v>0.23435910957098199</v>
      </c>
      <c r="H2143">
        <v>0.27863573015932802</v>
      </c>
      <c r="I2143">
        <v>0</v>
      </c>
      <c r="J2143">
        <v>0.23435910957098199</v>
      </c>
      <c r="K2143">
        <v>0.23435910957098199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0.475210930731854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0.98820577046216396</v>
      </c>
      <c r="AG2143">
        <v>0</v>
      </c>
      <c r="AH2143">
        <v>0</v>
      </c>
      <c r="AI2143">
        <v>0</v>
      </c>
      <c r="AJ2143">
        <v>0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0.98820577046216396</v>
      </c>
      <c r="AQ2143">
        <v>0</v>
      </c>
      <c r="AR2143">
        <v>0</v>
      </c>
      <c r="AS2143">
        <v>0</v>
      </c>
      <c r="AT2143">
        <v>0</v>
      </c>
      <c r="AU2143">
        <v>0</v>
      </c>
      <c r="AV2143">
        <v>0</v>
      </c>
      <c r="AW2143">
        <v>0</v>
      </c>
      <c r="AX2143">
        <v>0</v>
      </c>
      <c r="AY2143">
        <v>0</v>
      </c>
      <c r="AZ2143">
        <v>0</v>
      </c>
      <c r="BA2143">
        <v>0</v>
      </c>
      <c r="BB2143">
        <v>0</v>
      </c>
      <c r="BC2143">
        <v>0</v>
      </c>
      <c r="BD2143">
        <v>0</v>
      </c>
      <c r="BE2143">
        <v>0</v>
      </c>
      <c r="BF2143">
        <v>0</v>
      </c>
      <c r="BG2143">
        <v>0</v>
      </c>
      <c r="BH2143">
        <v>0</v>
      </c>
      <c r="BI2143">
        <v>0</v>
      </c>
      <c r="BJ2143">
        <v>1.08855324117669E-2</v>
      </c>
      <c r="BK2143">
        <v>9.0869712606877801E-4</v>
      </c>
      <c r="BL2143">
        <v>0</v>
      </c>
      <c r="BM2143">
        <v>0</v>
      </c>
      <c r="BN2143">
        <v>0</v>
      </c>
      <c r="BO2143">
        <v>1.1794229537835699E-2</v>
      </c>
      <c r="BP2143">
        <v>0</v>
      </c>
      <c r="BQ2143">
        <v>0.98820577046216396</v>
      </c>
      <c r="BR2143">
        <v>0</v>
      </c>
      <c r="BS2143">
        <v>0</v>
      </c>
      <c r="BT2143">
        <v>0</v>
      </c>
      <c r="BU2143">
        <v>0.71490451617763395</v>
      </c>
      <c r="BV2143">
        <v>0</v>
      </c>
      <c r="BW2143">
        <v>0.28509548382236599</v>
      </c>
      <c r="BX2143">
        <v>1</v>
      </c>
      <c r="BY2143">
        <v>0</v>
      </c>
      <c r="BZ2143">
        <v>0</v>
      </c>
      <c r="CA2143">
        <v>0</v>
      </c>
      <c r="CB2143">
        <v>0</v>
      </c>
      <c r="CC2143">
        <v>0</v>
      </c>
    </row>
    <row r="2144" spans="1:81" x14ac:dyDescent="0.45">
      <c r="A2144">
        <v>4</v>
      </c>
      <c r="B2144" t="s">
        <v>847</v>
      </c>
      <c r="C2144">
        <v>2024</v>
      </c>
      <c r="D2144" t="s">
        <v>88</v>
      </c>
      <c r="E2144" t="s">
        <v>302</v>
      </c>
      <c r="F2144" t="s">
        <v>86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  <c r="AS2144">
        <v>0</v>
      </c>
      <c r="AT2144">
        <v>0</v>
      </c>
      <c r="AU2144">
        <v>0</v>
      </c>
      <c r="AV2144">
        <v>0</v>
      </c>
      <c r="AW2144">
        <v>0</v>
      </c>
      <c r="AX2144">
        <v>0</v>
      </c>
      <c r="AY2144">
        <v>0</v>
      </c>
      <c r="AZ2144">
        <v>0</v>
      </c>
      <c r="BA2144">
        <v>0</v>
      </c>
      <c r="BB2144">
        <v>0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0</v>
      </c>
      <c r="BI2144">
        <v>0</v>
      </c>
      <c r="BJ2144">
        <v>0</v>
      </c>
      <c r="BK2144">
        <v>0</v>
      </c>
      <c r="BL2144">
        <v>0</v>
      </c>
      <c r="BM2144">
        <v>0</v>
      </c>
      <c r="BN2144">
        <v>0</v>
      </c>
      <c r="BO2144">
        <v>0</v>
      </c>
      <c r="BP2144">
        <v>0</v>
      </c>
      <c r="BQ2144">
        <v>0</v>
      </c>
      <c r="BR2144">
        <v>0</v>
      </c>
      <c r="BS2144">
        <v>0</v>
      </c>
      <c r="BT2144">
        <v>0</v>
      </c>
      <c r="BU2144">
        <v>0</v>
      </c>
      <c r="BV2144">
        <v>0</v>
      </c>
      <c r="BW2144">
        <v>0</v>
      </c>
      <c r="BX2144">
        <v>0</v>
      </c>
      <c r="BY2144">
        <v>0</v>
      </c>
      <c r="BZ2144">
        <v>0</v>
      </c>
      <c r="CA2144">
        <v>0</v>
      </c>
      <c r="CB2144">
        <v>0</v>
      </c>
      <c r="CC2144">
        <v>0</v>
      </c>
    </row>
    <row r="2145" spans="1:81" x14ac:dyDescent="0.45">
      <c r="A2145">
        <v>4</v>
      </c>
      <c r="B2145" t="s">
        <v>847</v>
      </c>
      <c r="C2145">
        <v>2024</v>
      </c>
      <c r="D2145" t="s">
        <v>88</v>
      </c>
      <c r="E2145" t="s">
        <v>302</v>
      </c>
      <c r="F2145" t="s">
        <v>87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  <c r="AS2145">
        <v>0</v>
      </c>
      <c r="AT2145">
        <v>0</v>
      </c>
      <c r="AU2145">
        <v>0</v>
      </c>
      <c r="AV2145">
        <v>0</v>
      </c>
      <c r="AW2145">
        <v>0</v>
      </c>
      <c r="AX2145">
        <v>0</v>
      </c>
      <c r="AY2145">
        <v>0</v>
      </c>
      <c r="AZ2145">
        <v>0</v>
      </c>
      <c r="BA2145">
        <v>0</v>
      </c>
      <c r="BB2145">
        <v>0</v>
      </c>
      <c r="BC2145">
        <v>0</v>
      </c>
      <c r="BD2145">
        <v>0</v>
      </c>
      <c r="BE2145">
        <v>0</v>
      </c>
      <c r="BF2145">
        <v>0</v>
      </c>
      <c r="BG2145">
        <v>0</v>
      </c>
      <c r="BH2145">
        <v>0</v>
      </c>
      <c r="BI2145">
        <v>0</v>
      </c>
      <c r="BJ2145">
        <v>0</v>
      </c>
      <c r="BK2145">
        <v>0</v>
      </c>
      <c r="BL2145">
        <v>0</v>
      </c>
      <c r="BM2145">
        <v>0</v>
      </c>
      <c r="BN2145">
        <v>0</v>
      </c>
      <c r="BO2145">
        <v>0</v>
      </c>
      <c r="BP2145">
        <v>0</v>
      </c>
      <c r="BQ2145">
        <v>0</v>
      </c>
      <c r="BR2145">
        <v>0</v>
      </c>
      <c r="BS2145">
        <v>0</v>
      </c>
      <c r="BT2145">
        <v>0</v>
      </c>
      <c r="BU2145">
        <v>0</v>
      </c>
      <c r="BV2145">
        <v>0</v>
      </c>
      <c r="BW2145">
        <v>0</v>
      </c>
      <c r="BX2145">
        <v>0</v>
      </c>
      <c r="BY2145">
        <v>0</v>
      </c>
      <c r="BZ2145">
        <v>0</v>
      </c>
      <c r="CA2145">
        <v>0</v>
      </c>
      <c r="CB2145">
        <v>0</v>
      </c>
      <c r="CC2145">
        <v>0</v>
      </c>
    </row>
    <row r="2146" spans="1:81" x14ac:dyDescent="0.45">
      <c r="A2146">
        <v>4</v>
      </c>
      <c r="B2146" t="s">
        <v>847</v>
      </c>
      <c r="C2146">
        <v>2024</v>
      </c>
      <c r="D2146" t="s">
        <v>89</v>
      </c>
      <c r="E2146" t="s">
        <v>302</v>
      </c>
      <c r="F2146" t="s">
        <v>84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0.31738538176813302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0.58820980609277096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  <c r="AS2146">
        <v>0</v>
      </c>
      <c r="AT2146">
        <v>0</v>
      </c>
      <c r="AU2146">
        <v>0</v>
      </c>
      <c r="AV2146">
        <v>0</v>
      </c>
      <c r="AW2146">
        <v>0</v>
      </c>
      <c r="AX2146">
        <v>0</v>
      </c>
      <c r="AY2146">
        <v>0</v>
      </c>
      <c r="AZ2146">
        <v>0</v>
      </c>
      <c r="BA2146">
        <v>0</v>
      </c>
      <c r="BB2146">
        <v>0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0</v>
      </c>
      <c r="BI2146">
        <v>0</v>
      </c>
      <c r="BJ2146">
        <v>6.0519899067421499E-3</v>
      </c>
      <c r="BK2146">
        <v>5.0862769642063196E-3</v>
      </c>
      <c r="BL2146">
        <v>0</v>
      </c>
      <c r="BM2146">
        <v>0</v>
      </c>
      <c r="BN2146">
        <v>0</v>
      </c>
      <c r="BO2146">
        <v>0</v>
      </c>
      <c r="BP2146">
        <v>0</v>
      </c>
      <c r="BQ2146">
        <v>0.58854115041616295</v>
      </c>
      <c r="BR2146">
        <v>0</v>
      </c>
      <c r="BS2146">
        <v>0</v>
      </c>
      <c r="BT2146">
        <v>0</v>
      </c>
      <c r="BU2146">
        <v>0</v>
      </c>
      <c r="BV2146">
        <v>0</v>
      </c>
      <c r="BW2146">
        <v>0.59103897685404105</v>
      </c>
      <c r="BX2146">
        <v>0</v>
      </c>
      <c r="BY2146">
        <v>0.46886071360805598</v>
      </c>
      <c r="BZ2146">
        <v>0</v>
      </c>
      <c r="CA2146">
        <v>0</v>
      </c>
      <c r="CB2146">
        <v>0</v>
      </c>
      <c r="CC2146">
        <v>0</v>
      </c>
    </row>
    <row r="2147" spans="1:81" x14ac:dyDescent="0.45">
      <c r="A2147">
        <v>4</v>
      </c>
      <c r="B2147" t="s">
        <v>847</v>
      </c>
      <c r="C2147">
        <v>2024</v>
      </c>
      <c r="D2147" t="s">
        <v>89</v>
      </c>
      <c r="E2147" t="s">
        <v>302</v>
      </c>
      <c r="F2147" t="s">
        <v>85</v>
      </c>
      <c r="G2147">
        <v>0</v>
      </c>
      <c r="H2147">
        <v>0.31986055218389903</v>
      </c>
      <c r="I2147">
        <v>0</v>
      </c>
      <c r="J2147">
        <v>0</v>
      </c>
      <c r="K2147">
        <v>0</v>
      </c>
      <c r="L2147">
        <v>0.38196354079641598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0.28703764014873701</v>
      </c>
      <c r="AA2147">
        <v>0</v>
      </c>
      <c r="AB2147">
        <v>0</v>
      </c>
      <c r="AC2147">
        <v>0</v>
      </c>
      <c r="AD2147">
        <v>0.400651927036281</v>
      </c>
      <c r="AE2147">
        <v>0</v>
      </c>
      <c r="AF2147">
        <v>0.58820980609277096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0.98886173312905201</v>
      </c>
      <c r="AQ2147">
        <v>0</v>
      </c>
      <c r="AR2147">
        <v>0</v>
      </c>
      <c r="AS2147">
        <v>0</v>
      </c>
      <c r="AT2147">
        <v>0</v>
      </c>
      <c r="AU2147">
        <v>0</v>
      </c>
      <c r="AV2147">
        <v>0</v>
      </c>
      <c r="AW2147">
        <v>0</v>
      </c>
      <c r="AX2147">
        <v>0</v>
      </c>
      <c r="AY2147">
        <v>0</v>
      </c>
      <c r="AZ2147">
        <v>0</v>
      </c>
      <c r="BA2147">
        <v>0</v>
      </c>
      <c r="BB2147">
        <v>0</v>
      </c>
      <c r="BC2147">
        <v>0</v>
      </c>
      <c r="BD2147">
        <v>0</v>
      </c>
      <c r="BE2147">
        <v>0</v>
      </c>
      <c r="BF2147">
        <v>0</v>
      </c>
      <c r="BG2147">
        <v>0</v>
      </c>
      <c r="BH2147">
        <v>0</v>
      </c>
      <c r="BI2147">
        <v>0</v>
      </c>
      <c r="BJ2147">
        <v>6.0519899067421499E-3</v>
      </c>
      <c r="BK2147">
        <v>5.0862769642063196E-3</v>
      </c>
      <c r="BL2147">
        <v>0</v>
      </c>
      <c r="BM2147">
        <v>0</v>
      </c>
      <c r="BN2147">
        <v>0</v>
      </c>
      <c r="BO2147">
        <v>0.41145884958383699</v>
      </c>
      <c r="BP2147">
        <v>0</v>
      </c>
      <c r="BQ2147">
        <v>0.58854115041616295</v>
      </c>
      <c r="BR2147">
        <v>0</v>
      </c>
      <c r="BS2147">
        <v>0</v>
      </c>
      <c r="BT2147">
        <v>0</v>
      </c>
      <c r="BU2147">
        <v>0</v>
      </c>
      <c r="BV2147">
        <v>0</v>
      </c>
      <c r="BW2147">
        <v>1</v>
      </c>
      <c r="BX2147">
        <v>0</v>
      </c>
      <c r="BY2147">
        <v>0.59103897685404105</v>
      </c>
      <c r="BZ2147">
        <v>0.408961023145959</v>
      </c>
      <c r="CA2147">
        <v>0</v>
      </c>
      <c r="CB2147">
        <v>0</v>
      </c>
      <c r="CC2147">
        <v>0</v>
      </c>
    </row>
    <row r="2148" spans="1:81" x14ac:dyDescent="0.45">
      <c r="A2148">
        <v>4</v>
      </c>
      <c r="B2148" t="s">
        <v>847</v>
      </c>
      <c r="C2148">
        <v>2024</v>
      </c>
      <c r="D2148" t="s">
        <v>89</v>
      </c>
      <c r="E2148" t="s">
        <v>302</v>
      </c>
      <c r="F2148" t="s">
        <v>86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  <c r="AS2148">
        <v>0</v>
      </c>
      <c r="AT2148">
        <v>0</v>
      </c>
      <c r="AU2148">
        <v>0</v>
      </c>
      <c r="AV2148">
        <v>0</v>
      </c>
      <c r="AW2148">
        <v>0</v>
      </c>
      <c r="AX2148">
        <v>0</v>
      </c>
      <c r="AY2148">
        <v>0</v>
      </c>
      <c r="AZ2148">
        <v>0</v>
      </c>
      <c r="BA2148">
        <v>0</v>
      </c>
      <c r="BB2148">
        <v>0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0</v>
      </c>
      <c r="BI2148">
        <v>0</v>
      </c>
      <c r="BJ2148">
        <v>0</v>
      </c>
      <c r="BK2148">
        <v>0</v>
      </c>
      <c r="BL2148">
        <v>0</v>
      </c>
      <c r="BM2148">
        <v>0</v>
      </c>
      <c r="BN2148">
        <v>0</v>
      </c>
      <c r="BO2148">
        <v>0</v>
      </c>
      <c r="BP2148">
        <v>0</v>
      </c>
      <c r="BQ2148">
        <v>0</v>
      </c>
      <c r="BR2148">
        <v>0</v>
      </c>
      <c r="BS2148">
        <v>0</v>
      </c>
      <c r="BT2148">
        <v>0</v>
      </c>
      <c r="BU2148">
        <v>0</v>
      </c>
      <c r="BV2148">
        <v>0</v>
      </c>
      <c r="BW2148">
        <v>0</v>
      </c>
      <c r="BX2148">
        <v>0</v>
      </c>
      <c r="BY2148">
        <v>0</v>
      </c>
      <c r="BZ2148">
        <v>0</v>
      </c>
      <c r="CA2148">
        <v>0</v>
      </c>
      <c r="CB2148">
        <v>0</v>
      </c>
      <c r="CC2148">
        <v>0</v>
      </c>
    </row>
    <row r="2149" spans="1:81" x14ac:dyDescent="0.45">
      <c r="A2149">
        <v>4</v>
      </c>
      <c r="B2149" t="s">
        <v>847</v>
      </c>
      <c r="C2149">
        <v>2024</v>
      </c>
      <c r="D2149" t="s">
        <v>89</v>
      </c>
      <c r="E2149" t="s">
        <v>302</v>
      </c>
      <c r="F2149" t="s">
        <v>87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  <c r="AS2149">
        <v>0</v>
      </c>
      <c r="AT2149">
        <v>0</v>
      </c>
      <c r="AU2149">
        <v>0</v>
      </c>
      <c r="AV2149">
        <v>0</v>
      </c>
      <c r="AW2149">
        <v>0</v>
      </c>
      <c r="AX2149">
        <v>0</v>
      </c>
      <c r="AY2149">
        <v>0</v>
      </c>
      <c r="AZ2149">
        <v>0</v>
      </c>
      <c r="BA2149">
        <v>0</v>
      </c>
      <c r="BB2149">
        <v>0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0</v>
      </c>
      <c r="BI2149">
        <v>0</v>
      </c>
      <c r="BJ2149">
        <v>0</v>
      </c>
      <c r="BK2149">
        <v>0</v>
      </c>
      <c r="BL2149">
        <v>0</v>
      </c>
      <c r="BM2149">
        <v>0</v>
      </c>
      <c r="BN2149">
        <v>0</v>
      </c>
      <c r="BO2149">
        <v>0</v>
      </c>
      <c r="BP2149">
        <v>0</v>
      </c>
      <c r="BQ2149">
        <v>0</v>
      </c>
      <c r="BR2149">
        <v>0</v>
      </c>
      <c r="BS2149">
        <v>0</v>
      </c>
      <c r="BT2149">
        <v>0</v>
      </c>
      <c r="BU2149">
        <v>0</v>
      </c>
      <c r="BV2149">
        <v>0</v>
      </c>
      <c r="BW2149">
        <v>0</v>
      </c>
      <c r="BX2149">
        <v>0</v>
      </c>
      <c r="BY2149">
        <v>0</v>
      </c>
      <c r="BZ2149">
        <v>0</v>
      </c>
      <c r="CA2149">
        <v>0</v>
      </c>
      <c r="CB2149">
        <v>0</v>
      </c>
      <c r="CC2149">
        <v>0</v>
      </c>
    </row>
    <row r="2150" spans="1:81" x14ac:dyDescent="0.45">
      <c r="A2150">
        <v>4</v>
      </c>
      <c r="B2150" t="s">
        <v>847</v>
      </c>
      <c r="C2150">
        <v>2024</v>
      </c>
      <c r="D2150" t="s">
        <v>90</v>
      </c>
      <c r="E2150" t="s">
        <v>302</v>
      </c>
      <c r="F2150" t="s">
        <v>84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0.28672419693604301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0.66501144118693101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0.481892056930809</v>
      </c>
      <c r="AR2150">
        <v>0</v>
      </c>
      <c r="AS2150">
        <v>0</v>
      </c>
      <c r="AT2150">
        <v>0</v>
      </c>
      <c r="AU2150">
        <v>0</v>
      </c>
      <c r="AV2150">
        <v>0</v>
      </c>
      <c r="AW2150">
        <v>0</v>
      </c>
      <c r="AX2150">
        <v>0</v>
      </c>
      <c r="AY2150">
        <v>0</v>
      </c>
      <c r="AZ2150">
        <v>0</v>
      </c>
      <c r="BA2150">
        <v>0</v>
      </c>
      <c r="BB2150">
        <v>0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0</v>
      </c>
      <c r="BI2150">
        <v>0</v>
      </c>
      <c r="BJ2150">
        <v>6.7271495004126904E-3</v>
      </c>
      <c r="BK2150">
        <v>2.66737349268234E-3</v>
      </c>
      <c r="BL2150">
        <v>0</v>
      </c>
      <c r="BM2150">
        <v>0</v>
      </c>
      <c r="BN2150">
        <v>0</v>
      </c>
      <c r="BO2150">
        <v>0</v>
      </c>
      <c r="BP2150">
        <v>0</v>
      </c>
      <c r="BQ2150">
        <v>0</v>
      </c>
      <c r="BR2150">
        <v>0</v>
      </c>
      <c r="BS2150">
        <v>0</v>
      </c>
      <c r="BT2150">
        <v>0</v>
      </c>
      <c r="BU2150">
        <v>0</v>
      </c>
      <c r="BV2150">
        <v>0</v>
      </c>
      <c r="BW2150">
        <v>0.73263858599008203</v>
      </c>
      <c r="BX2150">
        <v>0</v>
      </c>
      <c r="BY2150">
        <v>0.73263858599008203</v>
      </c>
      <c r="BZ2150">
        <v>0</v>
      </c>
      <c r="CA2150">
        <v>0</v>
      </c>
      <c r="CB2150">
        <v>0</v>
      </c>
      <c r="CC2150">
        <v>0</v>
      </c>
    </row>
    <row r="2151" spans="1:81" x14ac:dyDescent="0.45">
      <c r="A2151">
        <v>4</v>
      </c>
      <c r="B2151" t="s">
        <v>847</v>
      </c>
      <c r="C2151">
        <v>2024</v>
      </c>
      <c r="D2151" t="s">
        <v>90</v>
      </c>
      <c r="E2151" t="s">
        <v>302</v>
      </c>
      <c r="F2151" t="s">
        <v>85</v>
      </c>
      <c r="G2151">
        <v>0.25589674077155899</v>
      </c>
      <c r="H2151">
        <v>0</v>
      </c>
      <c r="I2151">
        <v>0</v>
      </c>
      <c r="J2151">
        <v>7.7675929218979603E-2</v>
      </c>
      <c r="K2151">
        <v>0</v>
      </c>
      <c r="L2151">
        <v>0.28672419693604301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0.44798453929930299</v>
      </c>
      <c r="AA2151">
        <v>0</v>
      </c>
      <c r="AB2151">
        <v>0</v>
      </c>
      <c r="AC2151">
        <v>0</v>
      </c>
      <c r="AD2151">
        <v>0.24584795635573001</v>
      </c>
      <c r="AE2151">
        <v>0</v>
      </c>
      <c r="AF2151">
        <v>0.74475752065117495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0.50871342007609599</v>
      </c>
      <c r="AQ2151">
        <v>0.481892056930809</v>
      </c>
      <c r="AR2151">
        <v>0</v>
      </c>
      <c r="AS2151">
        <v>0</v>
      </c>
      <c r="AT2151">
        <v>0</v>
      </c>
      <c r="AU2151">
        <v>0</v>
      </c>
      <c r="AV2151">
        <v>0</v>
      </c>
      <c r="AW2151">
        <v>0</v>
      </c>
      <c r="AX2151">
        <v>0</v>
      </c>
      <c r="AY2151">
        <v>0</v>
      </c>
      <c r="AZ2151">
        <v>0</v>
      </c>
      <c r="BA2151">
        <v>0</v>
      </c>
      <c r="BB2151">
        <v>0</v>
      </c>
      <c r="BC2151">
        <v>0</v>
      </c>
      <c r="BD2151">
        <v>0</v>
      </c>
      <c r="BE2151">
        <v>0</v>
      </c>
      <c r="BF2151">
        <v>0</v>
      </c>
      <c r="BG2151">
        <v>0</v>
      </c>
      <c r="BH2151">
        <v>0</v>
      </c>
      <c r="BI2151">
        <v>0</v>
      </c>
      <c r="BJ2151">
        <v>6.7271495004126904E-3</v>
      </c>
      <c r="BK2151">
        <v>2.66737349268234E-3</v>
      </c>
      <c r="BL2151">
        <v>0</v>
      </c>
      <c r="BM2151">
        <v>0</v>
      </c>
      <c r="BN2151">
        <v>0</v>
      </c>
      <c r="BO2151">
        <v>0.26736141400991797</v>
      </c>
      <c r="BP2151">
        <v>0</v>
      </c>
      <c r="BQ2151">
        <v>0.73263858599008203</v>
      </c>
      <c r="BR2151">
        <v>0</v>
      </c>
      <c r="BS2151">
        <v>0.26736141400991797</v>
      </c>
      <c r="BT2151">
        <v>0</v>
      </c>
      <c r="BU2151">
        <v>0</v>
      </c>
      <c r="BV2151">
        <v>0</v>
      </c>
      <c r="BW2151">
        <v>0.73263858599008203</v>
      </c>
      <c r="BX2151">
        <v>0</v>
      </c>
      <c r="BY2151">
        <v>1</v>
      </c>
      <c r="BZ2151">
        <v>0</v>
      </c>
      <c r="CA2151">
        <v>0</v>
      </c>
      <c r="CB2151">
        <v>0</v>
      </c>
      <c r="CC2151">
        <v>0</v>
      </c>
    </row>
    <row r="2152" spans="1:81" x14ac:dyDescent="0.45">
      <c r="A2152">
        <v>4</v>
      </c>
      <c r="B2152" t="s">
        <v>847</v>
      </c>
      <c r="C2152">
        <v>2024</v>
      </c>
      <c r="D2152" t="s">
        <v>90</v>
      </c>
      <c r="E2152" t="s">
        <v>302</v>
      </c>
      <c r="F2152" t="s">
        <v>86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0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  <c r="AS2152">
        <v>0</v>
      </c>
      <c r="AT2152">
        <v>0</v>
      </c>
      <c r="AU2152">
        <v>0</v>
      </c>
      <c r="AV2152">
        <v>0</v>
      </c>
      <c r="AW2152">
        <v>0</v>
      </c>
      <c r="AX2152">
        <v>0</v>
      </c>
      <c r="AY2152">
        <v>0</v>
      </c>
      <c r="AZ2152">
        <v>0</v>
      </c>
      <c r="BA2152">
        <v>0</v>
      </c>
      <c r="BB2152">
        <v>0</v>
      </c>
      <c r="BC2152">
        <v>0</v>
      </c>
      <c r="BD2152">
        <v>0</v>
      </c>
      <c r="BE2152">
        <v>0</v>
      </c>
      <c r="BF2152">
        <v>0</v>
      </c>
      <c r="BG2152">
        <v>0</v>
      </c>
      <c r="BH2152">
        <v>0</v>
      </c>
      <c r="BI2152">
        <v>0</v>
      </c>
      <c r="BJ2152">
        <v>0</v>
      </c>
      <c r="BK2152">
        <v>0</v>
      </c>
      <c r="BL2152">
        <v>0</v>
      </c>
      <c r="BM2152">
        <v>0</v>
      </c>
      <c r="BN2152">
        <v>0</v>
      </c>
      <c r="BO2152">
        <v>0</v>
      </c>
      <c r="BP2152">
        <v>0</v>
      </c>
      <c r="BQ2152">
        <v>0</v>
      </c>
      <c r="BR2152">
        <v>0</v>
      </c>
      <c r="BS2152">
        <v>0</v>
      </c>
      <c r="BT2152">
        <v>0</v>
      </c>
      <c r="BU2152">
        <v>0</v>
      </c>
      <c r="BV2152">
        <v>0</v>
      </c>
      <c r="BW2152">
        <v>0</v>
      </c>
      <c r="BX2152">
        <v>0</v>
      </c>
      <c r="BY2152">
        <v>0</v>
      </c>
      <c r="BZ2152">
        <v>0</v>
      </c>
      <c r="CA2152">
        <v>0</v>
      </c>
      <c r="CB2152">
        <v>0</v>
      </c>
      <c r="CC2152">
        <v>0</v>
      </c>
    </row>
    <row r="2153" spans="1:81" x14ac:dyDescent="0.45">
      <c r="A2153">
        <v>4</v>
      </c>
      <c r="B2153" t="s">
        <v>847</v>
      </c>
      <c r="C2153">
        <v>2024</v>
      </c>
      <c r="D2153" t="s">
        <v>90</v>
      </c>
      <c r="E2153" t="s">
        <v>302</v>
      </c>
      <c r="F2153" t="s">
        <v>87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  <c r="AS2153">
        <v>0</v>
      </c>
      <c r="AT2153">
        <v>0</v>
      </c>
      <c r="AU2153">
        <v>0</v>
      </c>
      <c r="AV2153">
        <v>0</v>
      </c>
      <c r="AW2153">
        <v>0</v>
      </c>
      <c r="AX2153">
        <v>0</v>
      </c>
      <c r="AY2153">
        <v>0</v>
      </c>
      <c r="AZ2153">
        <v>0</v>
      </c>
      <c r="BA2153">
        <v>0</v>
      </c>
      <c r="BB2153">
        <v>0</v>
      </c>
      <c r="BC2153">
        <v>0</v>
      </c>
      <c r="BD2153">
        <v>0</v>
      </c>
      <c r="BE2153">
        <v>0</v>
      </c>
      <c r="BF2153">
        <v>0</v>
      </c>
      <c r="BG2153">
        <v>0</v>
      </c>
      <c r="BH2153">
        <v>0</v>
      </c>
      <c r="BI2153">
        <v>0</v>
      </c>
      <c r="BJ2153">
        <v>0</v>
      </c>
      <c r="BK2153">
        <v>0</v>
      </c>
      <c r="BL2153">
        <v>0</v>
      </c>
      <c r="BM2153">
        <v>0</v>
      </c>
      <c r="BN2153">
        <v>0</v>
      </c>
      <c r="BO2153">
        <v>0</v>
      </c>
      <c r="BP2153">
        <v>0</v>
      </c>
      <c r="BQ2153">
        <v>0</v>
      </c>
      <c r="BR2153">
        <v>0</v>
      </c>
      <c r="BS2153">
        <v>0</v>
      </c>
      <c r="BT2153">
        <v>0</v>
      </c>
      <c r="BU2153">
        <v>0</v>
      </c>
      <c r="BV2153">
        <v>0</v>
      </c>
      <c r="BW2153">
        <v>0</v>
      </c>
      <c r="BX2153">
        <v>0</v>
      </c>
      <c r="BY2153">
        <v>0</v>
      </c>
      <c r="BZ2153">
        <v>0</v>
      </c>
      <c r="CA2153">
        <v>0</v>
      </c>
      <c r="CB2153">
        <v>0</v>
      </c>
      <c r="CC2153">
        <v>0</v>
      </c>
    </row>
    <row r="2154" spans="1:81" x14ac:dyDescent="0.45">
      <c r="A2154">
        <v>4</v>
      </c>
      <c r="B2154" t="s">
        <v>847</v>
      </c>
      <c r="C2154">
        <v>2024</v>
      </c>
      <c r="D2154" t="s">
        <v>91</v>
      </c>
      <c r="E2154" t="s">
        <v>302</v>
      </c>
      <c r="F2154" t="s">
        <v>84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0.98719970880854202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0</v>
      </c>
      <c r="AC2154">
        <v>0</v>
      </c>
      <c r="AD2154">
        <v>0</v>
      </c>
      <c r="AE2154">
        <v>0</v>
      </c>
      <c r="AF2154">
        <v>0.65590876000970599</v>
      </c>
      <c r="AG2154">
        <v>0</v>
      </c>
      <c r="AH2154">
        <v>0</v>
      </c>
      <c r="AI2154">
        <v>0</v>
      </c>
      <c r="AJ2154">
        <v>0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3.6641591846639197E-2</v>
      </c>
      <c r="AR2154">
        <v>0</v>
      </c>
      <c r="AS2154">
        <v>0</v>
      </c>
      <c r="AT2154">
        <v>0</v>
      </c>
      <c r="AU2154">
        <v>0</v>
      </c>
      <c r="AV2154">
        <v>0</v>
      </c>
      <c r="AW2154">
        <v>0</v>
      </c>
      <c r="AX2154">
        <v>0</v>
      </c>
      <c r="AY2154">
        <v>0</v>
      </c>
      <c r="AZ2154">
        <v>0</v>
      </c>
      <c r="BA2154">
        <v>0</v>
      </c>
      <c r="BB2154">
        <v>0</v>
      </c>
      <c r="BC2154">
        <v>0</v>
      </c>
      <c r="BD2154">
        <v>0</v>
      </c>
      <c r="BE2154">
        <v>0</v>
      </c>
      <c r="BF2154">
        <v>0</v>
      </c>
      <c r="BG2154">
        <v>0</v>
      </c>
      <c r="BH2154">
        <v>0</v>
      </c>
      <c r="BI2154">
        <v>0</v>
      </c>
      <c r="BJ2154">
        <v>1.0859014802232499E-2</v>
      </c>
      <c r="BK2154">
        <v>1.94127638922592E-3</v>
      </c>
      <c r="BL2154">
        <v>0</v>
      </c>
      <c r="BM2154">
        <v>0</v>
      </c>
      <c r="BN2154">
        <v>0</v>
      </c>
      <c r="BO2154">
        <v>0</v>
      </c>
      <c r="BP2154">
        <v>0</v>
      </c>
      <c r="BQ2154">
        <v>0.98804901722882799</v>
      </c>
      <c r="BR2154">
        <v>0</v>
      </c>
      <c r="BS2154">
        <v>0</v>
      </c>
      <c r="BT2154">
        <v>0</v>
      </c>
      <c r="BU2154">
        <v>0</v>
      </c>
      <c r="BV2154">
        <v>0</v>
      </c>
      <c r="BW2154">
        <v>0.31242416889104602</v>
      </c>
      <c r="BX2154">
        <v>0</v>
      </c>
      <c r="BY2154">
        <v>0</v>
      </c>
      <c r="BZ2154">
        <v>0</v>
      </c>
      <c r="CA2154">
        <v>0</v>
      </c>
      <c r="CB2154">
        <v>0</v>
      </c>
      <c r="CC2154">
        <v>0</v>
      </c>
    </row>
    <row r="2155" spans="1:81" x14ac:dyDescent="0.45">
      <c r="A2155">
        <v>4</v>
      </c>
      <c r="B2155" t="s">
        <v>847</v>
      </c>
      <c r="C2155">
        <v>2024</v>
      </c>
      <c r="D2155" t="s">
        <v>91</v>
      </c>
      <c r="E2155" t="s">
        <v>302</v>
      </c>
      <c r="F2155" t="s">
        <v>85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0.98719970880854202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0.92253093909245298</v>
      </c>
      <c r="AG2155">
        <v>0</v>
      </c>
      <c r="AH2155">
        <v>0</v>
      </c>
      <c r="AI2155">
        <v>6.4668769716088301E-2</v>
      </c>
      <c r="AJ2155">
        <v>0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0.95055811696190196</v>
      </c>
      <c r="AQ2155">
        <v>3.6641591846639197E-2</v>
      </c>
      <c r="AR2155">
        <v>0</v>
      </c>
      <c r="AS2155">
        <v>0</v>
      </c>
      <c r="AT2155">
        <v>0</v>
      </c>
      <c r="AU2155">
        <v>0</v>
      </c>
      <c r="AV2155">
        <v>0</v>
      </c>
      <c r="AW2155">
        <v>0</v>
      </c>
      <c r="AX2155">
        <v>0</v>
      </c>
      <c r="AY2155">
        <v>0</v>
      </c>
      <c r="AZ2155">
        <v>0</v>
      </c>
      <c r="BA2155">
        <v>0</v>
      </c>
      <c r="BB2155">
        <v>0</v>
      </c>
      <c r="BC2155">
        <v>0</v>
      </c>
      <c r="BD2155">
        <v>0</v>
      </c>
      <c r="BE2155">
        <v>0</v>
      </c>
      <c r="BF2155">
        <v>0</v>
      </c>
      <c r="BG2155">
        <v>0</v>
      </c>
      <c r="BH2155">
        <v>0</v>
      </c>
      <c r="BI2155">
        <v>0</v>
      </c>
      <c r="BJ2155">
        <v>1.0859014802232499E-2</v>
      </c>
      <c r="BK2155">
        <v>1.94127638922592E-3</v>
      </c>
      <c r="BL2155">
        <v>0</v>
      </c>
      <c r="BM2155">
        <v>0</v>
      </c>
      <c r="BN2155">
        <v>0</v>
      </c>
      <c r="BO2155">
        <v>1.1950982771172E-2</v>
      </c>
      <c r="BP2155">
        <v>0</v>
      </c>
      <c r="BQ2155">
        <v>0.98804901722882799</v>
      </c>
      <c r="BR2155">
        <v>0</v>
      </c>
      <c r="BS2155">
        <v>0</v>
      </c>
      <c r="BT2155">
        <v>0</v>
      </c>
      <c r="BU2155">
        <v>3.15457413249211E-3</v>
      </c>
      <c r="BV2155">
        <v>0</v>
      </c>
      <c r="BW2155">
        <v>0.99684542586750802</v>
      </c>
      <c r="BX2155">
        <v>0</v>
      </c>
      <c r="BY2155">
        <v>1</v>
      </c>
      <c r="BZ2155">
        <v>0</v>
      </c>
      <c r="CA2155">
        <v>0</v>
      </c>
      <c r="CB2155">
        <v>0</v>
      </c>
      <c r="CC2155">
        <v>0</v>
      </c>
    </row>
    <row r="2156" spans="1:81" x14ac:dyDescent="0.45">
      <c r="A2156">
        <v>4</v>
      </c>
      <c r="B2156" t="s">
        <v>847</v>
      </c>
      <c r="C2156">
        <v>2024</v>
      </c>
      <c r="D2156" t="s">
        <v>91</v>
      </c>
      <c r="E2156" t="s">
        <v>302</v>
      </c>
      <c r="F2156" t="s">
        <v>86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>
        <v>0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  <c r="AS2156">
        <v>0</v>
      </c>
      <c r="AT2156">
        <v>0</v>
      </c>
      <c r="AU2156">
        <v>0</v>
      </c>
      <c r="AV2156">
        <v>0</v>
      </c>
      <c r="AW2156">
        <v>0</v>
      </c>
      <c r="AX2156">
        <v>0</v>
      </c>
      <c r="AY2156">
        <v>0</v>
      </c>
      <c r="AZ2156">
        <v>0</v>
      </c>
      <c r="BA2156">
        <v>0</v>
      </c>
      <c r="BB2156">
        <v>0</v>
      </c>
      <c r="BC2156">
        <v>0</v>
      </c>
      <c r="BD2156">
        <v>0</v>
      </c>
      <c r="BE2156">
        <v>0</v>
      </c>
      <c r="BF2156">
        <v>0</v>
      </c>
      <c r="BG2156">
        <v>0</v>
      </c>
      <c r="BH2156">
        <v>0</v>
      </c>
      <c r="BI2156">
        <v>0</v>
      </c>
      <c r="BJ2156">
        <v>0</v>
      </c>
      <c r="BK2156">
        <v>0</v>
      </c>
      <c r="BL2156">
        <v>0</v>
      </c>
      <c r="BM2156">
        <v>0</v>
      </c>
      <c r="BN2156">
        <v>0</v>
      </c>
      <c r="BO2156">
        <v>0</v>
      </c>
      <c r="BP2156">
        <v>0</v>
      </c>
      <c r="BQ2156">
        <v>0</v>
      </c>
      <c r="BR2156">
        <v>0</v>
      </c>
      <c r="BS2156">
        <v>0</v>
      </c>
      <c r="BT2156">
        <v>0</v>
      </c>
      <c r="BU2156">
        <v>0</v>
      </c>
      <c r="BV2156">
        <v>0</v>
      </c>
      <c r="BW2156">
        <v>0</v>
      </c>
      <c r="BX2156">
        <v>0</v>
      </c>
      <c r="BY2156">
        <v>0</v>
      </c>
      <c r="BZ2156">
        <v>0</v>
      </c>
      <c r="CA2156">
        <v>0</v>
      </c>
      <c r="CB2156">
        <v>0</v>
      </c>
      <c r="CC2156">
        <v>0</v>
      </c>
    </row>
    <row r="2157" spans="1:81" x14ac:dyDescent="0.45">
      <c r="A2157">
        <v>4</v>
      </c>
      <c r="B2157" t="s">
        <v>847</v>
      </c>
      <c r="C2157">
        <v>2024</v>
      </c>
      <c r="D2157" t="s">
        <v>91</v>
      </c>
      <c r="E2157" t="s">
        <v>302</v>
      </c>
      <c r="F2157" t="s">
        <v>87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0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  <c r="AI2157">
        <v>0</v>
      </c>
      <c r="AJ2157">
        <v>0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  <c r="AS2157">
        <v>0</v>
      </c>
      <c r="AT2157">
        <v>0</v>
      </c>
      <c r="AU2157">
        <v>0</v>
      </c>
      <c r="AV2157">
        <v>0</v>
      </c>
      <c r="AW2157">
        <v>0</v>
      </c>
      <c r="AX2157">
        <v>0</v>
      </c>
      <c r="AY2157">
        <v>0</v>
      </c>
      <c r="AZ2157">
        <v>0</v>
      </c>
      <c r="BA2157">
        <v>0</v>
      </c>
      <c r="BB2157">
        <v>0</v>
      </c>
      <c r="BC2157">
        <v>0</v>
      </c>
      <c r="BD2157">
        <v>0</v>
      </c>
      <c r="BE2157">
        <v>0</v>
      </c>
      <c r="BF2157">
        <v>0</v>
      </c>
      <c r="BG2157">
        <v>0</v>
      </c>
      <c r="BH2157">
        <v>0</v>
      </c>
      <c r="BI2157">
        <v>0</v>
      </c>
      <c r="BJ2157">
        <v>0</v>
      </c>
      <c r="BK2157">
        <v>0</v>
      </c>
      <c r="BL2157">
        <v>0</v>
      </c>
      <c r="BM2157">
        <v>0</v>
      </c>
      <c r="BN2157">
        <v>0</v>
      </c>
      <c r="BO2157">
        <v>0</v>
      </c>
      <c r="BP2157">
        <v>0</v>
      </c>
      <c r="BQ2157">
        <v>0</v>
      </c>
      <c r="BR2157">
        <v>0</v>
      </c>
      <c r="BS2157">
        <v>0</v>
      </c>
      <c r="BT2157">
        <v>0</v>
      </c>
      <c r="BU2157">
        <v>0</v>
      </c>
      <c r="BV2157">
        <v>0</v>
      </c>
      <c r="BW2157">
        <v>0</v>
      </c>
      <c r="BX2157">
        <v>0</v>
      </c>
      <c r="BY2157">
        <v>0</v>
      </c>
      <c r="BZ2157">
        <v>0</v>
      </c>
      <c r="CA2157">
        <v>0</v>
      </c>
      <c r="CB2157">
        <v>0</v>
      </c>
      <c r="CC2157">
        <v>0</v>
      </c>
    </row>
    <row r="2158" spans="1:81" x14ac:dyDescent="0.45">
      <c r="A2158">
        <v>4</v>
      </c>
      <c r="B2158" t="s">
        <v>847</v>
      </c>
      <c r="C2158">
        <v>2024</v>
      </c>
      <c r="D2158" t="s">
        <v>92</v>
      </c>
      <c r="E2158" t="s">
        <v>302</v>
      </c>
      <c r="F2158" t="s">
        <v>84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0.23545717353597101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0</v>
      </c>
      <c r="AF2158">
        <v>0.63610583409047095</v>
      </c>
      <c r="AG2158">
        <v>0</v>
      </c>
      <c r="AH2158">
        <v>0</v>
      </c>
      <c r="AI2158">
        <v>0</v>
      </c>
      <c r="AJ2158">
        <v>0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0.158839239007737</v>
      </c>
      <c r="AR2158">
        <v>0</v>
      </c>
      <c r="AS2158">
        <v>0</v>
      </c>
      <c r="AT2158">
        <v>0</v>
      </c>
      <c r="AU2158">
        <v>0</v>
      </c>
      <c r="AV2158">
        <v>0</v>
      </c>
      <c r="AW2158">
        <v>3.0157759973568999E-2</v>
      </c>
      <c r="AX2158">
        <v>0</v>
      </c>
      <c r="AY2158">
        <v>0</v>
      </c>
      <c r="AZ2158">
        <v>0</v>
      </c>
      <c r="BA2158">
        <v>0</v>
      </c>
      <c r="BB2158">
        <v>0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0</v>
      </c>
      <c r="BI2158">
        <v>0</v>
      </c>
      <c r="BJ2158">
        <v>7.8467002560502208E-3</v>
      </c>
      <c r="BK2158">
        <v>3.23339115112469E-3</v>
      </c>
      <c r="BL2158">
        <v>0</v>
      </c>
      <c r="BM2158">
        <v>0</v>
      </c>
      <c r="BN2158">
        <v>0</v>
      </c>
      <c r="BO2158">
        <v>0</v>
      </c>
      <c r="BP2158">
        <v>0</v>
      </c>
      <c r="BQ2158">
        <v>0.50810935822251602</v>
      </c>
      <c r="BR2158">
        <v>0</v>
      </c>
      <c r="BS2158">
        <v>0</v>
      </c>
      <c r="BT2158">
        <v>0</v>
      </c>
      <c r="BU2158">
        <v>0</v>
      </c>
      <c r="BV2158">
        <v>0</v>
      </c>
      <c r="BW2158">
        <v>0.47598909721648602</v>
      </c>
      <c r="BX2158">
        <v>0</v>
      </c>
      <c r="BY2158">
        <v>0.422805539495058</v>
      </c>
      <c r="BZ2158">
        <v>0</v>
      </c>
      <c r="CA2158">
        <v>0</v>
      </c>
      <c r="CB2158">
        <v>0</v>
      </c>
      <c r="CC2158">
        <v>0</v>
      </c>
    </row>
    <row r="2159" spans="1:81" x14ac:dyDescent="0.45">
      <c r="A2159">
        <v>4</v>
      </c>
      <c r="B2159" t="s">
        <v>847</v>
      </c>
      <c r="C2159">
        <v>2024</v>
      </c>
      <c r="D2159" t="s">
        <v>92</v>
      </c>
      <c r="E2159" t="s">
        <v>302</v>
      </c>
      <c r="F2159" t="s">
        <v>85</v>
      </c>
      <c r="G2159">
        <v>0.138812257371768</v>
      </c>
      <c r="H2159">
        <v>0.18955975881721299</v>
      </c>
      <c r="I2159">
        <v>0</v>
      </c>
      <c r="J2159">
        <v>8.0313868010241998E-2</v>
      </c>
      <c r="K2159">
        <v>5.4817873957214797E-2</v>
      </c>
      <c r="L2159">
        <v>0.26056991822912401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0.36982021420115102</v>
      </c>
      <c r="AA2159">
        <v>0</v>
      </c>
      <c r="AB2159">
        <v>0</v>
      </c>
      <c r="AC2159">
        <v>0</v>
      </c>
      <c r="AD2159">
        <v>0.23649899507172201</v>
      </c>
      <c r="AE2159">
        <v>0</v>
      </c>
      <c r="AF2159">
        <v>0.721089177060103</v>
      </c>
      <c r="AG2159">
        <v>0</v>
      </c>
      <c r="AH2159">
        <v>0</v>
      </c>
      <c r="AI2159">
        <v>1.1739764874315101E-3</v>
      </c>
      <c r="AJ2159">
        <v>0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0.79992290961151902</v>
      </c>
      <c r="AQ2159">
        <v>0.158839239007737</v>
      </c>
      <c r="AR2159">
        <v>0</v>
      </c>
      <c r="AS2159">
        <v>0</v>
      </c>
      <c r="AT2159">
        <v>0</v>
      </c>
      <c r="AU2159">
        <v>0</v>
      </c>
      <c r="AV2159">
        <v>0</v>
      </c>
      <c r="AW2159">
        <v>3.0157759973568999E-2</v>
      </c>
      <c r="AX2159">
        <v>0</v>
      </c>
      <c r="AY2159">
        <v>0</v>
      </c>
      <c r="AZ2159">
        <v>0</v>
      </c>
      <c r="BA2159">
        <v>0</v>
      </c>
      <c r="BB2159">
        <v>0</v>
      </c>
      <c r="BC2159">
        <v>0</v>
      </c>
      <c r="BD2159">
        <v>0</v>
      </c>
      <c r="BE2159">
        <v>0</v>
      </c>
      <c r="BF2159">
        <v>0</v>
      </c>
      <c r="BG2159">
        <v>0</v>
      </c>
      <c r="BH2159">
        <v>0</v>
      </c>
      <c r="BI2159">
        <v>0</v>
      </c>
      <c r="BJ2159">
        <v>7.8467002560502208E-3</v>
      </c>
      <c r="BK2159">
        <v>3.23339115112469E-3</v>
      </c>
      <c r="BL2159">
        <v>0</v>
      </c>
      <c r="BM2159">
        <v>0</v>
      </c>
      <c r="BN2159">
        <v>0</v>
      </c>
      <c r="BO2159">
        <v>0.25141268136890499</v>
      </c>
      <c r="BP2159">
        <v>0</v>
      </c>
      <c r="BQ2159">
        <v>0.74858731863109496</v>
      </c>
      <c r="BR2159">
        <v>0</v>
      </c>
      <c r="BS2159">
        <v>8.77574956636656E-2</v>
      </c>
      <c r="BT2159">
        <v>0</v>
      </c>
      <c r="BU2159">
        <v>0.16727733267255901</v>
      </c>
      <c r="BV2159">
        <v>0</v>
      </c>
      <c r="BW2159">
        <v>0.74496517166377596</v>
      </c>
      <c r="BX2159">
        <v>0.23390545414498501</v>
      </c>
      <c r="BY2159">
        <v>0.60706037829354897</v>
      </c>
      <c r="BZ2159">
        <v>0.15903416756146599</v>
      </c>
      <c r="CA2159">
        <v>0</v>
      </c>
      <c r="CB2159">
        <v>0</v>
      </c>
      <c r="CC2159">
        <v>0</v>
      </c>
    </row>
    <row r="2160" spans="1:81" x14ac:dyDescent="0.45">
      <c r="A2160">
        <v>4</v>
      </c>
      <c r="B2160" t="s">
        <v>847</v>
      </c>
      <c r="C2160">
        <v>2024</v>
      </c>
      <c r="D2160" t="s">
        <v>92</v>
      </c>
      <c r="E2160" t="s">
        <v>302</v>
      </c>
      <c r="F2160" t="s">
        <v>86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0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  <c r="AS2160">
        <v>0</v>
      </c>
      <c r="AT2160">
        <v>0</v>
      </c>
      <c r="AU2160">
        <v>0</v>
      </c>
      <c r="AV2160">
        <v>0</v>
      </c>
      <c r="AW2160">
        <v>0</v>
      </c>
      <c r="AX2160">
        <v>0</v>
      </c>
      <c r="AY2160">
        <v>0</v>
      </c>
      <c r="AZ2160">
        <v>0</v>
      </c>
      <c r="BA2160">
        <v>0</v>
      </c>
      <c r="BB2160">
        <v>0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0</v>
      </c>
      <c r="BI2160">
        <v>0</v>
      </c>
      <c r="BJ2160">
        <v>0</v>
      </c>
      <c r="BK2160">
        <v>0</v>
      </c>
      <c r="BL2160">
        <v>0</v>
      </c>
      <c r="BM2160">
        <v>0</v>
      </c>
      <c r="BN2160">
        <v>0</v>
      </c>
      <c r="BO2160">
        <v>0</v>
      </c>
      <c r="BP2160">
        <v>0</v>
      </c>
      <c r="BQ2160">
        <v>0</v>
      </c>
      <c r="BR2160">
        <v>0</v>
      </c>
      <c r="BS2160">
        <v>0</v>
      </c>
      <c r="BT2160">
        <v>0</v>
      </c>
      <c r="BU2160">
        <v>0</v>
      </c>
      <c r="BV2160">
        <v>0</v>
      </c>
      <c r="BW2160">
        <v>0</v>
      </c>
      <c r="BX2160">
        <v>0</v>
      </c>
      <c r="BY2160">
        <v>0</v>
      </c>
      <c r="BZ2160">
        <v>0</v>
      </c>
      <c r="CA2160">
        <v>0</v>
      </c>
      <c r="CB2160">
        <v>0</v>
      </c>
      <c r="CC2160">
        <v>0</v>
      </c>
    </row>
    <row r="2161" spans="1:81" x14ac:dyDescent="0.45">
      <c r="A2161">
        <v>4</v>
      </c>
      <c r="B2161" t="s">
        <v>847</v>
      </c>
      <c r="C2161">
        <v>2024</v>
      </c>
      <c r="D2161" t="s">
        <v>92</v>
      </c>
      <c r="E2161" t="s">
        <v>302</v>
      </c>
      <c r="F2161" t="s">
        <v>87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  <c r="AJ2161">
        <v>0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0</v>
      </c>
      <c r="AR2161">
        <v>0</v>
      </c>
      <c r="AS2161">
        <v>0</v>
      </c>
      <c r="AT2161">
        <v>0</v>
      </c>
      <c r="AU2161">
        <v>0</v>
      </c>
      <c r="AV2161">
        <v>0</v>
      </c>
      <c r="AW2161">
        <v>0</v>
      </c>
      <c r="AX2161">
        <v>0</v>
      </c>
      <c r="AY2161">
        <v>0</v>
      </c>
      <c r="AZ2161">
        <v>0</v>
      </c>
      <c r="BA2161">
        <v>0</v>
      </c>
      <c r="BB2161">
        <v>0</v>
      </c>
      <c r="BC2161">
        <v>0</v>
      </c>
      <c r="BD2161">
        <v>0</v>
      </c>
      <c r="BE2161">
        <v>0</v>
      </c>
      <c r="BF2161">
        <v>0</v>
      </c>
      <c r="BG2161">
        <v>0</v>
      </c>
      <c r="BH2161">
        <v>0</v>
      </c>
      <c r="BI2161">
        <v>0</v>
      </c>
      <c r="BJ2161">
        <v>0</v>
      </c>
      <c r="BK2161">
        <v>0</v>
      </c>
      <c r="BL2161">
        <v>0</v>
      </c>
      <c r="BM2161">
        <v>0</v>
      </c>
      <c r="BN2161">
        <v>0</v>
      </c>
      <c r="BO2161">
        <v>0</v>
      </c>
      <c r="BP2161">
        <v>0</v>
      </c>
      <c r="BQ2161">
        <v>0</v>
      </c>
      <c r="BR2161">
        <v>0</v>
      </c>
      <c r="BS2161">
        <v>0</v>
      </c>
      <c r="BT2161">
        <v>0</v>
      </c>
      <c r="BU2161">
        <v>0</v>
      </c>
      <c r="BV2161">
        <v>0</v>
      </c>
      <c r="BW2161">
        <v>0</v>
      </c>
      <c r="BX2161">
        <v>0</v>
      </c>
      <c r="BY2161">
        <v>0</v>
      </c>
      <c r="BZ2161">
        <v>0</v>
      </c>
      <c r="CA2161">
        <v>0</v>
      </c>
      <c r="CB2161">
        <v>0</v>
      </c>
      <c r="CC2161">
        <v>0</v>
      </c>
    </row>
    <row r="2162" spans="1:81" x14ac:dyDescent="0.45">
      <c r="A2162">
        <v>4</v>
      </c>
      <c r="B2162" t="s">
        <v>847</v>
      </c>
      <c r="C2162">
        <v>2025</v>
      </c>
      <c r="D2162" t="s">
        <v>82</v>
      </c>
      <c r="E2162" t="s">
        <v>302</v>
      </c>
      <c r="F2162" t="s">
        <v>84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  <c r="AS2162">
        <v>0</v>
      </c>
      <c r="AT2162">
        <v>0</v>
      </c>
      <c r="AU2162">
        <v>0</v>
      </c>
      <c r="AV2162">
        <v>0</v>
      </c>
      <c r="AW2162">
        <v>0.96953831508805299</v>
      </c>
      <c r="AX2162">
        <v>0</v>
      </c>
      <c r="AY2162">
        <v>0</v>
      </c>
      <c r="AZ2162">
        <v>0</v>
      </c>
      <c r="BA2162">
        <v>0</v>
      </c>
      <c r="BB2162">
        <v>0</v>
      </c>
      <c r="BC2162">
        <v>0</v>
      </c>
      <c r="BD2162">
        <v>0</v>
      </c>
      <c r="BE2162">
        <v>0</v>
      </c>
      <c r="BF2162">
        <v>0</v>
      </c>
      <c r="BG2162">
        <v>0</v>
      </c>
      <c r="BH2162">
        <v>0</v>
      </c>
      <c r="BI2162">
        <v>0</v>
      </c>
      <c r="BJ2162">
        <v>2.4478139661385699E-2</v>
      </c>
      <c r="BK2162">
        <v>5.9835452505609598E-3</v>
      </c>
      <c r="BL2162">
        <v>0</v>
      </c>
      <c r="BM2162">
        <v>0</v>
      </c>
      <c r="BN2162">
        <v>0</v>
      </c>
      <c r="BO2162">
        <v>0</v>
      </c>
      <c r="BP2162">
        <v>0</v>
      </c>
      <c r="BQ2162">
        <v>0.96953831508805299</v>
      </c>
      <c r="BR2162">
        <v>0</v>
      </c>
      <c r="BS2162">
        <v>0</v>
      </c>
      <c r="BT2162">
        <v>0</v>
      </c>
      <c r="BU2162">
        <v>0</v>
      </c>
      <c r="BV2162">
        <v>0</v>
      </c>
      <c r="BW2162">
        <v>0</v>
      </c>
      <c r="BX2162">
        <v>0</v>
      </c>
      <c r="BY2162">
        <v>0</v>
      </c>
      <c r="BZ2162">
        <v>0</v>
      </c>
      <c r="CA2162">
        <v>0</v>
      </c>
      <c r="CB2162">
        <v>0</v>
      </c>
      <c r="CC2162">
        <v>0</v>
      </c>
    </row>
    <row r="2163" spans="1:81" x14ac:dyDescent="0.45">
      <c r="A2163">
        <v>4</v>
      </c>
      <c r="B2163" t="s">
        <v>847</v>
      </c>
      <c r="C2163">
        <v>2025</v>
      </c>
      <c r="D2163" t="s">
        <v>82</v>
      </c>
      <c r="E2163" t="s">
        <v>302</v>
      </c>
      <c r="F2163" t="s">
        <v>85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0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  <c r="AS2163">
        <v>0</v>
      </c>
      <c r="AT2163">
        <v>0</v>
      </c>
      <c r="AU2163">
        <v>0</v>
      </c>
      <c r="AV2163">
        <v>0</v>
      </c>
      <c r="AW2163">
        <v>0.96953831508805299</v>
      </c>
      <c r="AX2163">
        <v>0</v>
      </c>
      <c r="AY2163">
        <v>0</v>
      </c>
      <c r="AZ2163">
        <v>0</v>
      </c>
      <c r="BA2163">
        <v>0</v>
      </c>
      <c r="BB2163">
        <v>0</v>
      </c>
      <c r="BC2163">
        <v>0</v>
      </c>
      <c r="BD2163">
        <v>0</v>
      </c>
      <c r="BE2163">
        <v>0</v>
      </c>
      <c r="BF2163">
        <v>0</v>
      </c>
      <c r="BG2163">
        <v>0</v>
      </c>
      <c r="BH2163">
        <v>0</v>
      </c>
      <c r="BI2163">
        <v>0</v>
      </c>
      <c r="BJ2163">
        <v>2.4478139661385699E-2</v>
      </c>
      <c r="BK2163">
        <v>5.9835452505609598E-3</v>
      </c>
      <c r="BL2163">
        <v>0</v>
      </c>
      <c r="BM2163">
        <v>0</v>
      </c>
      <c r="BN2163">
        <v>0</v>
      </c>
      <c r="BO2163">
        <v>3.0461684911946701E-2</v>
      </c>
      <c r="BP2163">
        <v>0</v>
      </c>
      <c r="BQ2163">
        <v>0.96953831508805299</v>
      </c>
      <c r="BR2163">
        <v>0</v>
      </c>
      <c r="BS2163">
        <v>0</v>
      </c>
      <c r="BT2163">
        <v>0</v>
      </c>
      <c r="BU2163">
        <v>0</v>
      </c>
      <c r="BV2163">
        <v>0</v>
      </c>
      <c r="BW2163">
        <v>1</v>
      </c>
      <c r="BX2163">
        <v>0</v>
      </c>
      <c r="BY2163">
        <v>1</v>
      </c>
      <c r="BZ2163">
        <v>0</v>
      </c>
      <c r="CA2163">
        <v>0</v>
      </c>
      <c r="CB2163">
        <v>0</v>
      </c>
      <c r="CC2163">
        <v>0</v>
      </c>
    </row>
    <row r="2164" spans="1:81" x14ac:dyDescent="0.45">
      <c r="A2164">
        <v>4</v>
      </c>
      <c r="B2164" t="s">
        <v>847</v>
      </c>
      <c r="C2164">
        <v>2025</v>
      </c>
      <c r="D2164" t="s">
        <v>82</v>
      </c>
      <c r="E2164" t="s">
        <v>302</v>
      </c>
      <c r="F2164" t="s">
        <v>86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  <c r="AS2164">
        <v>0</v>
      </c>
      <c r="AT2164">
        <v>0</v>
      </c>
      <c r="AU2164">
        <v>0</v>
      </c>
      <c r="AV2164">
        <v>0</v>
      </c>
      <c r="AW2164">
        <v>0</v>
      </c>
      <c r="AX2164">
        <v>0</v>
      </c>
      <c r="AY2164">
        <v>0</v>
      </c>
      <c r="AZ2164">
        <v>0</v>
      </c>
      <c r="BA2164">
        <v>0</v>
      </c>
      <c r="BB2164">
        <v>0</v>
      </c>
      <c r="BC2164">
        <v>0</v>
      </c>
      <c r="BD2164">
        <v>0</v>
      </c>
      <c r="BE2164">
        <v>0</v>
      </c>
      <c r="BF2164">
        <v>0</v>
      </c>
      <c r="BG2164">
        <v>0</v>
      </c>
      <c r="BH2164">
        <v>0</v>
      </c>
      <c r="BI2164">
        <v>0</v>
      </c>
      <c r="BJ2164">
        <v>0</v>
      </c>
      <c r="BK2164">
        <v>0</v>
      </c>
      <c r="BL2164">
        <v>0</v>
      </c>
      <c r="BM2164">
        <v>0</v>
      </c>
      <c r="BN2164">
        <v>0</v>
      </c>
      <c r="BO2164">
        <v>0</v>
      </c>
      <c r="BP2164">
        <v>0</v>
      </c>
      <c r="BQ2164">
        <v>0</v>
      </c>
      <c r="BR2164">
        <v>0</v>
      </c>
      <c r="BS2164">
        <v>0</v>
      </c>
      <c r="BT2164">
        <v>0</v>
      </c>
      <c r="BU2164">
        <v>0</v>
      </c>
      <c r="BV2164">
        <v>0</v>
      </c>
      <c r="BW2164">
        <v>0</v>
      </c>
      <c r="BX2164">
        <v>0</v>
      </c>
      <c r="BY2164">
        <v>0</v>
      </c>
      <c r="BZ2164">
        <v>0</v>
      </c>
      <c r="CA2164">
        <v>0</v>
      </c>
      <c r="CB2164">
        <v>0</v>
      </c>
      <c r="CC2164">
        <v>0</v>
      </c>
    </row>
    <row r="2165" spans="1:81" x14ac:dyDescent="0.45">
      <c r="A2165">
        <v>4</v>
      </c>
      <c r="B2165" t="s">
        <v>847</v>
      </c>
      <c r="C2165">
        <v>2025</v>
      </c>
      <c r="D2165" t="s">
        <v>82</v>
      </c>
      <c r="E2165" t="s">
        <v>302</v>
      </c>
      <c r="F2165" t="s">
        <v>87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  <c r="AS2165">
        <v>0</v>
      </c>
      <c r="AT2165">
        <v>0</v>
      </c>
      <c r="AU2165">
        <v>0</v>
      </c>
      <c r="AV2165">
        <v>0</v>
      </c>
      <c r="AW2165">
        <v>0</v>
      </c>
      <c r="AX2165">
        <v>0</v>
      </c>
      <c r="AY2165">
        <v>0</v>
      </c>
      <c r="AZ2165">
        <v>0</v>
      </c>
      <c r="BA2165">
        <v>0</v>
      </c>
      <c r="BB2165">
        <v>0</v>
      </c>
      <c r="BC2165">
        <v>0</v>
      </c>
      <c r="BD2165">
        <v>0</v>
      </c>
      <c r="BE2165">
        <v>0</v>
      </c>
      <c r="BF2165">
        <v>0</v>
      </c>
      <c r="BG2165">
        <v>0</v>
      </c>
      <c r="BH2165">
        <v>0</v>
      </c>
      <c r="BI2165">
        <v>0</v>
      </c>
      <c r="BJ2165">
        <v>0</v>
      </c>
      <c r="BK2165">
        <v>0</v>
      </c>
      <c r="BL2165">
        <v>0</v>
      </c>
      <c r="BM2165">
        <v>0</v>
      </c>
      <c r="BN2165">
        <v>0</v>
      </c>
      <c r="BO2165">
        <v>0</v>
      </c>
      <c r="BP2165">
        <v>0</v>
      </c>
      <c r="BQ2165">
        <v>0</v>
      </c>
      <c r="BR2165">
        <v>0</v>
      </c>
      <c r="BS2165">
        <v>0</v>
      </c>
      <c r="BT2165">
        <v>0</v>
      </c>
      <c r="BU2165">
        <v>0</v>
      </c>
      <c r="BV2165">
        <v>0</v>
      </c>
      <c r="BW2165">
        <v>0</v>
      </c>
      <c r="BX2165">
        <v>0</v>
      </c>
      <c r="BY2165">
        <v>0</v>
      </c>
      <c r="BZ2165">
        <v>0</v>
      </c>
      <c r="CA2165">
        <v>0</v>
      </c>
      <c r="CB2165">
        <v>0</v>
      </c>
      <c r="CC2165">
        <v>0</v>
      </c>
    </row>
    <row r="2166" spans="1:81" x14ac:dyDescent="0.45">
      <c r="A2166">
        <v>4</v>
      </c>
      <c r="B2166" t="s">
        <v>847</v>
      </c>
      <c r="C2166">
        <v>2025</v>
      </c>
      <c r="D2166" t="s">
        <v>88</v>
      </c>
      <c r="E2166" t="s">
        <v>302</v>
      </c>
      <c r="F2166" t="s">
        <v>84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0.50833800165818899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0.74679902301297396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3.63457099961906E-3</v>
      </c>
      <c r="AR2166">
        <v>0</v>
      </c>
      <c r="AS2166">
        <v>0</v>
      </c>
      <c r="AT2166">
        <v>0</v>
      </c>
      <c r="AU2166">
        <v>0</v>
      </c>
      <c r="AV2166">
        <v>0</v>
      </c>
      <c r="AW2166">
        <v>0</v>
      </c>
      <c r="AX2166">
        <v>0</v>
      </c>
      <c r="AY2166">
        <v>0</v>
      </c>
      <c r="AZ2166">
        <v>0</v>
      </c>
      <c r="BA2166">
        <v>0</v>
      </c>
      <c r="BB2166">
        <v>0</v>
      </c>
      <c r="BC2166">
        <v>0</v>
      </c>
      <c r="BD2166">
        <v>0</v>
      </c>
      <c r="BE2166">
        <v>0</v>
      </c>
      <c r="BF2166">
        <v>0</v>
      </c>
      <c r="BG2166">
        <v>0</v>
      </c>
      <c r="BH2166">
        <v>0</v>
      </c>
      <c r="BI2166">
        <v>0</v>
      </c>
      <c r="BJ2166">
        <v>2.3277388128263202E-2</v>
      </c>
      <c r="BK2166">
        <v>1.31310641539875E-3</v>
      </c>
      <c r="BL2166">
        <v>0</v>
      </c>
      <c r="BM2166">
        <v>0</v>
      </c>
      <c r="BN2166">
        <v>0</v>
      </c>
      <c r="BO2166">
        <v>0</v>
      </c>
      <c r="BP2166">
        <v>2.79203172967038E-3</v>
      </c>
      <c r="BQ2166">
        <v>0.99720796827032998</v>
      </c>
      <c r="BR2166">
        <v>0</v>
      </c>
      <c r="BS2166">
        <v>0</v>
      </c>
      <c r="BT2166">
        <v>0</v>
      </c>
      <c r="BU2166">
        <v>0</v>
      </c>
      <c r="BV2166">
        <v>0</v>
      </c>
      <c r="BW2166">
        <v>0.71490801532704396</v>
      </c>
      <c r="BX2166">
        <v>0</v>
      </c>
      <c r="BY2166">
        <v>1</v>
      </c>
      <c r="BZ2166">
        <v>0</v>
      </c>
      <c r="CA2166">
        <v>0</v>
      </c>
      <c r="CB2166">
        <v>0</v>
      </c>
      <c r="CC2166">
        <v>0</v>
      </c>
    </row>
    <row r="2167" spans="1:81" x14ac:dyDescent="0.45">
      <c r="A2167">
        <v>4</v>
      </c>
      <c r="B2167" t="s">
        <v>847</v>
      </c>
      <c r="C2167">
        <v>2025</v>
      </c>
      <c r="D2167" t="s">
        <v>88</v>
      </c>
      <c r="E2167" t="s">
        <v>302</v>
      </c>
      <c r="F2167" t="s">
        <v>85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0.50833800165818899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0.46707150379814899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0.97540950545633798</v>
      </c>
      <c r="AG2167">
        <v>0</v>
      </c>
      <c r="AH2167">
        <v>0</v>
      </c>
      <c r="AI2167">
        <v>0</v>
      </c>
      <c r="AJ2167">
        <v>0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0.97177493445671903</v>
      </c>
      <c r="AQ2167">
        <v>3.63457099961906E-3</v>
      </c>
      <c r="AR2167">
        <v>0</v>
      </c>
      <c r="AS2167">
        <v>0</v>
      </c>
      <c r="AT2167">
        <v>0</v>
      </c>
      <c r="AU2167">
        <v>0</v>
      </c>
      <c r="AV2167">
        <v>0</v>
      </c>
      <c r="AW2167">
        <v>0</v>
      </c>
      <c r="AX2167">
        <v>0</v>
      </c>
      <c r="AY2167">
        <v>0</v>
      </c>
      <c r="AZ2167">
        <v>0</v>
      </c>
      <c r="BA2167">
        <v>0</v>
      </c>
      <c r="BB2167">
        <v>0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0</v>
      </c>
      <c r="BI2167">
        <v>0</v>
      </c>
      <c r="BJ2167">
        <v>2.3277388128263202E-2</v>
      </c>
      <c r="BK2167">
        <v>1.31310641539875E-3</v>
      </c>
      <c r="BL2167">
        <v>0</v>
      </c>
      <c r="BM2167">
        <v>0</v>
      </c>
      <c r="BN2167">
        <v>0</v>
      </c>
      <c r="BO2167">
        <v>0</v>
      </c>
      <c r="BP2167">
        <v>2.79203172967038E-3</v>
      </c>
      <c r="BQ2167">
        <v>0.99720796827032998</v>
      </c>
      <c r="BR2167">
        <v>0</v>
      </c>
      <c r="BS2167">
        <v>0</v>
      </c>
      <c r="BT2167">
        <v>0</v>
      </c>
      <c r="BU2167">
        <v>0</v>
      </c>
      <c r="BV2167">
        <v>0</v>
      </c>
      <c r="BW2167">
        <v>1</v>
      </c>
      <c r="BX2167">
        <v>0</v>
      </c>
      <c r="BY2167">
        <v>1</v>
      </c>
      <c r="BZ2167">
        <v>0</v>
      </c>
      <c r="CA2167">
        <v>0</v>
      </c>
      <c r="CB2167">
        <v>0</v>
      </c>
      <c r="CC2167">
        <v>0</v>
      </c>
    </row>
    <row r="2168" spans="1:81" x14ac:dyDescent="0.45">
      <c r="A2168">
        <v>4</v>
      </c>
      <c r="B2168" t="s">
        <v>847</v>
      </c>
      <c r="C2168">
        <v>2025</v>
      </c>
      <c r="D2168" t="s">
        <v>88</v>
      </c>
      <c r="E2168" t="s">
        <v>302</v>
      </c>
      <c r="F2168" t="s">
        <v>86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  <c r="AS2168">
        <v>0</v>
      </c>
      <c r="AT2168">
        <v>0</v>
      </c>
      <c r="AU2168">
        <v>0</v>
      </c>
      <c r="AV2168">
        <v>0</v>
      </c>
      <c r="AW2168">
        <v>0</v>
      </c>
      <c r="AX2168">
        <v>0</v>
      </c>
      <c r="AY2168">
        <v>0</v>
      </c>
      <c r="AZ2168">
        <v>0</v>
      </c>
      <c r="BA2168">
        <v>0</v>
      </c>
      <c r="BB2168">
        <v>0</v>
      </c>
      <c r="BC2168">
        <v>0</v>
      </c>
      <c r="BD2168">
        <v>0</v>
      </c>
      <c r="BE2168">
        <v>0</v>
      </c>
      <c r="BF2168">
        <v>0</v>
      </c>
      <c r="BG2168">
        <v>0</v>
      </c>
      <c r="BH2168">
        <v>0</v>
      </c>
      <c r="BI2168">
        <v>0</v>
      </c>
      <c r="BJ2168">
        <v>0</v>
      </c>
      <c r="BK2168">
        <v>0</v>
      </c>
      <c r="BL2168">
        <v>0</v>
      </c>
      <c r="BM2168">
        <v>0</v>
      </c>
      <c r="BN2168">
        <v>0</v>
      </c>
      <c r="BO2168">
        <v>0</v>
      </c>
      <c r="BP2168">
        <v>0</v>
      </c>
      <c r="BQ2168">
        <v>0</v>
      </c>
      <c r="BR2168">
        <v>0</v>
      </c>
      <c r="BS2168">
        <v>0</v>
      </c>
      <c r="BT2168">
        <v>0</v>
      </c>
      <c r="BU2168">
        <v>0</v>
      </c>
      <c r="BV2168">
        <v>0</v>
      </c>
      <c r="BW2168">
        <v>0</v>
      </c>
      <c r="BX2168">
        <v>0</v>
      </c>
      <c r="BY2168">
        <v>0</v>
      </c>
      <c r="BZ2168">
        <v>0</v>
      </c>
      <c r="CA2168">
        <v>0</v>
      </c>
      <c r="CB2168">
        <v>0</v>
      </c>
      <c r="CC2168">
        <v>0</v>
      </c>
    </row>
    <row r="2169" spans="1:81" x14ac:dyDescent="0.45">
      <c r="A2169">
        <v>4</v>
      </c>
      <c r="B2169" t="s">
        <v>847</v>
      </c>
      <c r="C2169">
        <v>2025</v>
      </c>
      <c r="D2169" t="s">
        <v>88</v>
      </c>
      <c r="E2169" t="s">
        <v>302</v>
      </c>
      <c r="F2169" t="s">
        <v>87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  <c r="AS2169">
        <v>0</v>
      </c>
      <c r="AT2169">
        <v>0</v>
      </c>
      <c r="AU2169">
        <v>0</v>
      </c>
      <c r="AV2169">
        <v>0</v>
      </c>
      <c r="AW2169">
        <v>0</v>
      </c>
      <c r="AX2169">
        <v>0</v>
      </c>
      <c r="AY2169">
        <v>0</v>
      </c>
      <c r="AZ2169">
        <v>0</v>
      </c>
      <c r="BA2169">
        <v>0</v>
      </c>
      <c r="BB2169">
        <v>0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0</v>
      </c>
      <c r="BI2169">
        <v>0</v>
      </c>
      <c r="BJ2169">
        <v>0</v>
      </c>
      <c r="BK2169">
        <v>0</v>
      </c>
      <c r="BL2169">
        <v>0</v>
      </c>
      <c r="BM2169">
        <v>0</v>
      </c>
      <c r="BN2169">
        <v>0</v>
      </c>
      <c r="BO2169">
        <v>0</v>
      </c>
      <c r="BP2169">
        <v>0</v>
      </c>
      <c r="BQ2169">
        <v>0</v>
      </c>
      <c r="BR2169">
        <v>0</v>
      </c>
      <c r="BS2169">
        <v>0</v>
      </c>
      <c r="BT2169">
        <v>0</v>
      </c>
      <c r="BU2169">
        <v>0</v>
      </c>
      <c r="BV2169">
        <v>0</v>
      </c>
      <c r="BW2169">
        <v>0</v>
      </c>
      <c r="BX2169">
        <v>0</v>
      </c>
      <c r="BY2169">
        <v>0</v>
      </c>
      <c r="BZ2169">
        <v>0</v>
      </c>
      <c r="CA2169">
        <v>0</v>
      </c>
      <c r="CB2169">
        <v>0</v>
      </c>
      <c r="CC2169">
        <v>0</v>
      </c>
    </row>
    <row r="2170" spans="1:81" x14ac:dyDescent="0.45">
      <c r="A2170">
        <v>4</v>
      </c>
      <c r="B2170" t="s">
        <v>847</v>
      </c>
      <c r="C2170">
        <v>2025</v>
      </c>
      <c r="D2170" t="s">
        <v>89</v>
      </c>
      <c r="E2170" t="s">
        <v>302</v>
      </c>
      <c r="F2170" t="s">
        <v>84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0.63355087055322401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0.96934800833488299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  <c r="AS2170">
        <v>0</v>
      </c>
      <c r="AT2170">
        <v>0</v>
      </c>
      <c r="AU2170">
        <v>0</v>
      </c>
      <c r="AV2170">
        <v>0</v>
      </c>
      <c r="AW2170">
        <v>1.51009108528699E-2</v>
      </c>
      <c r="AX2170">
        <v>0</v>
      </c>
      <c r="AY2170">
        <v>0</v>
      </c>
      <c r="AZ2170">
        <v>0</v>
      </c>
      <c r="BA2170">
        <v>0</v>
      </c>
      <c r="BB2170">
        <v>0</v>
      </c>
      <c r="BC2170">
        <v>0</v>
      </c>
      <c r="BD2170">
        <v>0</v>
      </c>
      <c r="BE2170">
        <v>0</v>
      </c>
      <c r="BF2170">
        <v>0</v>
      </c>
      <c r="BG2170">
        <v>0</v>
      </c>
      <c r="BH2170">
        <v>0</v>
      </c>
      <c r="BI2170">
        <v>0</v>
      </c>
      <c r="BJ2170">
        <v>8.4292303171946102E-3</v>
      </c>
      <c r="BK2170">
        <v>7.1218504950521701E-3</v>
      </c>
      <c r="BL2170">
        <v>0</v>
      </c>
      <c r="BM2170">
        <v>0</v>
      </c>
      <c r="BN2170">
        <v>0</v>
      </c>
      <c r="BO2170">
        <v>0</v>
      </c>
      <c r="BP2170">
        <v>0</v>
      </c>
      <c r="BQ2170">
        <v>1</v>
      </c>
      <c r="BR2170">
        <v>0</v>
      </c>
      <c r="BS2170">
        <v>0</v>
      </c>
      <c r="BT2170">
        <v>0</v>
      </c>
      <c r="BU2170">
        <v>0</v>
      </c>
      <c r="BV2170">
        <v>0</v>
      </c>
      <c r="BW2170">
        <v>0.59103272223435299</v>
      </c>
      <c r="BX2170">
        <v>0</v>
      </c>
      <c r="BY2170">
        <v>0.46885605613376802</v>
      </c>
      <c r="BZ2170">
        <v>0</v>
      </c>
      <c r="CA2170">
        <v>0</v>
      </c>
      <c r="CB2170">
        <v>0</v>
      </c>
      <c r="CC2170">
        <v>0</v>
      </c>
    </row>
    <row r="2171" spans="1:81" x14ac:dyDescent="0.45">
      <c r="A2171">
        <v>4</v>
      </c>
      <c r="B2171" t="s">
        <v>847</v>
      </c>
      <c r="C2171">
        <v>2025</v>
      </c>
      <c r="D2171" t="s">
        <v>89</v>
      </c>
      <c r="E2171" t="s">
        <v>302</v>
      </c>
      <c r="F2171" t="s">
        <v>85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0.69757204741071399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0.271775960924169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0.96934800833488299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0.96934800833488299</v>
      </c>
      <c r="AQ2171">
        <v>0</v>
      </c>
      <c r="AR2171">
        <v>0</v>
      </c>
      <c r="AS2171">
        <v>0</v>
      </c>
      <c r="AT2171">
        <v>0</v>
      </c>
      <c r="AU2171">
        <v>0</v>
      </c>
      <c r="AV2171">
        <v>0</v>
      </c>
      <c r="AW2171">
        <v>1.51009108528699E-2</v>
      </c>
      <c r="AX2171">
        <v>0</v>
      </c>
      <c r="AY2171">
        <v>0</v>
      </c>
      <c r="AZ2171">
        <v>0</v>
      </c>
      <c r="BA2171">
        <v>0</v>
      </c>
      <c r="BB2171">
        <v>0</v>
      </c>
      <c r="BC2171">
        <v>0</v>
      </c>
      <c r="BD2171">
        <v>0</v>
      </c>
      <c r="BE2171">
        <v>0</v>
      </c>
      <c r="BF2171">
        <v>0</v>
      </c>
      <c r="BG2171">
        <v>0</v>
      </c>
      <c r="BH2171">
        <v>0</v>
      </c>
      <c r="BI2171">
        <v>0</v>
      </c>
      <c r="BJ2171">
        <v>8.4292303171946102E-3</v>
      </c>
      <c r="BK2171">
        <v>7.1218504950521701E-3</v>
      </c>
      <c r="BL2171">
        <v>0</v>
      </c>
      <c r="BM2171">
        <v>0</v>
      </c>
      <c r="BN2171">
        <v>0</v>
      </c>
      <c r="BO2171">
        <v>0</v>
      </c>
      <c r="BP2171">
        <v>0</v>
      </c>
      <c r="BQ2171">
        <v>1</v>
      </c>
      <c r="BR2171">
        <v>0</v>
      </c>
      <c r="BS2171">
        <v>0</v>
      </c>
      <c r="BT2171">
        <v>0</v>
      </c>
      <c r="BU2171">
        <v>0</v>
      </c>
      <c r="BV2171">
        <v>0</v>
      </c>
      <c r="BW2171">
        <v>1</v>
      </c>
      <c r="BX2171">
        <v>0</v>
      </c>
      <c r="BY2171">
        <v>0.59103272223435299</v>
      </c>
      <c r="BZ2171">
        <v>0.40896727776564701</v>
      </c>
      <c r="CA2171">
        <v>0</v>
      </c>
      <c r="CB2171">
        <v>0</v>
      </c>
      <c r="CC2171">
        <v>0</v>
      </c>
    </row>
    <row r="2172" spans="1:81" x14ac:dyDescent="0.45">
      <c r="A2172">
        <v>4</v>
      </c>
      <c r="B2172" t="s">
        <v>847</v>
      </c>
      <c r="C2172">
        <v>2025</v>
      </c>
      <c r="D2172" t="s">
        <v>89</v>
      </c>
      <c r="E2172" t="s">
        <v>302</v>
      </c>
      <c r="F2172" t="s">
        <v>86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0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  <c r="AS2172">
        <v>0</v>
      </c>
      <c r="AT2172">
        <v>0</v>
      </c>
      <c r="AU2172">
        <v>0</v>
      </c>
      <c r="AV2172">
        <v>0</v>
      </c>
      <c r="AW2172">
        <v>0</v>
      </c>
      <c r="AX2172">
        <v>0</v>
      </c>
      <c r="AY2172">
        <v>0</v>
      </c>
      <c r="AZ2172">
        <v>0</v>
      </c>
      <c r="BA2172">
        <v>0</v>
      </c>
      <c r="BB2172">
        <v>0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0</v>
      </c>
      <c r="BI2172">
        <v>0</v>
      </c>
      <c r="BJ2172">
        <v>0</v>
      </c>
      <c r="BK2172">
        <v>0</v>
      </c>
      <c r="BL2172">
        <v>0</v>
      </c>
      <c r="BM2172">
        <v>0</v>
      </c>
      <c r="BN2172">
        <v>0</v>
      </c>
      <c r="BO2172">
        <v>0</v>
      </c>
      <c r="BP2172">
        <v>0</v>
      </c>
      <c r="BQ2172">
        <v>0</v>
      </c>
      <c r="BR2172">
        <v>0</v>
      </c>
      <c r="BS2172">
        <v>0</v>
      </c>
      <c r="BT2172">
        <v>0</v>
      </c>
      <c r="BU2172">
        <v>0</v>
      </c>
      <c r="BV2172">
        <v>0</v>
      </c>
      <c r="BW2172">
        <v>0</v>
      </c>
      <c r="BX2172">
        <v>0</v>
      </c>
      <c r="BY2172">
        <v>0</v>
      </c>
      <c r="BZ2172">
        <v>0</v>
      </c>
      <c r="CA2172">
        <v>0</v>
      </c>
      <c r="CB2172">
        <v>0</v>
      </c>
      <c r="CC2172">
        <v>0</v>
      </c>
    </row>
    <row r="2173" spans="1:81" x14ac:dyDescent="0.45">
      <c r="A2173">
        <v>4</v>
      </c>
      <c r="B2173" t="s">
        <v>847</v>
      </c>
      <c r="C2173">
        <v>2025</v>
      </c>
      <c r="D2173" t="s">
        <v>89</v>
      </c>
      <c r="E2173" t="s">
        <v>302</v>
      </c>
      <c r="F2173" t="s">
        <v>87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0</v>
      </c>
      <c r="AJ2173">
        <v>0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  <c r="AS2173">
        <v>0</v>
      </c>
      <c r="AT2173">
        <v>0</v>
      </c>
      <c r="AU2173">
        <v>0</v>
      </c>
      <c r="AV2173">
        <v>0</v>
      </c>
      <c r="AW2173">
        <v>0</v>
      </c>
      <c r="AX2173">
        <v>0</v>
      </c>
      <c r="AY2173">
        <v>0</v>
      </c>
      <c r="AZ2173">
        <v>0</v>
      </c>
      <c r="BA2173">
        <v>0</v>
      </c>
      <c r="BB2173">
        <v>0</v>
      </c>
      <c r="BC2173">
        <v>0</v>
      </c>
      <c r="BD2173">
        <v>0</v>
      </c>
      <c r="BE2173">
        <v>0</v>
      </c>
      <c r="BF2173">
        <v>0</v>
      </c>
      <c r="BG2173">
        <v>0</v>
      </c>
      <c r="BH2173">
        <v>0</v>
      </c>
      <c r="BI2173">
        <v>0</v>
      </c>
      <c r="BJ2173">
        <v>0</v>
      </c>
      <c r="BK2173">
        <v>0</v>
      </c>
      <c r="BL2173">
        <v>0</v>
      </c>
      <c r="BM2173">
        <v>0</v>
      </c>
      <c r="BN2173">
        <v>0</v>
      </c>
      <c r="BO2173">
        <v>0</v>
      </c>
      <c r="BP2173">
        <v>0</v>
      </c>
      <c r="BQ2173">
        <v>0</v>
      </c>
      <c r="BR2173">
        <v>0</v>
      </c>
      <c r="BS2173">
        <v>0</v>
      </c>
      <c r="BT2173">
        <v>0</v>
      </c>
      <c r="BU2173">
        <v>0</v>
      </c>
      <c r="BV2173">
        <v>0</v>
      </c>
      <c r="BW2173">
        <v>0</v>
      </c>
      <c r="BX2173">
        <v>0</v>
      </c>
      <c r="BY2173">
        <v>0</v>
      </c>
      <c r="BZ2173">
        <v>0</v>
      </c>
      <c r="CA2173">
        <v>0</v>
      </c>
      <c r="CB2173">
        <v>0</v>
      </c>
      <c r="CC2173">
        <v>0</v>
      </c>
    </row>
    <row r="2174" spans="1:81" x14ac:dyDescent="0.45">
      <c r="A2174">
        <v>4</v>
      </c>
      <c r="B2174" t="s">
        <v>847</v>
      </c>
      <c r="C2174">
        <v>2025</v>
      </c>
      <c r="D2174" t="s">
        <v>90</v>
      </c>
      <c r="E2174" t="s">
        <v>302</v>
      </c>
      <c r="F2174" t="s">
        <v>84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0.53888432906128902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0.908249526540858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0.48189677472925802</v>
      </c>
      <c r="AR2174">
        <v>0</v>
      </c>
      <c r="AS2174">
        <v>0</v>
      </c>
      <c r="AT2174">
        <v>0</v>
      </c>
      <c r="AU2174">
        <v>0</v>
      </c>
      <c r="AV2174">
        <v>0</v>
      </c>
      <c r="AW2174">
        <v>0</v>
      </c>
      <c r="AX2174">
        <v>0</v>
      </c>
      <c r="AY2174">
        <v>0</v>
      </c>
      <c r="AZ2174">
        <v>0</v>
      </c>
      <c r="BA2174">
        <v>0</v>
      </c>
      <c r="BB2174">
        <v>0</v>
      </c>
      <c r="BC2174">
        <v>0</v>
      </c>
      <c r="BD2174">
        <v>0</v>
      </c>
      <c r="BE2174">
        <v>0</v>
      </c>
      <c r="BF2174">
        <v>0</v>
      </c>
      <c r="BG2174">
        <v>0</v>
      </c>
      <c r="BH2174">
        <v>0</v>
      </c>
      <c r="BI2174">
        <v>0</v>
      </c>
      <c r="BJ2174">
        <v>9.3893415005700705E-3</v>
      </c>
      <c r="BK2174">
        <v>3.74615563951316E-3</v>
      </c>
      <c r="BL2174">
        <v>0</v>
      </c>
      <c r="BM2174">
        <v>0</v>
      </c>
      <c r="BN2174">
        <v>0</v>
      </c>
      <c r="BO2174">
        <v>0</v>
      </c>
      <c r="BP2174">
        <v>0</v>
      </c>
      <c r="BQ2174">
        <v>0.26736948336266197</v>
      </c>
      <c r="BR2174">
        <v>0</v>
      </c>
      <c r="BS2174">
        <v>0</v>
      </c>
      <c r="BT2174">
        <v>0</v>
      </c>
      <c r="BU2174">
        <v>0</v>
      </c>
      <c r="BV2174">
        <v>0</v>
      </c>
      <c r="BW2174">
        <v>1</v>
      </c>
      <c r="BX2174">
        <v>0</v>
      </c>
      <c r="BY2174">
        <v>0.73263051663733803</v>
      </c>
      <c r="BZ2174">
        <v>0</v>
      </c>
      <c r="CA2174">
        <v>0</v>
      </c>
      <c r="CB2174">
        <v>0</v>
      </c>
      <c r="CC2174">
        <v>0</v>
      </c>
    </row>
    <row r="2175" spans="1:81" x14ac:dyDescent="0.45">
      <c r="A2175">
        <v>4</v>
      </c>
      <c r="B2175" t="s">
        <v>847</v>
      </c>
      <c r="C2175">
        <v>2025</v>
      </c>
      <c r="D2175" t="s">
        <v>90</v>
      </c>
      <c r="E2175" t="s">
        <v>302</v>
      </c>
      <c r="F2175" t="s">
        <v>85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0.53888432906128902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0.44798017379862698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0.986864502859917</v>
      </c>
      <c r="AG2175">
        <v>0</v>
      </c>
      <c r="AH2175">
        <v>0</v>
      </c>
      <c r="AI2175">
        <v>0</v>
      </c>
      <c r="AJ2175">
        <v>0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0.50496772813065904</v>
      </c>
      <c r="AQ2175">
        <v>0.48189677472925802</v>
      </c>
      <c r="AR2175">
        <v>0</v>
      </c>
      <c r="AS2175">
        <v>0</v>
      </c>
      <c r="AT2175">
        <v>0</v>
      </c>
      <c r="AU2175">
        <v>0</v>
      </c>
      <c r="AV2175">
        <v>0</v>
      </c>
      <c r="AW2175">
        <v>0</v>
      </c>
      <c r="AX2175">
        <v>0</v>
      </c>
      <c r="AY2175">
        <v>0</v>
      </c>
      <c r="AZ2175">
        <v>0</v>
      </c>
      <c r="BA2175">
        <v>0</v>
      </c>
      <c r="BB2175">
        <v>0</v>
      </c>
      <c r="BC2175">
        <v>0</v>
      </c>
      <c r="BD2175">
        <v>0</v>
      </c>
      <c r="BE2175">
        <v>0</v>
      </c>
      <c r="BF2175">
        <v>0</v>
      </c>
      <c r="BG2175">
        <v>0</v>
      </c>
      <c r="BH2175">
        <v>0</v>
      </c>
      <c r="BI2175">
        <v>0</v>
      </c>
      <c r="BJ2175">
        <v>9.3893415005700705E-3</v>
      </c>
      <c r="BK2175">
        <v>3.74615563951316E-3</v>
      </c>
      <c r="BL2175">
        <v>0</v>
      </c>
      <c r="BM2175">
        <v>0</v>
      </c>
      <c r="BN2175">
        <v>0</v>
      </c>
      <c r="BO2175">
        <v>0</v>
      </c>
      <c r="BP2175">
        <v>0</v>
      </c>
      <c r="BQ2175">
        <v>1</v>
      </c>
      <c r="BR2175">
        <v>0</v>
      </c>
      <c r="BS2175">
        <v>0</v>
      </c>
      <c r="BT2175">
        <v>0</v>
      </c>
      <c r="BU2175">
        <v>0</v>
      </c>
      <c r="BV2175">
        <v>0</v>
      </c>
      <c r="BW2175">
        <v>1</v>
      </c>
      <c r="BX2175">
        <v>0</v>
      </c>
      <c r="BY2175">
        <v>1</v>
      </c>
      <c r="BZ2175">
        <v>0</v>
      </c>
      <c r="CA2175">
        <v>0</v>
      </c>
      <c r="CB2175">
        <v>0</v>
      </c>
      <c r="CC2175">
        <v>0</v>
      </c>
    </row>
    <row r="2176" spans="1:81" x14ac:dyDescent="0.45">
      <c r="A2176">
        <v>4</v>
      </c>
      <c r="B2176" t="s">
        <v>847</v>
      </c>
      <c r="C2176">
        <v>2025</v>
      </c>
      <c r="D2176" t="s">
        <v>90</v>
      </c>
      <c r="E2176" t="s">
        <v>302</v>
      </c>
      <c r="F2176" t="s">
        <v>86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0</v>
      </c>
      <c r="AJ2176">
        <v>0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  <c r="AS2176">
        <v>0</v>
      </c>
      <c r="AT2176">
        <v>0</v>
      </c>
      <c r="AU2176">
        <v>0</v>
      </c>
      <c r="AV2176">
        <v>0</v>
      </c>
      <c r="AW2176">
        <v>0</v>
      </c>
      <c r="AX2176">
        <v>0</v>
      </c>
      <c r="AY2176">
        <v>0</v>
      </c>
      <c r="AZ2176">
        <v>0</v>
      </c>
      <c r="BA2176">
        <v>0</v>
      </c>
      <c r="BB2176">
        <v>0</v>
      </c>
      <c r="BC2176">
        <v>0</v>
      </c>
      <c r="BD2176">
        <v>0</v>
      </c>
      <c r="BE2176">
        <v>0</v>
      </c>
      <c r="BF2176">
        <v>0</v>
      </c>
      <c r="BG2176">
        <v>0</v>
      </c>
      <c r="BH2176">
        <v>0</v>
      </c>
      <c r="BI2176">
        <v>0</v>
      </c>
      <c r="BJ2176">
        <v>0</v>
      </c>
      <c r="BK2176">
        <v>0</v>
      </c>
      <c r="BL2176">
        <v>0</v>
      </c>
      <c r="BM2176">
        <v>0</v>
      </c>
      <c r="BN2176">
        <v>0</v>
      </c>
      <c r="BO2176">
        <v>0</v>
      </c>
      <c r="BP2176">
        <v>0</v>
      </c>
      <c r="BQ2176">
        <v>0</v>
      </c>
      <c r="BR2176">
        <v>0</v>
      </c>
      <c r="BS2176">
        <v>0</v>
      </c>
      <c r="BT2176">
        <v>0</v>
      </c>
      <c r="BU2176">
        <v>0</v>
      </c>
      <c r="BV2176">
        <v>0</v>
      </c>
      <c r="BW2176">
        <v>0</v>
      </c>
      <c r="BX2176">
        <v>0</v>
      </c>
      <c r="BY2176">
        <v>0</v>
      </c>
      <c r="BZ2176">
        <v>0</v>
      </c>
      <c r="CA2176">
        <v>0</v>
      </c>
      <c r="CB2176">
        <v>0</v>
      </c>
      <c r="CC2176">
        <v>0</v>
      </c>
    </row>
    <row r="2177" spans="1:81" x14ac:dyDescent="0.45">
      <c r="A2177">
        <v>4</v>
      </c>
      <c r="B2177" t="s">
        <v>847</v>
      </c>
      <c r="C2177">
        <v>2025</v>
      </c>
      <c r="D2177" t="s">
        <v>90</v>
      </c>
      <c r="E2177" t="s">
        <v>302</v>
      </c>
      <c r="F2177" t="s">
        <v>87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  <c r="AS2177">
        <v>0</v>
      </c>
      <c r="AT2177">
        <v>0</v>
      </c>
      <c r="AU2177">
        <v>0</v>
      </c>
      <c r="AV2177">
        <v>0</v>
      </c>
      <c r="AW2177">
        <v>0</v>
      </c>
      <c r="AX2177">
        <v>0</v>
      </c>
      <c r="AY2177">
        <v>0</v>
      </c>
      <c r="AZ2177">
        <v>0</v>
      </c>
      <c r="BA2177">
        <v>0</v>
      </c>
      <c r="BB2177">
        <v>0</v>
      </c>
      <c r="BC2177">
        <v>0</v>
      </c>
      <c r="BD2177">
        <v>0</v>
      </c>
      <c r="BE2177">
        <v>0</v>
      </c>
      <c r="BF2177">
        <v>0</v>
      </c>
      <c r="BG2177">
        <v>0</v>
      </c>
      <c r="BH2177">
        <v>0</v>
      </c>
      <c r="BI2177">
        <v>0</v>
      </c>
      <c r="BJ2177">
        <v>0</v>
      </c>
      <c r="BK2177">
        <v>0</v>
      </c>
      <c r="BL2177">
        <v>0</v>
      </c>
      <c r="BM2177">
        <v>0</v>
      </c>
      <c r="BN2177">
        <v>0</v>
      </c>
      <c r="BO2177">
        <v>0</v>
      </c>
      <c r="BP2177">
        <v>0</v>
      </c>
      <c r="BQ2177">
        <v>0</v>
      </c>
      <c r="BR2177">
        <v>0</v>
      </c>
      <c r="BS2177">
        <v>0</v>
      </c>
      <c r="BT2177">
        <v>0</v>
      </c>
      <c r="BU2177">
        <v>0</v>
      </c>
      <c r="BV2177">
        <v>0</v>
      </c>
      <c r="BW2177">
        <v>0</v>
      </c>
      <c r="BX2177">
        <v>0</v>
      </c>
      <c r="BY2177">
        <v>0</v>
      </c>
      <c r="BZ2177">
        <v>0</v>
      </c>
      <c r="CA2177">
        <v>0</v>
      </c>
      <c r="CB2177">
        <v>0</v>
      </c>
      <c r="CC2177">
        <v>0</v>
      </c>
    </row>
    <row r="2178" spans="1:81" x14ac:dyDescent="0.45">
      <c r="A2178">
        <v>4</v>
      </c>
      <c r="B2178" t="s">
        <v>847</v>
      </c>
      <c r="C2178">
        <v>2025</v>
      </c>
      <c r="D2178" t="s">
        <v>91</v>
      </c>
      <c r="E2178" t="s">
        <v>302</v>
      </c>
      <c r="F2178" t="s">
        <v>84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0.98215729298995302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0.65290449243561599</v>
      </c>
      <c r="AG2178">
        <v>0</v>
      </c>
      <c r="AH2178">
        <v>0</v>
      </c>
      <c r="AI2178">
        <v>0</v>
      </c>
      <c r="AJ2178">
        <v>0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3.6436078069061101E-2</v>
      </c>
      <c r="AR2178">
        <v>0</v>
      </c>
      <c r="AS2178">
        <v>0</v>
      </c>
      <c r="AT2178">
        <v>0</v>
      </c>
      <c r="AU2178">
        <v>0</v>
      </c>
      <c r="AV2178">
        <v>0</v>
      </c>
      <c r="AW2178">
        <v>0</v>
      </c>
      <c r="AX2178">
        <v>0</v>
      </c>
      <c r="AY2178">
        <v>0</v>
      </c>
      <c r="AZ2178">
        <v>0</v>
      </c>
      <c r="BA2178">
        <v>0</v>
      </c>
      <c r="BB2178">
        <v>0</v>
      </c>
      <c r="BC2178">
        <v>0</v>
      </c>
      <c r="BD2178">
        <v>0</v>
      </c>
      <c r="BE2178">
        <v>0</v>
      </c>
      <c r="BF2178">
        <v>0</v>
      </c>
      <c r="BG2178">
        <v>0</v>
      </c>
      <c r="BH2178">
        <v>0</v>
      </c>
      <c r="BI2178">
        <v>0</v>
      </c>
      <c r="BJ2178">
        <v>1.50710243677099E-2</v>
      </c>
      <c r="BK2178">
        <v>2.7716826423374499E-3</v>
      </c>
      <c r="BL2178">
        <v>0</v>
      </c>
      <c r="BM2178">
        <v>0</v>
      </c>
      <c r="BN2178">
        <v>0</v>
      </c>
      <c r="BO2178">
        <v>0</v>
      </c>
      <c r="BP2178">
        <v>0</v>
      </c>
      <c r="BQ2178">
        <v>0.98354313431112095</v>
      </c>
      <c r="BR2178">
        <v>0</v>
      </c>
      <c r="BS2178">
        <v>0</v>
      </c>
      <c r="BT2178">
        <v>0</v>
      </c>
      <c r="BU2178">
        <v>0</v>
      </c>
      <c r="BV2178">
        <v>0</v>
      </c>
      <c r="BW2178">
        <v>0.31112137660237899</v>
      </c>
      <c r="BX2178">
        <v>0</v>
      </c>
      <c r="BY2178">
        <v>0</v>
      </c>
      <c r="BZ2178">
        <v>0</v>
      </c>
      <c r="CA2178">
        <v>0</v>
      </c>
      <c r="CB2178">
        <v>0</v>
      </c>
      <c r="CC2178">
        <v>0</v>
      </c>
    </row>
    <row r="2179" spans="1:81" x14ac:dyDescent="0.45">
      <c r="A2179">
        <v>4</v>
      </c>
      <c r="B2179" t="s">
        <v>847</v>
      </c>
      <c r="C2179">
        <v>2025</v>
      </c>
      <c r="D2179" t="s">
        <v>91</v>
      </c>
      <c r="E2179" t="s">
        <v>302</v>
      </c>
      <c r="F2179" t="s">
        <v>85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0.98215729298995302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0</v>
      </c>
      <c r="AB2179">
        <v>0</v>
      </c>
      <c r="AC2179">
        <v>0</v>
      </c>
      <c r="AD2179">
        <v>0</v>
      </c>
      <c r="AE2179">
        <v>0</v>
      </c>
      <c r="AF2179">
        <v>0.91800438849751698</v>
      </c>
      <c r="AG2179">
        <v>0</v>
      </c>
      <c r="AH2179">
        <v>0</v>
      </c>
      <c r="AI2179">
        <v>6.4152904492435603E-2</v>
      </c>
      <c r="AJ2179">
        <v>0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0.94572121492089201</v>
      </c>
      <c r="AQ2179">
        <v>3.6436078069061101E-2</v>
      </c>
      <c r="AR2179">
        <v>0</v>
      </c>
      <c r="AS2179">
        <v>0</v>
      </c>
      <c r="AT2179">
        <v>0</v>
      </c>
      <c r="AU2179">
        <v>0</v>
      </c>
      <c r="AV2179">
        <v>0</v>
      </c>
      <c r="AW2179">
        <v>0</v>
      </c>
      <c r="AX2179">
        <v>0</v>
      </c>
      <c r="AY2179">
        <v>0</v>
      </c>
      <c r="AZ2179">
        <v>0</v>
      </c>
      <c r="BA2179">
        <v>0</v>
      </c>
      <c r="BB2179">
        <v>0</v>
      </c>
      <c r="BC2179">
        <v>0</v>
      </c>
      <c r="BD2179">
        <v>0</v>
      </c>
      <c r="BE2179">
        <v>0</v>
      </c>
      <c r="BF2179">
        <v>0</v>
      </c>
      <c r="BG2179">
        <v>0</v>
      </c>
      <c r="BH2179">
        <v>0</v>
      </c>
      <c r="BI2179">
        <v>0</v>
      </c>
      <c r="BJ2179">
        <v>1.50710243677099E-2</v>
      </c>
      <c r="BK2179">
        <v>2.7716826423374499E-3</v>
      </c>
      <c r="BL2179">
        <v>0</v>
      </c>
      <c r="BM2179">
        <v>0</v>
      </c>
      <c r="BN2179">
        <v>0</v>
      </c>
      <c r="BO2179">
        <v>1.6456865688878601E-2</v>
      </c>
      <c r="BP2179">
        <v>0</v>
      </c>
      <c r="BQ2179">
        <v>0.98354313431112095</v>
      </c>
      <c r="BR2179">
        <v>0</v>
      </c>
      <c r="BS2179">
        <v>0</v>
      </c>
      <c r="BT2179">
        <v>0</v>
      </c>
      <c r="BU2179">
        <v>4.4462409054163302E-3</v>
      </c>
      <c r="BV2179">
        <v>0</v>
      </c>
      <c r="BW2179">
        <v>0.99555375909458399</v>
      </c>
      <c r="BX2179">
        <v>0</v>
      </c>
      <c r="BY2179">
        <v>1</v>
      </c>
      <c r="BZ2179">
        <v>0</v>
      </c>
      <c r="CA2179">
        <v>0</v>
      </c>
      <c r="CB2179">
        <v>0</v>
      </c>
      <c r="CC2179">
        <v>0</v>
      </c>
    </row>
    <row r="2180" spans="1:81" x14ac:dyDescent="0.45">
      <c r="A2180">
        <v>4</v>
      </c>
      <c r="B2180" t="s">
        <v>847</v>
      </c>
      <c r="C2180">
        <v>2025</v>
      </c>
      <c r="D2180" t="s">
        <v>91</v>
      </c>
      <c r="E2180" t="s">
        <v>302</v>
      </c>
      <c r="F2180" t="s">
        <v>86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  <c r="AS2180">
        <v>0</v>
      </c>
      <c r="AT2180">
        <v>0</v>
      </c>
      <c r="AU2180">
        <v>0</v>
      </c>
      <c r="AV2180">
        <v>0</v>
      </c>
      <c r="AW2180">
        <v>0</v>
      </c>
      <c r="AX2180">
        <v>0</v>
      </c>
      <c r="AY2180">
        <v>0</v>
      </c>
      <c r="AZ2180">
        <v>0</v>
      </c>
      <c r="BA2180">
        <v>0</v>
      </c>
      <c r="BB2180">
        <v>0</v>
      </c>
      <c r="BC2180">
        <v>0</v>
      </c>
      <c r="BD2180">
        <v>0</v>
      </c>
      <c r="BE2180">
        <v>0</v>
      </c>
      <c r="BF2180">
        <v>0</v>
      </c>
      <c r="BG2180">
        <v>0</v>
      </c>
      <c r="BH2180">
        <v>0</v>
      </c>
      <c r="BI2180">
        <v>0</v>
      </c>
      <c r="BJ2180">
        <v>0</v>
      </c>
      <c r="BK2180">
        <v>0</v>
      </c>
      <c r="BL2180">
        <v>0</v>
      </c>
      <c r="BM2180">
        <v>0</v>
      </c>
      <c r="BN2180">
        <v>0</v>
      </c>
      <c r="BO2180">
        <v>0</v>
      </c>
      <c r="BP2180">
        <v>0</v>
      </c>
      <c r="BQ2180">
        <v>0</v>
      </c>
      <c r="BR2180">
        <v>0</v>
      </c>
      <c r="BS2180">
        <v>0</v>
      </c>
      <c r="BT2180">
        <v>0</v>
      </c>
      <c r="BU2180">
        <v>0</v>
      </c>
      <c r="BV2180">
        <v>0</v>
      </c>
      <c r="BW2180">
        <v>0</v>
      </c>
      <c r="BX2180">
        <v>0</v>
      </c>
      <c r="BY2180">
        <v>0</v>
      </c>
      <c r="BZ2180">
        <v>0</v>
      </c>
      <c r="CA2180">
        <v>0</v>
      </c>
      <c r="CB2180">
        <v>0</v>
      </c>
      <c r="CC2180">
        <v>0</v>
      </c>
    </row>
    <row r="2181" spans="1:81" x14ac:dyDescent="0.45">
      <c r="A2181">
        <v>4</v>
      </c>
      <c r="B2181" t="s">
        <v>847</v>
      </c>
      <c r="C2181">
        <v>2025</v>
      </c>
      <c r="D2181" t="s">
        <v>91</v>
      </c>
      <c r="E2181" t="s">
        <v>302</v>
      </c>
      <c r="F2181" t="s">
        <v>87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0</v>
      </c>
      <c r="AJ2181">
        <v>0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  <c r="AS2181">
        <v>0</v>
      </c>
      <c r="AT2181">
        <v>0</v>
      </c>
      <c r="AU2181">
        <v>0</v>
      </c>
      <c r="AV2181">
        <v>0</v>
      </c>
      <c r="AW2181">
        <v>0</v>
      </c>
      <c r="AX2181">
        <v>0</v>
      </c>
      <c r="AY2181">
        <v>0</v>
      </c>
      <c r="AZ2181">
        <v>0</v>
      </c>
      <c r="BA2181">
        <v>0</v>
      </c>
      <c r="BB2181">
        <v>0</v>
      </c>
      <c r="BC2181">
        <v>0</v>
      </c>
      <c r="BD2181">
        <v>0</v>
      </c>
      <c r="BE2181">
        <v>0</v>
      </c>
      <c r="BF2181">
        <v>0</v>
      </c>
      <c r="BG2181">
        <v>0</v>
      </c>
      <c r="BH2181">
        <v>0</v>
      </c>
      <c r="BI2181">
        <v>0</v>
      </c>
      <c r="BJ2181">
        <v>0</v>
      </c>
      <c r="BK2181">
        <v>0</v>
      </c>
      <c r="BL2181">
        <v>0</v>
      </c>
      <c r="BM2181">
        <v>0</v>
      </c>
      <c r="BN2181">
        <v>0</v>
      </c>
      <c r="BO2181">
        <v>0</v>
      </c>
      <c r="BP2181">
        <v>0</v>
      </c>
      <c r="BQ2181">
        <v>0</v>
      </c>
      <c r="BR2181">
        <v>0</v>
      </c>
      <c r="BS2181">
        <v>0</v>
      </c>
      <c r="BT2181">
        <v>0</v>
      </c>
      <c r="BU2181">
        <v>0</v>
      </c>
      <c r="BV2181">
        <v>0</v>
      </c>
      <c r="BW2181">
        <v>0</v>
      </c>
      <c r="BX2181">
        <v>0</v>
      </c>
      <c r="BY2181">
        <v>0</v>
      </c>
      <c r="BZ2181">
        <v>0</v>
      </c>
      <c r="CA2181">
        <v>0</v>
      </c>
      <c r="CB2181">
        <v>0</v>
      </c>
      <c r="CC2181">
        <v>0</v>
      </c>
    </row>
    <row r="2182" spans="1:81" x14ac:dyDescent="0.45">
      <c r="A2182">
        <v>4</v>
      </c>
      <c r="B2182" t="s">
        <v>847</v>
      </c>
      <c r="C2182">
        <v>2025</v>
      </c>
      <c r="D2182" t="s">
        <v>92</v>
      </c>
      <c r="E2182" t="s">
        <v>302</v>
      </c>
      <c r="F2182" t="s">
        <v>84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0.55998423412326903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0.861605163324629</v>
      </c>
      <c r="AG2182">
        <v>0</v>
      </c>
      <c r="AH2182">
        <v>0</v>
      </c>
      <c r="AI2182">
        <v>0</v>
      </c>
      <c r="AJ2182">
        <v>0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0.15968610810317799</v>
      </c>
      <c r="AR2182">
        <v>0</v>
      </c>
      <c r="AS2182">
        <v>0</v>
      </c>
      <c r="AT2182">
        <v>0</v>
      </c>
      <c r="AU2182">
        <v>0</v>
      </c>
      <c r="AV2182">
        <v>0</v>
      </c>
      <c r="AW2182">
        <v>3.5766736306277302E-2</v>
      </c>
      <c r="AX2182">
        <v>0</v>
      </c>
      <c r="AY2182">
        <v>0</v>
      </c>
      <c r="AZ2182">
        <v>0</v>
      </c>
      <c r="BA2182">
        <v>0</v>
      </c>
      <c r="BB2182">
        <v>0</v>
      </c>
      <c r="BC2182">
        <v>0</v>
      </c>
      <c r="BD2182">
        <v>0</v>
      </c>
      <c r="BE2182">
        <v>0</v>
      </c>
      <c r="BF2182">
        <v>0</v>
      </c>
      <c r="BG2182">
        <v>0</v>
      </c>
      <c r="BH2182">
        <v>0</v>
      </c>
      <c r="BI2182">
        <v>0</v>
      </c>
      <c r="BJ2182">
        <v>1.28328366313437E-2</v>
      </c>
      <c r="BK2182">
        <v>4.5410756646774098E-3</v>
      </c>
      <c r="BL2182">
        <v>0</v>
      </c>
      <c r="BM2182">
        <v>0</v>
      </c>
      <c r="BN2182">
        <v>0</v>
      </c>
      <c r="BO2182">
        <v>0</v>
      </c>
      <c r="BP2182">
        <v>6.5306789914451298E-4</v>
      </c>
      <c r="BQ2182">
        <v>0.75763528621250997</v>
      </c>
      <c r="BR2182">
        <v>0</v>
      </c>
      <c r="BS2182">
        <v>0</v>
      </c>
      <c r="BT2182">
        <v>0</v>
      </c>
      <c r="BU2182">
        <v>0</v>
      </c>
      <c r="BV2182">
        <v>0</v>
      </c>
      <c r="BW2182">
        <v>0.73093917034170197</v>
      </c>
      <c r="BX2182">
        <v>0</v>
      </c>
      <c r="BY2182">
        <v>0.65670432377072796</v>
      </c>
      <c r="BZ2182">
        <v>0</v>
      </c>
      <c r="CA2182">
        <v>0</v>
      </c>
      <c r="CB2182">
        <v>0</v>
      </c>
      <c r="CC2182">
        <v>0</v>
      </c>
    </row>
    <row r="2183" spans="1:81" x14ac:dyDescent="0.45">
      <c r="A2183">
        <v>4</v>
      </c>
      <c r="B2183" t="s">
        <v>847</v>
      </c>
      <c r="C2183">
        <v>2025</v>
      </c>
      <c r="D2183" t="s">
        <v>92</v>
      </c>
      <c r="E2183" t="s">
        <v>302</v>
      </c>
      <c r="F2183" t="s">
        <v>85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0.58488048228487799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0.36197886911282401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0.94569473111527902</v>
      </c>
      <c r="AG2183">
        <v>0</v>
      </c>
      <c r="AH2183">
        <v>0</v>
      </c>
      <c r="AI2183">
        <v>1.1646202824230399E-3</v>
      </c>
      <c r="AJ2183">
        <v>0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0.78717324329452298</v>
      </c>
      <c r="AQ2183">
        <v>0.15968610810317799</v>
      </c>
      <c r="AR2183">
        <v>0</v>
      </c>
      <c r="AS2183">
        <v>0</v>
      </c>
      <c r="AT2183">
        <v>0</v>
      </c>
      <c r="AU2183">
        <v>0</v>
      </c>
      <c r="AV2183">
        <v>0</v>
      </c>
      <c r="AW2183">
        <v>3.5766736306277302E-2</v>
      </c>
      <c r="AX2183">
        <v>0</v>
      </c>
      <c r="AY2183">
        <v>0</v>
      </c>
      <c r="AZ2183">
        <v>0</v>
      </c>
      <c r="BA2183">
        <v>0</v>
      </c>
      <c r="BB2183">
        <v>0</v>
      </c>
      <c r="BC2183">
        <v>0</v>
      </c>
      <c r="BD2183">
        <v>0</v>
      </c>
      <c r="BE2183">
        <v>0</v>
      </c>
      <c r="BF2183">
        <v>0</v>
      </c>
      <c r="BG2183">
        <v>0</v>
      </c>
      <c r="BH2183">
        <v>0</v>
      </c>
      <c r="BI2183">
        <v>0</v>
      </c>
      <c r="BJ2183">
        <v>1.28328366313437E-2</v>
      </c>
      <c r="BK2183">
        <v>4.5410756646774098E-3</v>
      </c>
      <c r="BL2183">
        <v>0</v>
      </c>
      <c r="BM2183">
        <v>0</v>
      </c>
      <c r="BN2183">
        <v>0</v>
      </c>
      <c r="BO2183">
        <v>1.2379986980572499E-3</v>
      </c>
      <c r="BP2183">
        <v>6.5306789914451298E-4</v>
      </c>
      <c r="BQ2183">
        <v>0.99810893340279805</v>
      </c>
      <c r="BR2183">
        <v>0</v>
      </c>
      <c r="BS2183">
        <v>0</v>
      </c>
      <c r="BT2183">
        <v>0</v>
      </c>
      <c r="BU2183" s="96" t="s">
        <v>303</v>
      </c>
      <c r="BV2183">
        <v>0</v>
      </c>
      <c r="BW2183">
        <v>0.99991928374280203</v>
      </c>
      <c r="BX2183">
        <v>0</v>
      </c>
      <c r="BY2183">
        <v>0.84096276674364401</v>
      </c>
      <c r="BZ2183">
        <v>0.15903723325635599</v>
      </c>
      <c r="CA2183">
        <v>0</v>
      </c>
      <c r="CB2183">
        <v>0</v>
      </c>
      <c r="CC2183">
        <v>0</v>
      </c>
    </row>
    <row r="2184" spans="1:81" x14ac:dyDescent="0.45">
      <c r="A2184">
        <v>4</v>
      </c>
      <c r="B2184" t="s">
        <v>847</v>
      </c>
      <c r="C2184">
        <v>2025</v>
      </c>
      <c r="D2184" t="s">
        <v>92</v>
      </c>
      <c r="E2184" t="s">
        <v>302</v>
      </c>
      <c r="F2184" t="s">
        <v>86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>
        <v>0</v>
      </c>
      <c r="AJ2184">
        <v>0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  <c r="AS2184">
        <v>0</v>
      </c>
      <c r="AT2184">
        <v>0</v>
      </c>
      <c r="AU2184">
        <v>0</v>
      </c>
      <c r="AV2184">
        <v>0</v>
      </c>
      <c r="AW2184">
        <v>0</v>
      </c>
      <c r="AX2184">
        <v>0</v>
      </c>
      <c r="AY2184">
        <v>0</v>
      </c>
      <c r="AZ2184">
        <v>0</v>
      </c>
      <c r="BA2184">
        <v>0</v>
      </c>
      <c r="BB2184">
        <v>0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0</v>
      </c>
      <c r="BI2184">
        <v>0</v>
      </c>
      <c r="BJ2184">
        <v>0</v>
      </c>
      <c r="BK2184">
        <v>0</v>
      </c>
      <c r="BL2184">
        <v>0</v>
      </c>
      <c r="BM2184">
        <v>0</v>
      </c>
      <c r="BN2184">
        <v>0</v>
      </c>
      <c r="BO2184">
        <v>0</v>
      </c>
      <c r="BP2184">
        <v>0</v>
      </c>
      <c r="BQ2184">
        <v>0</v>
      </c>
      <c r="BR2184">
        <v>0</v>
      </c>
      <c r="BS2184">
        <v>0</v>
      </c>
      <c r="BT2184">
        <v>0</v>
      </c>
      <c r="BU2184">
        <v>0</v>
      </c>
      <c r="BV2184">
        <v>0</v>
      </c>
      <c r="BW2184">
        <v>0</v>
      </c>
      <c r="BX2184">
        <v>0</v>
      </c>
      <c r="BY2184">
        <v>0</v>
      </c>
      <c r="BZ2184">
        <v>0</v>
      </c>
      <c r="CA2184">
        <v>0</v>
      </c>
      <c r="CB2184">
        <v>0</v>
      </c>
      <c r="CC2184">
        <v>0</v>
      </c>
    </row>
    <row r="2185" spans="1:81" x14ac:dyDescent="0.45">
      <c r="A2185">
        <v>4</v>
      </c>
      <c r="B2185" t="s">
        <v>847</v>
      </c>
      <c r="C2185">
        <v>2025</v>
      </c>
      <c r="D2185" t="s">
        <v>92</v>
      </c>
      <c r="E2185" t="s">
        <v>302</v>
      </c>
      <c r="F2185" t="s">
        <v>87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0</v>
      </c>
      <c r="AJ2185">
        <v>0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  <c r="AS2185">
        <v>0</v>
      </c>
      <c r="AT2185">
        <v>0</v>
      </c>
      <c r="AU2185">
        <v>0</v>
      </c>
      <c r="AV2185">
        <v>0</v>
      </c>
      <c r="AW2185">
        <v>0</v>
      </c>
      <c r="AX2185">
        <v>0</v>
      </c>
      <c r="AY2185">
        <v>0</v>
      </c>
      <c r="AZ2185">
        <v>0</v>
      </c>
      <c r="BA2185">
        <v>0</v>
      </c>
      <c r="BB2185">
        <v>0</v>
      </c>
      <c r="BC2185">
        <v>0</v>
      </c>
      <c r="BD2185">
        <v>0</v>
      </c>
      <c r="BE2185">
        <v>0</v>
      </c>
      <c r="BF2185">
        <v>0</v>
      </c>
      <c r="BG2185">
        <v>0</v>
      </c>
      <c r="BH2185">
        <v>0</v>
      </c>
      <c r="BI2185">
        <v>0</v>
      </c>
      <c r="BJ2185">
        <v>0</v>
      </c>
      <c r="BK2185">
        <v>0</v>
      </c>
      <c r="BL2185">
        <v>0</v>
      </c>
      <c r="BM2185">
        <v>0</v>
      </c>
      <c r="BN2185">
        <v>0</v>
      </c>
      <c r="BO2185">
        <v>0</v>
      </c>
      <c r="BP2185">
        <v>0</v>
      </c>
      <c r="BQ2185">
        <v>0</v>
      </c>
      <c r="BR2185">
        <v>0</v>
      </c>
      <c r="BS2185">
        <v>0</v>
      </c>
      <c r="BT2185">
        <v>0</v>
      </c>
      <c r="BU2185">
        <v>0</v>
      </c>
      <c r="BV2185">
        <v>0</v>
      </c>
      <c r="BW2185">
        <v>0</v>
      </c>
      <c r="BX2185">
        <v>0</v>
      </c>
      <c r="BY2185">
        <v>0</v>
      </c>
      <c r="BZ2185">
        <v>0</v>
      </c>
      <c r="CA2185">
        <v>0</v>
      </c>
      <c r="CB2185">
        <v>0</v>
      </c>
      <c r="CC2185">
        <v>0</v>
      </c>
    </row>
    <row r="2186" spans="1:81" x14ac:dyDescent="0.45">
      <c r="A2186">
        <v>4</v>
      </c>
      <c r="B2186" t="s">
        <v>847</v>
      </c>
      <c r="C2186">
        <v>2026</v>
      </c>
      <c r="D2186" t="s">
        <v>82</v>
      </c>
      <c r="E2186" t="s">
        <v>302</v>
      </c>
      <c r="F2186" t="s">
        <v>84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0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  <c r="AS2186">
        <v>0</v>
      </c>
      <c r="AT2186">
        <v>0</v>
      </c>
      <c r="AU2186">
        <v>0</v>
      </c>
      <c r="AV2186">
        <v>0</v>
      </c>
      <c r="AW2186">
        <v>0.95674820333619004</v>
      </c>
      <c r="AX2186">
        <v>0</v>
      </c>
      <c r="AY2186">
        <v>0</v>
      </c>
      <c r="AZ2186">
        <v>0</v>
      </c>
      <c r="BA2186">
        <v>0</v>
      </c>
      <c r="BB2186">
        <v>0</v>
      </c>
      <c r="BC2186">
        <v>0</v>
      </c>
      <c r="BD2186">
        <v>0</v>
      </c>
      <c r="BE2186">
        <v>0</v>
      </c>
      <c r="BF2186">
        <v>0</v>
      </c>
      <c r="BG2186">
        <v>0</v>
      </c>
      <c r="BH2186">
        <v>0</v>
      </c>
      <c r="BI2186">
        <v>0</v>
      </c>
      <c r="BJ2186">
        <v>3.4713522779719098E-2</v>
      </c>
      <c r="BK2186">
        <v>8.5382738840904596E-3</v>
      </c>
      <c r="BL2186">
        <v>0</v>
      </c>
      <c r="BM2186">
        <v>0</v>
      </c>
      <c r="BN2186">
        <v>0</v>
      </c>
      <c r="BO2186">
        <v>0</v>
      </c>
      <c r="BP2186">
        <v>1.18678710358014E-2</v>
      </c>
      <c r="BQ2186">
        <v>0.988132128964199</v>
      </c>
      <c r="BR2186">
        <v>0</v>
      </c>
      <c r="BS2186">
        <v>0</v>
      </c>
      <c r="BT2186">
        <v>0</v>
      </c>
      <c r="BU2186">
        <v>0</v>
      </c>
      <c r="BV2186">
        <v>0</v>
      </c>
      <c r="BW2186">
        <v>0</v>
      </c>
      <c r="BX2186">
        <v>0</v>
      </c>
      <c r="BY2186">
        <v>0</v>
      </c>
      <c r="BZ2186">
        <v>0</v>
      </c>
      <c r="CA2186">
        <v>0</v>
      </c>
      <c r="CB2186">
        <v>0</v>
      </c>
      <c r="CC2186">
        <v>0</v>
      </c>
    </row>
    <row r="2187" spans="1:81" x14ac:dyDescent="0.45">
      <c r="A2187">
        <v>4</v>
      </c>
      <c r="B2187" t="s">
        <v>847</v>
      </c>
      <c r="C2187">
        <v>2026</v>
      </c>
      <c r="D2187" t="s">
        <v>82</v>
      </c>
      <c r="E2187" t="s">
        <v>302</v>
      </c>
      <c r="F2187" t="s">
        <v>85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>
        <v>0</v>
      </c>
      <c r="AJ2187">
        <v>0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  <c r="AS2187">
        <v>0</v>
      </c>
      <c r="AT2187">
        <v>0</v>
      </c>
      <c r="AU2187">
        <v>0</v>
      </c>
      <c r="AV2187">
        <v>0</v>
      </c>
      <c r="AW2187">
        <v>0.95674820333619004</v>
      </c>
      <c r="AX2187">
        <v>0</v>
      </c>
      <c r="AY2187">
        <v>0</v>
      </c>
      <c r="AZ2187">
        <v>0</v>
      </c>
      <c r="BA2187">
        <v>0</v>
      </c>
      <c r="BB2187">
        <v>0</v>
      </c>
      <c r="BC2187">
        <v>0</v>
      </c>
      <c r="BD2187">
        <v>0</v>
      </c>
      <c r="BE2187">
        <v>0</v>
      </c>
      <c r="BF2187">
        <v>0</v>
      </c>
      <c r="BG2187">
        <v>0</v>
      </c>
      <c r="BH2187">
        <v>0</v>
      </c>
      <c r="BI2187">
        <v>0</v>
      </c>
      <c r="BJ2187">
        <v>3.4713522779719098E-2</v>
      </c>
      <c r="BK2187">
        <v>8.5382738840904596E-3</v>
      </c>
      <c r="BL2187">
        <v>0</v>
      </c>
      <c r="BM2187">
        <v>0</v>
      </c>
      <c r="BN2187">
        <v>0</v>
      </c>
      <c r="BO2187">
        <v>0</v>
      </c>
      <c r="BP2187">
        <v>1.18678710358014E-2</v>
      </c>
      <c r="BQ2187">
        <v>0.988132128964199</v>
      </c>
      <c r="BR2187">
        <v>0</v>
      </c>
      <c r="BS2187">
        <v>0</v>
      </c>
      <c r="BT2187">
        <v>0</v>
      </c>
      <c r="BU2187">
        <v>0</v>
      </c>
      <c r="BV2187">
        <v>0</v>
      </c>
      <c r="BW2187">
        <v>1</v>
      </c>
      <c r="BX2187">
        <v>0</v>
      </c>
      <c r="BY2187">
        <v>1</v>
      </c>
      <c r="BZ2187">
        <v>0</v>
      </c>
      <c r="CA2187">
        <v>0</v>
      </c>
      <c r="CB2187">
        <v>0</v>
      </c>
      <c r="CC2187">
        <v>0</v>
      </c>
    </row>
    <row r="2188" spans="1:81" x14ac:dyDescent="0.45">
      <c r="A2188">
        <v>4</v>
      </c>
      <c r="B2188" t="s">
        <v>847</v>
      </c>
      <c r="C2188">
        <v>2026</v>
      </c>
      <c r="D2188" t="s">
        <v>82</v>
      </c>
      <c r="E2188" t="s">
        <v>302</v>
      </c>
      <c r="F2188" t="s">
        <v>86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0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  <c r="AS2188">
        <v>0</v>
      </c>
      <c r="AT2188">
        <v>0</v>
      </c>
      <c r="AU2188">
        <v>0</v>
      </c>
      <c r="AV2188">
        <v>0</v>
      </c>
      <c r="AW2188">
        <v>0</v>
      </c>
      <c r="AX2188">
        <v>0</v>
      </c>
      <c r="AY2188">
        <v>0</v>
      </c>
      <c r="AZ2188">
        <v>0</v>
      </c>
      <c r="BA2188">
        <v>0</v>
      </c>
      <c r="BB2188">
        <v>0</v>
      </c>
      <c r="BC2188">
        <v>0</v>
      </c>
      <c r="BD2188">
        <v>0</v>
      </c>
      <c r="BE2188">
        <v>0</v>
      </c>
      <c r="BF2188">
        <v>0</v>
      </c>
      <c r="BG2188">
        <v>0</v>
      </c>
      <c r="BH2188">
        <v>0</v>
      </c>
      <c r="BI2188">
        <v>0</v>
      </c>
      <c r="BJ2188">
        <v>0</v>
      </c>
      <c r="BK2188">
        <v>0</v>
      </c>
      <c r="BL2188">
        <v>0</v>
      </c>
      <c r="BM2188">
        <v>0</v>
      </c>
      <c r="BN2188">
        <v>0</v>
      </c>
      <c r="BO2188">
        <v>0</v>
      </c>
      <c r="BP2188">
        <v>0</v>
      </c>
      <c r="BQ2188">
        <v>0</v>
      </c>
      <c r="BR2188">
        <v>0</v>
      </c>
      <c r="BS2188">
        <v>0</v>
      </c>
      <c r="BT2188">
        <v>0</v>
      </c>
      <c r="BU2188">
        <v>0</v>
      </c>
      <c r="BV2188">
        <v>0</v>
      </c>
      <c r="BW2188">
        <v>0</v>
      </c>
      <c r="BX2188">
        <v>0</v>
      </c>
      <c r="BY2188">
        <v>0</v>
      </c>
      <c r="BZ2188">
        <v>0</v>
      </c>
      <c r="CA2188">
        <v>0</v>
      </c>
      <c r="CB2188">
        <v>0</v>
      </c>
      <c r="CC2188">
        <v>0</v>
      </c>
    </row>
    <row r="2189" spans="1:81" x14ac:dyDescent="0.45">
      <c r="A2189">
        <v>4</v>
      </c>
      <c r="B2189" t="s">
        <v>847</v>
      </c>
      <c r="C2189">
        <v>2026</v>
      </c>
      <c r="D2189" t="s">
        <v>82</v>
      </c>
      <c r="E2189" t="s">
        <v>302</v>
      </c>
      <c r="F2189" t="s">
        <v>87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  <c r="AS2189">
        <v>0</v>
      </c>
      <c r="AT2189">
        <v>0</v>
      </c>
      <c r="AU2189">
        <v>0</v>
      </c>
      <c r="AV2189">
        <v>0</v>
      </c>
      <c r="AW2189">
        <v>0</v>
      </c>
      <c r="AX2189">
        <v>0</v>
      </c>
      <c r="AY2189">
        <v>0</v>
      </c>
      <c r="AZ2189">
        <v>0</v>
      </c>
      <c r="BA2189">
        <v>0</v>
      </c>
      <c r="BB2189">
        <v>0</v>
      </c>
      <c r="BC2189">
        <v>0</v>
      </c>
      <c r="BD2189">
        <v>0</v>
      </c>
      <c r="BE2189">
        <v>0</v>
      </c>
      <c r="BF2189">
        <v>0</v>
      </c>
      <c r="BG2189">
        <v>0</v>
      </c>
      <c r="BH2189">
        <v>0</v>
      </c>
      <c r="BI2189">
        <v>0</v>
      </c>
      <c r="BJ2189">
        <v>0</v>
      </c>
      <c r="BK2189">
        <v>0</v>
      </c>
      <c r="BL2189">
        <v>0</v>
      </c>
      <c r="BM2189">
        <v>0</v>
      </c>
      <c r="BN2189">
        <v>0</v>
      </c>
      <c r="BO2189">
        <v>0</v>
      </c>
      <c r="BP2189">
        <v>0</v>
      </c>
      <c r="BQ2189">
        <v>0</v>
      </c>
      <c r="BR2189">
        <v>0</v>
      </c>
      <c r="BS2189">
        <v>0</v>
      </c>
      <c r="BT2189">
        <v>0</v>
      </c>
      <c r="BU2189">
        <v>0</v>
      </c>
      <c r="BV2189">
        <v>0</v>
      </c>
      <c r="BW2189">
        <v>0</v>
      </c>
      <c r="BX2189">
        <v>0</v>
      </c>
      <c r="BY2189">
        <v>0</v>
      </c>
      <c r="BZ2189">
        <v>0</v>
      </c>
      <c r="CA2189">
        <v>0</v>
      </c>
      <c r="CB2189">
        <v>0</v>
      </c>
      <c r="CC2189">
        <v>0</v>
      </c>
    </row>
    <row r="2190" spans="1:81" x14ac:dyDescent="0.45">
      <c r="A2190">
        <v>4</v>
      </c>
      <c r="B2190" t="s">
        <v>847</v>
      </c>
      <c r="C2190">
        <v>2026</v>
      </c>
      <c r="D2190" t="s">
        <v>88</v>
      </c>
      <c r="E2190" t="s">
        <v>302</v>
      </c>
      <c r="F2190" t="s">
        <v>84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0.50825683290394597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0.74678611305409404</v>
      </c>
      <c r="AG2190">
        <v>0</v>
      </c>
      <c r="AH2190">
        <v>0</v>
      </c>
      <c r="AI2190">
        <v>0</v>
      </c>
      <c r="AJ2190">
        <v>0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3.6407397913743099E-3</v>
      </c>
      <c r="AR2190">
        <v>0</v>
      </c>
      <c r="AS2190">
        <v>0</v>
      </c>
      <c r="AT2190">
        <v>0</v>
      </c>
      <c r="AU2190">
        <v>0</v>
      </c>
      <c r="AV2190">
        <v>0</v>
      </c>
      <c r="AW2190">
        <v>0</v>
      </c>
      <c r="AX2190">
        <v>0</v>
      </c>
      <c r="AY2190">
        <v>0</v>
      </c>
      <c r="AZ2190">
        <v>0</v>
      </c>
      <c r="BA2190">
        <v>0</v>
      </c>
      <c r="BB2190">
        <v>0</v>
      </c>
      <c r="BC2190">
        <v>0</v>
      </c>
      <c r="BD2190">
        <v>0</v>
      </c>
      <c r="BE2190">
        <v>0</v>
      </c>
      <c r="BF2190">
        <v>0</v>
      </c>
      <c r="BG2190">
        <v>0</v>
      </c>
      <c r="BH2190">
        <v>0</v>
      </c>
      <c r="BI2190">
        <v>0</v>
      </c>
      <c r="BJ2190">
        <v>2.3325933102492501E-2</v>
      </c>
      <c r="BK2190">
        <v>1.3424684910914801E-3</v>
      </c>
      <c r="BL2190">
        <v>0</v>
      </c>
      <c r="BM2190">
        <v>0</v>
      </c>
      <c r="BN2190">
        <v>0</v>
      </c>
      <c r="BO2190">
        <v>0</v>
      </c>
      <c r="BP2190">
        <v>2.80658461244368E-3</v>
      </c>
      <c r="BQ2190">
        <v>0.99719341538755601</v>
      </c>
      <c r="BR2190">
        <v>0</v>
      </c>
      <c r="BS2190">
        <v>0</v>
      </c>
      <c r="BT2190">
        <v>0</v>
      </c>
      <c r="BU2190">
        <v>0</v>
      </c>
      <c r="BV2190">
        <v>0</v>
      </c>
      <c r="BW2190">
        <v>0.71490574480933899</v>
      </c>
      <c r="BX2190">
        <v>0</v>
      </c>
      <c r="BY2190">
        <v>1</v>
      </c>
      <c r="BZ2190">
        <v>0</v>
      </c>
      <c r="CA2190">
        <v>0</v>
      </c>
      <c r="CB2190">
        <v>0</v>
      </c>
      <c r="CC2190">
        <v>0</v>
      </c>
    </row>
    <row r="2191" spans="1:81" x14ac:dyDescent="0.45">
      <c r="A2191">
        <v>4</v>
      </c>
      <c r="B2191" t="s">
        <v>847</v>
      </c>
      <c r="C2191">
        <v>2026</v>
      </c>
      <c r="D2191" t="s">
        <v>88</v>
      </c>
      <c r="E2191" t="s">
        <v>302</v>
      </c>
      <c r="F2191" t="s">
        <v>85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0.50825683290394597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0.46707476550247001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0.97533159840641603</v>
      </c>
      <c r="AG2191">
        <v>0</v>
      </c>
      <c r="AH2191">
        <v>0</v>
      </c>
      <c r="AI2191">
        <v>0</v>
      </c>
      <c r="AJ2191">
        <v>0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0.97169085861504201</v>
      </c>
      <c r="AQ2191">
        <v>3.6407397913743099E-3</v>
      </c>
      <c r="AR2191">
        <v>0</v>
      </c>
      <c r="AS2191">
        <v>0</v>
      </c>
      <c r="AT2191">
        <v>0</v>
      </c>
      <c r="AU2191">
        <v>0</v>
      </c>
      <c r="AV2191">
        <v>0</v>
      </c>
      <c r="AW2191">
        <v>0</v>
      </c>
      <c r="AX2191">
        <v>0</v>
      </c>
      <c r="AY2191">
        <v>0</v>
      </c>
      <c r="AZ2191">
        <v>0</v>
      </c>
      <c r="BA2191">
        <v>0</v>
      </c>
      <c r="BB2191">
        <v>0</v>
      </c>
      <c r="BC2191">
        <v>0</v>
      </c>
      <c r="BD2191">
        <v>0</v>
      </c>
      <c r="BE2191">
        <v>0</v>
      </c>
      <c r="BF2191">
        <v>0</v>
      </c>
      <c r="BG2191">
        <v>0</v>
      </c>
      <c r="BH2191">
        <v>0</v>
      </c>
      <c r="BI2191">
        <v>0</v>
      </c>
      <c r="BJ2191">
        <v>2.3325933102492501E-2</v>
      </c>
      <c r="BK2191">
        <v>1.3424684910914801E-3</v>
      </c>
      <c r="BL2191">
        <v>0</v>
      </c>
      <c r="BM2191">
        <v>0</v>
      </c>
      <c r="BN2191">
        <v>0</v>
      </c>
      <c r="BO2191">
        <v>0</v>
      </c>
      <c r="BP2191">
        <v>2.80658461244368E-3</v>
      </c>
      <c r="BQ2191">
        <v>0.99719341538755601</v>
      </c>
      <c r="BR2191">
        <v>0</v>
      </c>
      <c r="BS2191">
        <v>0</v>
      </c>
      <c r="BT2191">
        <v>0</v>
      </c>
      <c r="BU2191">
        <v>0</v>
      </c>
      <c r="BV2191">
        <v>0</v>
      </c>
      <c r="BW2191">
        <v>1</v>
      </c>
      <c r="BX2191">
        <v>0</v>
      </c>
      <c r="BY2191">
        <v>1</v>
      </c>
      <c r="BZ2191">
        <v>0</v>
      </c>
      <c r="CA2191">
        <v>0</v>
      </c>
      <c r="CB2191">
        <v>0</v>
      </c>
      <c r="CC2191">
        <v>0</v>
      </c>
    </row>
    <row r="2192" spans="1:81" x14ac:dyDescent="0.45">
      <c r="A2192">
        <v>4</v>
      </c>
      <c r="B2192" t="s">
        <v>847</v>
      </c>
      <c r="C2192">
        <v>2026</v>
      </c>
      <c r="D2192" t="s">
        <v>88</v>
      </c>
      <c r="E2192" t="s">
        <v>302</v>
      </c>
      <c r="F2192" t="s">
        <v>86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  <c r="AS2192">
        <v>0</v>
      </c>
      <c r="AT2192">
        <v>0</v>
      </c>
      <c r="AU2192">
        <v>0</v>
      </c>
      <c r="AV2192">
        <v>0</v>
      </c>
      <c r="AW2192">
        <v>0</v>
      </c>
      <c r="AX2192">
        <v>0</v>
      </c>
      <c r="AY2192">
        <v>0</v>
      </c>
      <c r="AZ2192">
        <v>0</v>
      </c>
      <c r="BA2192">
        <v>0</v>
      </c>
      <c r="BB2192">
        <v>0</v>
      </c>
      <c r="BC2192">
        <v>0</v>
      </c>
      <c r="BD2192">
        <v>0</v>
      </c>
      <c r="BE2192">
        <v>0</v>
      </c>
      <c r="BF2192">
        <v>0</v>
      </c>
      <c r="BG2192">
        <v>0</v>
      </c>
      <c r="BH2192">
        <v>0</v>
      </c>
      <c r="BI2192">
        <v>0</v>
      </c>
      <c r="BJ2192">
        <v>0</v>
      </c>
      <c r="BK2192">
        <v>0</v>
      </c>
      <c r="BL2192">
        <v>0</v>
      </c>
      <c r="BM2192">
        <v>0</v>
      </c>
      <c r="BN2192">
        <v>0</v>
      </c>
      <c r="BO2192">
        <v>0</v>
      </c>
      <c r="BP2192">
        <v>0</v>
      </c>
      <c r="BQ2192">
        <v>0</v>
      </c>
      <c r="BR2192">
        <v>0</v>
      </c>
      <c r="BS2192">
        <v>0</v>
      </c>
      <c r="BT2192">
        <v>0</v>
      </c>
      <c r="BU2192">
        <v>0</v>
      </c>
      <c r="BV2192">
        <v>0</v>
      </c>
      <c r="BW2192">
        <v>0</v>
      </c>
      <c r="BX2192">
        <v>0</v>
      </c>
      <c r="BY2192">
        <v>0</v>
      </c>
      <c r="BZ2192">
        <v>0</v>
      </c>
      <c r="CA2192">
        <v>0</v>
      </c>
      <c r="CB2192">
        <v>0</v>
      </c>
      <c r="CC2192">
        <v>0</v>
      </c>
    </row>
    <row r="2193" spans="1:81" x14ac:dyDescent="0.45">
      <c r="A2193">
        <v>4</v>
      </c>
      <c r="B2193" t="s">
        <v>847</v>
      </c>
      <c r="C2193">
        <v>2026</v>
      </c>
      <c r="D2193" t="s">
        <v>88</v>
      </c>
      <c r="E2193" t="s">
        <v>302</v>
      </c>
      <c r="F2193" t="s">
        <v>87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0</v>
      </c>
      <c r="AJ2193">
        <v>0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  <c r="AS2193">
        <v>0</v>
      </c>
      <c r="AT2193">
        <v>0</v>
      </c>
      <c r="AU2193">
        <v>0</v>
      </c>
      <c r="AV2193">
        <v>0</v>
      </c>
      <c r="AW2193">
        <v>0</v>
      </c>
      <c r="AX2193">
        <v>0</v>
      </c>
      <c r="AY2193">
        <v>0</v>
      </c>
      <c r="AZ2193">
        <v>0</v>
      </c>
      <c r="BA2193">
        <v>0</v>
      </c>
      <c r="BB2193">
        <v>0</v>
      </c>
      <c r="BC2193">
        <v>0</v>
      </c>
      <c r="BD2193">
        <v>0</v>
      </c>
      <c r="BE2193">
        <v>0</v>
      </c>
      <c r="BF2193">
        <v>0</v>
      </c>
      <c r="BG2193">
        <v>0</v>
      </c>
      <c r="BH2193">
        <v>0</v>
      </c>
      <c r="BI2193">
        <v>0</v>
      </c>
      <c r="BJ2193">
        <v>0</v>
      </c>
      <c r="BK2193">
        <v>0</v>
      </c>
      <c r="BL2193">
        <v>0</v>
      </c>
      <c r="BM2193">
        <v>0</v>
      </c>
      <c r="BN2193">
        <v>0</v>
      </c>
      <c r="BO2193">
        <v>0</v>
      </c>
      <c r="BP2193">
        <v>0</v>
      </c>
      <c r="BQ2193">
        <v>0</v>
      </c>
      <c r="BR2193">
        <v>0</v>
      </c>
      <c r="BS2193">
        <v>0</v>
      </c>
      <c r="BT2193">
        <v>0</v>
      </c>
      <c r="BU2193">
        <v>0</v>
      </c>
      <c r="BV2193">
        <v>0</v>
      </c>
      <c r="BW2193">
        <v>0</v>
      </c>
      <c r="BX2193">
        <v>0</v>
      </c>
      <c r="BY2193">
        <v>0</v>
      </c>
      <c r="BZ2193">
        <v>0</v>
      </c>
      <c r="CA2193">
        <v>0</v>
      </c>
      <c r="CB2193">
        <v>0</v>
      </c>
      <c r="CC2193">
        <v>0</v>
      </c>
    </row>
    <row r="2194" spans="1:81" x14ac:dyDescent="0.45">
      <c r="A2194">
        <v>4</v>
      </c>
      <c r="B2194" t="s">
        <v>847</v>
      </c>
      <c r="C2194">
        <v>2026</v>
      </c>
      <c r="D2194" t="s">
        <v>89</v>
      </c>
      <c r="E2194" t="s">
        <v>302</v>
      </c>
      <c r="F2194" t="s">
        <v>84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0.62799431322228105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0.96298367664814599</v>
      </c>
      <c r="AG2194">
        <v>0</v>
      </c>
      <c r="AH2194">
        <v>0</v>
      </c>
      <c r="AI2194">
        <v>0</v>
      </c>
      <c r="AJ2194">
        <v>0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  <c r="AS2194">
        <v>0</v>
      </c>
      <c r="AT2194">
        <v>0</v>
      </c>
      <c r="AU2194">
        <v>0</v>
      </c>
      <c r="AV2194">
        <v>0</v>
      </c>
      <c r="AW2194">
        <v>1.48912037883975E-2</v>
      </c>
      <c r="AX2194">
        <v>0</v>
      </c>
      <c r="AY2194">
        <v>0</v>
      </c>
      <c r="AZ2194">
        <v>0</v>
      </c>
      <c r="BA2194">
        <v>0</v>
      </c>
      <c r="BB2194">
        <v>0</v>
      </c>
      <c r="BC2194">
        <v>0</v>
      </c>
      <c r="BD2194">
        <v>0</v>
      </c>
      <c r="BE2194">
        <v>0</v>
      </c>
      <c r="BF2194">
        <v>0</v>
      </c>
      <c r="BG2194">
        <v>0</v>
      </c>
      <c r="BH2194">
        <v>0</v>
      </c>
      <c r="BI2194">
        <v>0</v>
      </c>
      <c r="BJ2194">
        <v>1.19903199335149E-2</v>
      </c>
      <c r="BK2194">
        <v>1.01347996299413E-2</v>
      </c>
      <c r="BL2194">
        <v>0</v>
      </c>
      <c r="BM2194">
        <v>0</v>
      </c>
      <c r="BN2194">
        <v>0</v>
      </c>
      <c r="BO2194">
        <v>0</v>
      </c>
      <c r="BP2194">
        <v>0</v>
      </c>
      <c r="BQ2194">
        <v>1</v>
      </c>
      <c r="BR2194">
        <v>0</v>
      </c>
      <c r="BS2194">
        <v>0</v>
      </c>
      <c r="BT2194">
        <v>0</v>
      </c>
      <c r="BU2194">
        <v>0</v>
      </c>
      <c r="BV2194">
        <v>0</v>
      </c>
      <c r="BW2194">
        <v>0.591022417821358</v>
      </c>
      <c r="BX2194">
        <v>0</v>
      </c>
      <c r="BY2194">
        <v>0.46884816617099001</v>
      </c>
      <c r="BZ2194">
        <v>0</v>
      </c>
      <c r="CA2194">
        <v>0</v>
      </c>
      <c r="CB2194">
        <v>0</v>
      </c>
      <c r="CC2194">
        <v>0</v>
      </c>
    </row>
    <row r="2195" spans="1:81" x14ac:dyDescent="0.45">
      <c r="A2195">
        <v>4</v>
      </c>
      <c r="B2195" t="s">
        <v>847</v>
      </c>
      <c r="C2195">
        <v>2026</v>
      </c>
      <c r="D2195" t="s">
        <v>89</v>
      </c>
      <c r="E2195" t="s">
        <v>302</v>
      </c>
      <c r="F2195" t="s">
        <v>85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0.69120744716993998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0.27177622947820701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0.96298367664814599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0.96298367664814599</v>
      </c>
      <c r="AQ2195">
        <v>0</v>
      </c>
      <c r="AR2195">
        <v>0</v>
      </c>
      <c r="AS2195">
        <v>0</v>
      </c>
      <c r="AT2195">
        <v>0</v>
      </c>
      <c r="AU2195">
        <v>0</v>
      </c>
      <c r="AV2195">
        <v>0</v>
      </c>
      <c r="AW2195">
        <v>1.48912037883975E-2</v>
      </c>
      <c r="AX2195">
        <v>0</v>
      </c>
      <c r="AY2195">
        <v>0</v>
      </c>
      <c r="AZ2195">
        <v>0</v>
      </c>
      <c r="BA2195">
        <v>0</v>
      </c>
      <c r="BB2195">
        <v>0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0</v>
      </c>
      <c r="BI2195">
        <v>0</v>
      </c>
      <c r="BJ2195">
        <v>1.19903199335149E-2</v>
      </c>
      <c r="BK2195">
        <v>1.01347996299413E-2</v>
      </c>
      <c r="BL2195">
        <v>0</v>
      </c>
      <c r="BM2195">
        <v>0</v>
      </c>
      <c r="BN2195">
        <v>0</v>
      </c>
      <c r="BO2195">
        <v>0</v>
      </c>
      <c r="BP2195">
        <v>0</v>
      </c>
      <c r="BQ2195">
        <v>1</v>
      </c>
      <c r="BR2195">
        <v>0</v>
      </c>
      <c r="BS2195">
        <v>0</v>
      </c>
      <c r="BT2195">
        <v>0</v>
      </c>
      <c r="BU2195">
        <v>0</v>
      </c>
      <c r="BV2195">
        <v>0</v>
      </c>
      <c r="BW2195">
        <v>1</v>
      </c>
      <c r="BX2195">
        <v>0</v>
      </c>
      <c r="BY2195">
        <v>0.591022417821358</v>
      </c>
      <c r="BZ2195">
        <v>0.408977582178642</v>
      </c>
      <c r="CA2195">
        <v>0</v>
      </c>
      <c r="CB2195">
        <v>0</v>
      </c>
      <c r="CC2195">
        <v>0</v>
      </c>
    </row>
    <row r="2196" spans="1:81" x14ac:dyDescent="0.45">
      <c r="A2196">
        <v>4</v>
      </c>
      <c r="B2196" t="s">
        <v>847</v>
      </c>
      <c r="C2196">
        <v>2026</v>
      </c>
      <c r="D2196" t="s">
        <v>89</v>
      </c>
      <c r="E2196" t="s">
        <v>302</v>
      </c>
      <c r="F2196" t="s">
        <v>86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>
        <v>0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  <c r="AS2196">
        <v>0</v>
      </c>
      <c r="AT2196">
        <v>0</v>
      </c>
      <c r="AU2196">
        <v>0</v>
      </c>
      <c r="AV2196">
        <v>0</v>
      </c>
      <c r="AW2196">
        <v>0</v>
      </c>
      <c r="AX2196">
        <v>0</v>
      </c>
      <c r="AY2196">
        <v>0</v>
      </c>
      <c r="AZ2196">
        <v>0</v>
      </c>
      <c r="BA2196">
        <v>0</v>
      </c>
      <c r="BB2196">
        <v>0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0</v>
      </c>
      <c r="BI2196">
        <v>0</v>
      </c>
      <c r="BJ2196">
        <v>0</v>
      </c>
      <c r="BK2196">
        <v>0</v>
      </c>
      <c r="BL2196">
        <v>0</v>
      </c>
      <c r="BM2196">
        <v>0</v>
      </c>
      <c r="BN2196">
        <v>0</v>
      </c>
      <c r="BO2196">
        <v>0</v>
      </c>
      <c r="BP2196">
        <v>0</v>
      </c>
      <c r="BQ2196">
        <v>0</v>
      </c>
      <c r="BR2196">
        <v>0</v>
      </c>
      <c r="BS2196">
        <v>0</v>
      </c>
      <c r="BT2196">
        <v>0</v>
      </c>
      <c r="BU2196">
        <v>0</v>
      </c>
      <c r="BV2196">
        <v>0</v>
      </c>
      <c r="BW2196">
        <v>0</v>
      </c>
      <c r="BX2196">
        <v>0</v>
      </c>
      <c r="BY2196">
        <v>0</v>
      </c>
      <c r="BZ2196">
        <v>0</v>
      </c>
      <c r="CA2196">
        <v>0</v>
      </c>
      <c r="CB2196">
        <v>0</v>
      </c>
      <c r="CC2196">
        <v>0</v>
      </c>
    </row>
    <row r="2197" spans="1:81" x14ac:dyDescent="0.45">
      <c r="A2197">
        <v>4</v>
      </c>
      <c r="B2197" t="s">
        <v>847</v>
      </c>
      <c r="C2197">
        <v>2026</v>
      </c>
      <c r="D2197" t="s">
        <v>89</v>
      </c>
      <c r="E2197" t="s">
        <v>302</v>
      </c>
      <c r="F2197" t="s">
        <v>87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  <c r="AS2197">
        <v>0</v>
      </c>
      <c r="AT2197">
        <v>0</v>
      </c>
      <c r="AU2197">
        <v>0</v>
      </c>
      <c r="AV2197">
        <v>0</v>
      </c>
      <c r="AW2197">
        <v>0</v>
      </c>
      <c r="AX2197">
        <v>0</v>
      </c>
      <c r="AY2197">
        <v>0</v>
      </c>
      <c r="AZ2197">
        <v>0</v>
      </c>
      <c r="BA2197">
        <v>0</v>
      </c>
      <c r="BB2197">
        <v>0</v>
      </c>
      <c r="BC2197">
        <v>0</v>
      </c>
      <c r="BD2197">
        <v>0</v>
      </c>
      <c r="BE2197">
        <v>0</v>
      </c>
      <c r="BF2197">
        <v>0</v>
      </c>
      <c r="BG2197">
        <v>0</v>
      </c>
      <c r="BH2197">
        <v>0</v>
      </c>
      <c r="BI2197">
        <v>0</v>
      </c>
      <c r="BJ2197">
        <v>0</v>
      </c>
      <c r="BK2197">
        <v>0</v>
      </c>
      <c r="BL2197">
        <v>0</v>
      </c>
      <c r="BM2197">
        <v>0</v>
      </c>
      <c r="BN2197">
        <v>0</v>
      </c>
      <c r="BO2197">
        <v>0</v>
      </c>
      <c r="BP2197">
        <v>0</v>
      </c>
      <c r="BQ2197">
        <v>0</v>
      </c>
      <c r="BR2197">
        <v>0</v>
      </c>
      <c r="BS2197">
        <v>0</v>
      </c>
      <c r="BT2197">
        <v>0</v>
      </c>
      <c r="BU2197">
        <v>0</v>
      </c>
      <c r="BV2197">
        <v>0</v>
      </c>
      <c r="BW2197">
        <v>0</v>
      </c>
      <c r="BX2197">
        <v>0</v>
      </c>
      <c r="BY2197">
        <v>0</v>
      </c>
      <c r="BZ2197">
        <v>0</v>
      </c>
      <c r="CA2197">
        <v>0</v>
      </c>
      <c r="CB2197">
        <v>0</v>
      </c>
      <c r="CC2197">
        <v>0</v>
      </c>
    </row>
    <row r="2198" spans="1:81" x14ac:dyDescent="0.45">
      <c r="A2198">
        <v>4</v>
      </c>
      <c r="B2198" t="s">
        <v>847</v>
      </c>
      <c r="C2198">
        <v>2026</v>
      </c>
      <c r="D2198" t="s">
        <v>90</v>
      </c>
      <c r="E2198" t="s">
        <v>302</v>
      </c>
      <c r="F2198" t="s">
        <v>84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0.53331083507746402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0.90436796413489096</v>
      </c>
      <c r="AG2198">
        <v>0</v>
      </c>
      <c r="AH2198">
        <v>0</v>
      </c>
      <c r="AI2198">
        <v>0</v>
      </c>
      <c r="AJ2198">
        <v>0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0.48190025635627298</v>
      </c>
      <c r="AR2198">
        <v>0</v>
      </c>
      <c r="AS2198">
        <v>0</v>
      </c>
      <c r="AT2198">
        <v>0</v>
      </c>
      <c r="AU2198">
        <v>0</v>
      </c>
      <c r="AV2198">
        <v>0</v>
      </c>
      <c r="AW2198">
        <v>0</v>
      </c>
      <c r="AX2198">
        <v>0</v>
      </c>
      <c r="AY2198">
        <v>0</v>
      </c>
      <c r="AZ2198">
        <v>0</v>
      </c>
      <c r="BA2198">
        <v>0</v>
      </c>
      <c r="BB2198">
        <v>0</v>
      </c>
      <c r="BC2198">
        <v>0</v>
      </c>
      <c r="BD2198">
        <v>0</v>
      </c>
      <c r="BE2198">
        <v>0</v>
      </c>
      <c r="BF2198">
        <v>0</v>
      </c>
      <c r="BG2198">
        <v>0</v>
      </c>
      <c r="BH2198">
        <v>0</v>
      </c>
      <c r="BI2198">
        <v>0</v>
      </c>
      <c r="BJ2198">
        <v>1.3381302091718599E-2</v>
      </c>
      <c r="BK2198">
        <v>5.3500439644816496E-3</v>
      </c>
      <c r="BL2198">
        <v>0</v>
      </c>
      <c r="BM2198">
        <v>0</v>
      </c>
      <c r="BN2198">
        <v>0</v>
      </c>
      <c r="BO2198">
        <v>0</v>
      </c>
      <c r="BP2198">
        <v>0</v>
      </c>
      <c r="BQ2198">
        <v>0.26737216243327899</v>
      </c>
      <c r="BR2198">
        <v>0</v>
      </c>
      <c r="BS2198">
        <v>0</v>
      </c>
      <c r="BT2198">
        <v>0</v>
      </c>
      <c r="BU2198">
        <v>0</v>
      </c>
      <c r="BV2198">
        <v>0</v>
      </c>
      <c r="BW2198">
        <v>1</v>
      </c>
      <c r="BX2198">
        <v>0</v>
      </c>
      <c r="BY2198">
        <v>0.73262783756672101</v>
      </c>
      <c r="BZ2198">
        <v>0</v>
      </c>
      <c r="CA2198">
        <v>0</v>
      </c>
      <c r="CB2198">
        <v>0</v>
      </c>
      <c r="CC2198">
        <v>0</v>
      </c>
    </row>
    <row r="2199" spans="1:81" x14ac:dyDescent="0.45">
      <c r="A2199">
        <v>4</v>
      </c>
      <c r="B2199" t="s">
        <v>847</v>
      </c>
      <c r="C2199">
        <v>2026</v>
      </c>
      <c r="D2199" t="s">
        <v>90</v>
      </c>
      <c r="E2199" t="s">
        <v>302</v>
      </c>
      <c r="F2199" t="s">
        <v>85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0.53331083507746402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0.44795781886633601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0.98126865394380003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0.49936839758752599</v>
      </c>
      <c r="AQ2199">
        <v>0.48190025635627298</v>
      </c>
      <c r="AR2199">
        <v>0</v>
      </c>
      <c r="AS2199">
        <v>0</v>
      </c>
      <c r="AT2199">
        <v>0</v>
      </c>
      <c r="AU2199">
        <v>0</v>
      </c>
      <c r="AV2199">
        <v>0</v>
      </c>
      <c r="AW2199">
        <v>0</v>
      </c>
      <c r="AX2199">
        <v>0</v>
      </c>
      <c r="AY2199">
        <v>0</v>
      </c>
      <c r="AZ2199">
        <v>0</v>
      </c>
      <c r="BA2199">
        <v>0</v>
      </c>
      <c r="BB2199">
        <v>0</v>
      </c>
      <c r="BC2199">
        <v>0</v>
      </c>
      <c r="BD2199">
        <v>0</v>
      </c>
      <c r="BE2199">
        <v>0</v>
      </c>
      <c r="BF2199">
        <v>0</v>
      </c>
      <c r="BG2199">
        <v>0</v>
      </c>
      <c r="BH2199">
        <v>0</v>
      </c>
      <c r="BI2199">
        <v>0</v>
      </c>
      <c r="BJ2199">
        <v>1.3381302091718599E-2</v>
      </c>
      <c r="BK2199">
        <v>5.3500439644816496E-3</v>
      </c>
      <c r="BL2199">
        <v>0</v>
      </c>
      <c r="BM2199">
        <v>0</v>
      </c>
      <c r="BN2199">
        <v>0</v>
      </c>
      <c r="BO2199">
        <v>0</v>
      </c>
      <c r="BP2199">
        <v>0</v>
      </c>
      <c r="BQ2199">
        <v>1</v>
      </c>
      <c r="BR2199">
        <v>0</v>
      </c>
      <c r="BS2199">
        <v>0</v>
      </c>
      <c r="BT2199">
        <v>0</v>
      </c>
      <c r="BU2199">
        <v>0</v>
      </c>
      <c r="BV2199">
        <v>0</v>
      </c>
      <c r="BW2199">
        <v>1</v>
      </c>
      <c r="BX2199">
        <v>0</v>
      </c>
      <c r="BY2199">
        <v>1</v>
      </c>
      <c r="BZ2199">
        <v>0</v>
      </c>
      <c r="CA2199">
        <v>0</v>
      </c>
      <c r="CB2199">
        <v>0</v>
      </c>
      <c r="CC2199">
        <v>0</v>
      </c>
    </row>
    <row r="2200" spans="1:81" x14ac:dyDescent="0.45">
      <c r="A2200">
        <v>4</v>
      </c>
      <c r="B2200" t="s">
        <v>847</v>
      </c>
      <c r="C2200">
        <v>2026</v>
      </c>
      <c r="D2200" t="s">
        <v>90</v>
      </c>
      <c r="E2200" t="s">
        <v>302</v>
      </c>
      <c r="F2200" t="s">
        <v>86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0</v>
      </c>
      <c r="AB2200">
        <v>0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  <c r="AI2200">
        <v>0</v>
      </c>
      <c r="AJ2200">
        <v>0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  <c r="AS2200">
        <v>0</v>
      </c>
      <c r="AT2200">
        <v>0</v>
      </c>
      <c r="AU2200">
        <v>0</v>
      </c>
      <c r="AV2200">
        <v>0</v>
      </c>
      <c r="AW2200">
        <v>0</v>
      </c>
      <c r="AX2200">
        <v>0</v>
      </c>
      <c r="AY2200">
        <v>0</v>
      </c>
      <c r="AZ2200">
        <v>0</v>
      </c>
      <c r="BA2200">
        <v>0</v>
      </c>
      <c r="BB2200">
        <v>0</v>
      </c>
      <c r="BC2200">
        <v>0</v>
      </c>
      <c r="BD2200">
        <v>0</v>
      </c>
      <c r="BE2200">
        <v>0</v>
      </c>
      <c r="BF2200">
        <v>0</v>
      </c>
      <c r="BG2200">
        <v>0</v>
      </c>
      <c r="BH2200">
        <v>0</v>
      </c>
      <c r="BI2200">
        <v>0</v>
      </c>
      <c r="BJ2200">
        <v>0</v>
      </c>
      <c r="BK2200">
        <v>0</v>
      </c>
      <c r="BL2200">
        <v>0</v>
      </c>
      <c r="BM2200">
        <v>0</v>
      </c>
      <c r="BN2200">
        <v>0</v>
      </c>
      <c r="BO2200">
        <v>0</v>
      </c>
      <c r="BP2200">
        <v>0</v>
      </c>
      <c r="BQ2200">
        <v>0</v>
      </c>
      <c r="BR2200">
        <v>0</v>
      </c>
      <c r="BS2200">
        <v>0</v>
      </c>
      <c r="BT2200">
        <v>0</v>
      </c>
      <c r="BU2200">
        <v>0</v>
      </c>
      <c r="BV2200">
        <v>0</v>
      </c>
      <c r="BW2200">
        <v>0</v>
      </c>
      <c r="BX2200">
        <v>0</v>
      </c>
      <c r="BY2200">
        <v>0</v>
      </c>
      <c r="BZ2200">
        <v>0</v>
      </c>
      <c r="CA2200">
        <v>0</v>
      </c>
      <c r="CB2200">
        <v>0</v>
      </c>
      <c r="CC2200">
        <v>0</v>
      </c>
    </row>
    <row r="2201" spans="1:81" x14ac:dyDescent="0.45">
      <c r="A2201">
        <v>4</v>
      </c>
      <c r="B2201" t="s">
        <v>847</v>
      </c>
      <c r="C2201">
        <v>2026</v>
      </c>
      <c r="D2201" t="s">
        <v>90</v>
      </c>
      <c r="E2201" t="s">
        <v>302</v>
      </c>
      <c r="F2201" t="s">
        <v>87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  <c r="AS2201">
        <v>0</v>
      </c>
      <c r="AT2201">
        <v>0</v>
      </c>
      <c r="AU2201">
        <v>0</v>
      </c>
      <c r="AV2201">
        <v>0</v>
      </c>
      <c r="AW2201">
        <v>0</v>
      </c>
      <c r="AX2201">
        <v>0</v>
      </c>
      <c r="AY2201">
        <v>0</v>
      </c>
      <c r="AZ2201">
        <v>0</v>
      </c>
      <c r="BA2201">
        <v>0</v>
      </c>
      <c r="BB2201">
        <v>0</v>
      </c>
      <c r="BC2201">
        <v>0</v>
      </c>
      <c r="BD2201">
        <v>0</v>
      </c>
      <c r="BE2201">
        <v>0</v>
      </c>
      <c r="BF2201">
        <v>0</v>
      </c>
      <c r="BG2201">
        <v>0</v>
      </c>
      <c r="BH2201">
        <v>0</v>
      </c>
      <c r="BI2201">
        <v>0</v>
      </c>
      <c r="BJ2201">
        <v>0</v>
      </c>
      <c r="BK2201">
        <v>0</v>
      </c>
      <c r="BL2201">
        <v>0</v>
      </c>
      <c r="BM2201">
        <v>0</v>
      </c>
      <c r="BN2201">
        <v>0</v>
      </c>
      <c r="BO2201">
        <v>0</v>
      </c>
      <c r="BP2201">
        <v>0</v>
      </c>
      <c r="BQ2201">
        <v>0</v>
      </c>
      <c r="BR2201">
        <v>0</v>
      </c>
      <c r="BS2201">
        <v>0</v>
      </c>
      <c r="BT2201">
        <v>0</v>
      </c>
      <c r="BU2201">
        <v>0</v>
      </c>
      <c r="BV2201">
        <v>0</v>
      </c>
      <c r="BW2201">
        <v>0</v>
      </c>
      <c r="BX2201">
        <v>0</v>
      </c>
      <c r="BY2201">
        <v>0</v>
      </c>
      <c r="BZ2201">
        <v>0</v>
      </c>
      <c r="CA2201">
        <v>0</v>
      </c>
      <c r="CB2201">
        <v>0</v>
      </c>
      <c r="CC2201">
        <v>0</v>
      </c>
    </row>
    <row r="2202" spans="1:81" x14ac:dyDescent="0.45">
      <c r="A2202">
        <v>4</v>
      </c>
      <c r="B2202" t="s">
        <v>847</v>
      </c>
      <c r="C2202">
        <v>2026</v>
      </c>
      <c r="D2202" t="s">
        <v>91</v>
      </c>
      <c r="E2202" t="s">
        <v>302</v>
      </c>
      <c r="F2202" t="s">
        <v>84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0.97486424452779497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0.64837933157924199</v>
      </c>
      <c r="AG2202">
        <v>0</v>
      </c>
      <c r="AH2202">
        <v>0</v>
      </c>
      <c r="AI2202">
        <v>0</v>
      </c>
      <c r="AJ2202">
        <v>0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3.6164138162682602E-2</v>
      </c>
      <c r="AR2202">
        <v>0</v>
      </c>
      <c r="AS2202">
        <v>0</v>
      </c>
      <c r="AT2202">
        <v>0</v>
      </c>
      <c r="AU2202">
        <v>0</v>
      </c>
      <c r="AV2202">
        <v>0</v>
      </c>
      <c r="AW2202">
        <v>0</v>
      </c>
      <c r="AX2202">
        <v>0</v>
      </c>
      <c r="AY2202">
        <v>0</v>
      </c>
      <c r="AZ2202">
        <v>0</v>
      </c>
      <c r="BA2202">
        <v>0</v>
      </c>
      <c r="BB2202">
        <v>0</v>
      </c>
      <c r="BC2202">
        <v>0</v>
      </c>
      <c r="BD2202">
        <v>0</v>
      </c>
      <c r="BE2202">
        <v>0</v>
      </c>
      <c r="BF2202">
        <v>0</v>
      </c>
      <c r="BG2202">
        <v>0</v>
      </c>
      <c r="BH2202">
        <v>0</v>
      </c>
      <c r="BI2202">
        <v>0</v>
      </c>
      <c r="BJ2202">
        <v>2.12170408106141E-2</v>
      </c>
      <c r="BK2202">
        <v>3.9187146615910001E-3</v>
      </c>
      <c r="BL2202">
        <v>0</v>
      </c>
      <c r="BM2202">
        <v>0</v>
      </c>
      <c r="BN2202">
        <v>0</v>
      </c>
      <c r="BO2202">
        <v>0</v>
      </c>
      <c r="BP2202">
        <v>6.04601690645468E-3</v>
      </c>
      <c r="BQ2202">
        <v>0.99395398309354499</v>
      </c>
      <c r="BR2202">
        <v>0</v>
      </c>
      <c r="BS2202">
        <v>0</v>
      </c>
      <c r="BT2202">
        <v>0</v>
      </c>
      <c r="BU2202">
        <v>0</v>
      </c>
      <c r="BV2202">
        <v>0</v>
      </c>
      <c r="BW2202">
        <v>0.30924256843755199</v>
      </c>
      <c r="BX2202">
        <v>0</v>
      </c>
      <c r="BY2202">
        <v>0</v>
      </c>
      <c r="BZ2202">
        <v>0</v>
      </c>
      <c r="CA2202">
        <v>0</v>
      </c>
      <c r="CB2202">
        <v>0</v>
      </c>
      <c r="CC2202">
        <v>0</v>
      </c>
    </row>
    <row r="2203" spans="1:81" x14ac:dyDescent="0.45">
      <c r="A2203">
        <v>4</v>
      </c>
      <c r="B2203" t="s">
        <v>847</v>
      </c>
      <c r="C2203">
        <v>2026</v>
      </c>
      <c r="D2203" t="s">
        <v>91</v>
      </c>
      <c r="E2203" t="s">
        <v>302</v>
      </c>
      <c r="F2203" t="s">
        <v>85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0.97486424452779497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0.91138106701002097</v>
      </c>
      <c r="AG2203">
        <v>0</v>
      </c>
      <c r="AH2203">
        <v>0</v>
      </c>
      <c r="AI2203">
        <v>6.34831775177742E-2</v>
      </c>
      <c r="AJ2203">
        <v>0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0.93870010636511203</v>
      </c>
      <c r="AQ2203">
        <v>3.6164138162682602E-2</v>
      </c>
      <c r="AR2203">
        <v>0</v>
      </c>
      <c r="AS2203">
        <v>0</v>
      </c>
      <c r="AT2203">
        <v>0</v>
      </c>
      <c r="AU2203">
        <v>0</v>
      </c>
      <c r="AV2203">
        <v>0</v>
      </c>
      <c r="AW2203">
        <v>0</v>
      </c>
      <c r="AX2203">
        <v>0</v>
      </c>
      <c r="AY2203">
        <v>0</v>
      </c>
      <c r="AZ2203">
        <v>0</v>
      </c>
      <c r="BA2203">
        <v>0</v>
      </c>
      <c r="BB2203">
        <v>0</v>
      </c>
      <c r="BC2203">
        <v>0</v>
      </c>
      <c r="BD2203">
        <v>0</v>
      </c>
      <c r="BE2203">
        <v>0</v>
      </c>
      <c r="BF2203">
        <v>0</v>
      </c>
      <c r="BG2203">
        <v>0</v>
      </c>
      <c r="BH2203">
        <v>0</v>
      </c>
      <c r="BI2203">
        <v>0</v>
      </c>
      <c r="BJ2203">
        <v>2.12170408106141E-2</v>
      </c>
      <c r="BK2203">
        <v>3.9187146615910001E-3</v>
      </c>
      <c r="BL2203">
        <v>0</v>
      </c>
      <c r="BM2203">
        <v>0</v>
      </c>
      <c r="BN2203">
        <v>0</v>
      </c>
      <c r="BO2203">
        <v>0</v>
      </c>
      <c r="BP2203">
        <v>6.04601690645468E-3</v>
      </c>
      <c r="BQ2203">
        <v>0.99395398309354499</v>
      </c>
      <c r="BR2203">
        <v>0</v>
      </c>
      <c r="BS2203">
        <v>0</v>
      </c>
      <c r="BT2203">
        <v>0</v>
      </c>
      <c r="BU2203">
        <v>6.2699434585456E-3</v>
      </c>
      <c r="BV2203">
        <v>0</v>
      </c>
      <c r="BW2203">
        <v>0.99373005654145397</v>
      </c>
      <c r="BX2203">
        <v>0</v>
      </c>
      <c r="BY2203">
        <v>1</v>
      </c>
      <c r="BZ2203">
        <v>0</v>
      </c>
      <c r="CA2203">
        <v>0</v>
      </c>
      <c r="CB2203">
        <v>0</v>
      </c>
      <c r="CC2203">
        <v>0</v>
      </c>
    </row>
    <row r="2204" spans="1:81" x14ac:dyDescent="0.45">
      <c r="A2204">
        <v>4</v>
      </c>
      <c r="B2204" t="s">
        <v>847</v>
      </c>
      <c r="C2204">
        <v>2026</v>
      </c>
      <c r="D2204" t="s">
        <v>91</v>
      </c>
      <c r="E2204" t="s">
        <v>302</v>
      </c>
      <c r="F2204" t="s">
        <v>86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  <c r="AS2204">
        <v>0</v>
      </c>
      <c r="AT2204">
        <v>0</v>
      </c>
      <c r="AU2204">
        <v>0</v>
      </c>
      <c r="AV2204">
        <v>0</v>
      </c>
      <c r="AW2204">
        <v>0</v>
      </c>
      <c r="AX2204">
        <v>0</v>
      </c>
      <c r="AY2204">
        <v>0</v>
      </c>
      <c r="AZ2204">
        <v>0</v>
      </c>
      <c r="BA2204">
        <v>0</v>
      </c>
      <c r="BB2204">
        <v>0</v>
      </c>
      <c r="BC2204">
        <v>0</v>
      </c>
      <c r="BD2204">
        <v>0</v>
      </c>
      <c r="BE2204">
        <v>0</v>
      </c>
      <c r="BF2204">
        <v>0</v>
      </c>
      <c r="BG2204">
        <v>0</v>
      </c>
      <c r="BH2204">
        <v>0</v>
      </c>
      <c r="BI2204">
        <v>0</v>
      </c>
      <c r="BJ2204">
        <v>0</v>
      </c>
      <c r="BK2204">
        <v>0</v>
      </c>
      <c r="BL2204">
        <v>0</v>
      </c>
      <c r="BM2204">
        <v>0</v>
      </c>
      <c r="BN2204">
        <v>0</v>
      </c>
      <c r="BO2204">
        <v>0</v>
      </c>
      <c r="BP2204">
        <v>0</v>
      </c>
      <c r="BQ2204">
        <v>0</v>
      </c>
      <c r="BR2204">
        <v>0</v>
      </c>
      <c r="BS2204">
        <v>0</v>
      </c>
      <c r="BT2204">
        <v>0</v>
      </c>
      <c r="BU2204">
        <v>0</v>
      </c>
      <c r="BV2204">
        <v>0</v>
      </c>
      <c r="BW2204">
        <v>0</v>
      </c>
      <c r="BX2204">
        <v>0</v>
      </c>
      <c r="BY2204">
        <v>0</v>
      </c>
      <c r="BZ2204">
        <v>0</v>
      </c>
      <c r="CA2204">
        <v>0</v>
      </c>
      <c r="CB2204">
        <v>0</v>
      </c>
      <c r="CC2204">
        <v>0</v>
      </c>
    </row>
    <row r="2205" spans="1:81" x14ac:dyDescent="0.45">
      <c r="A2205">
        <v>4</v>
      </c>
      <c r="B2205" t="s">
        <v>847</v>
      </c>
      <c r="C2205">
        <v>2026</v>
      </c>
      <c r="D2205" t="s">
        <v>91</v>
      </c>
      <c r="E2205" t="s">
        <v>302</v>
      </c>
      <c r="F2205" t="s">
        <v>87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AJ2205">
        <v>0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  <c r="AS2205">
        <v>0</v>
      </c>
      <c r="AT2205">
        <v>0</v>
      </c>
      <c r="AU2205">
        <v>0</v>
      </c>
      <c r="AV2205">
        <v>0</v>
      </c>
      <c r="AW2205">
        <v>0</v>
      </c>
      <c r="AX2205">
        <v>0</v>
      </c>
      <c r="AY2205">
        <v>0</v>
      </c>
      <c r="AZ2205">
        <v>0</v>
      </c>
      <c r="BA2205">
        <v>0</v>
      </c>
      <c r="BB2205">
        <v>0</v>
      </c>
      <c r="BC2205">
        <v>0</v>
      </c>
      <c r="BD2205">
        <v>0</v>
      </c>
      <c r="BE2205">
        <v>0</v>
      </c>
      <c r="BF2205">
        <v>0</v>
      </c>
      <c r="BG2205">
        <v>0</v>
      </c>
      <c r="BH2205">
        <v>0</v>
      </c>
      <c r="BI2205">
        <v>0</v>
      </c>
      <c r="BJ2205">
        <v>0</v>
      </c>
      <c r="BK2205">
        <v>0</v>
      </c>
      <c r="BL2205">
        <v>0</v>
      </c>
      <c r="BM2205">
        <v>0</v>
      </c>
      <c r="BN2205">
        <v>0</v>
      </c>
      <c r="BO2205">
        <v>0</v>
      </c>
      <c r="BP2205">
        <v>0</v>
      </c>
      <c r="BQ2205">
        <v>0</v>
      </c>
      <c r="BR2205">
        <v>0</v>
      </c>
      <c r="BS2205">
        <v>0</v>
      </c>
      <c r="BT2205">
        <v>0</v>
      </c>
      <c r="BU2205">
        <v>0</v>
      </c>
      <c r="BV2205">
        <v>0</v>
      </c>
      <c r="BW2205">
        <v>0</v>
      </c>
      <c r="BX2205">
        <v>0</v>
      </c>
      <c r="BY2205">
        <v>0</v>
      </c>
      <c r="BZ2205">
        <v>0</v>
      </c>
      <c r="CA2205">
        <v>0</v>
      </c>
      <c r="CB2205">
        <v>0</v>
      </c>
      <c r="CC2205">
        <v>0</v>
      </c>
    </row>
    <row r="2206" spans="1:81" x14ac:dyDescent="0.45">
      <c r="A2206">
        <v>4</v>
      </c>
      <c r="B2206" t="s">
        <v>847</v>
      </c>
      <c r="C2206">
        <v>2026</v>
      </c>
      <c r="D2206" t="s">
        <v>92</v>
      </c>
      <c r="E2206" t="s">
        <v>302</v>
      </c>
      <c r="F2206" t="s">
        <v>84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0.55584451219512199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0.85777439024390201</v>
      </c>
      <c r="AG2206">
        <v>0</v>
      </c>
      <c r="AH2206">
        <v>0</v>
      </c>
      <c r="AI2206">
        <v>0</v>
      </c>
      <c r="AJ2206">
        <v>0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0.159686991869919</v>
      </c>
      <c r="AR2206">
        <v>0</v>
      </c>
      <c r="AS2206">
        <v>0</v>
      </c>
      <c r="AT2206">
        <v>0</v>
      </c>
      <c r="AU2206">
        <v>0</v>
      </c>
      <c r="AV2206">
        <v>0</v>
      </c>
      <c r="AW2206">
        <v>3.5284552845528498E-2</v>
      </c>
      <c r="AX2206">
        <v>0</v>
      </c>
      <c r="AY2206">
        <v>0</v>
      </c>
      <c r="AZ2206">
        <v>0</v>
      </c>
      <c r="BA2206">
        <v>0</v>
      </c>
      <c r="BB2206">
        <v>0</v>
      </c>
      <c r="BC2206">
        <v>0</v>
      </c>
      <c r="BD2206">
        <v>0</v>
      </c>
      <c r="BE2206">
        <v>0</v>
      </c>
      <c r="BF2206">
        <v>0</v>
      </c>
      <c r="BG2206">
        <v>0</v>
      </c>
      <c r="BH2206">
        <v>0</v>
      </c>
      <c r="BI2206">
        <v>0</v>
      </c>
      <c r="BJ2206">
        <v>1.5966463414634102E-2</v>
      </c>
      <c r="BK2206">
        <v>6.3455284552845501E-3</v>
      </c>
      <c r="BL2206">
        <v>0</v>
      </c>
      <c r="BM2206">
        <v>0</v>
      </c>
      <c r="BN2206">
        <v>0</v>
      </c>
      <c r="BO2206">
        <v>0</v>
      </c>
      <c r="BP2206">
        <v>1.1321138211382101E-3</v>
      </c>
      <c r="BQ2206">
        <v>0.75839024390243903</v>
      </c>
      <c r="BR2206">
        <v>0</v>
      </c>
      <c r="BS2206">
        <v>0</v>
      </c>
      <c r="BT2206">
        <v>0</v>
      </c>
      <c r="BU2206">
        <v>0</v>
      </c>
      <c r="BV2206">
        <v>0</v>
      </c>
      <c r="BW2206">
        <v>0.73090853658536603</v>
      </c>
      <c r="BX2206">
        <v>0</v>
      </c>
      <c r="BY2206">
        <v>0.65671138211382096</v>
      </c>
      <c r="BZ2206">
        <v>0</v>
      </c>
      <c r="CA2206">
        <v>0</v>
      </c>
      <c r="CB2206">
        <v>0</v>
      </c>
      <c r="CC2206">
        <v>0</v>
      </c>
    </row>
    <row r="2207" spans="1:81" x14ac:dyDescent="0.45">
      <c r="A2207">
        <v>4</v>
      </c>
      <c r="B2207" t="s">
        <v>847</v>
      </c>
      <c r="C2207">
        <v>2026</v>
      </c>
      <c r="D2207" t="s">
        <v>92</v>
      </c>
      <c r="E2207" t="s">
        <v>302</v>
      </c>
      <c r="F2207" t="s">
        <v>85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0.58042581300813001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0.36197764227642298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0.94125101626016305</v>
      </c>
      <c r="AG2207">
        <v>0</v>
      </c>
      <c r="AH2207">
        <v>0</v>
      </c>
      <c r="AI2207">
        <v>1.1524390243902399E-3</v>
      </c>
      <c r="AJ2207">
        <v>0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0.78271646341463397</v>
      </c>
      <c r="AQ2207">
        <v>0.159686991869919</v>
      </c>
      <c r="AR2207">
        <v>0</v>
      </c>
      <c r="AS2207">
        <v>0</v>
      </c>
      <c r="AT2207">
        <v>0</v>
      </c>
      <c r="AU2207">
        <v>0</v>
      </c>
      <c r="AV2207">
        <v>0</v>
      </c>
      <c r="AW2207">
        <v>3.5284552845528498E-2</v>
      </c>
      <c r="AX2207">
        <v>0</v>
      </c>
      <c r="AY2207">
        <v>0</v>
      </c>
      <c r="AZ2207">
        <v>0</v>
      </c>
      <c r="BA2207">
        <v>0</v>
      </c>
      <c r="BB2207">
        <v>0</v>
      </c>
      <c r="BC2207">
        <v>0</v>
      </c>
      <c r="BD2207">
        <v>0</v>
      </c>
      <c r="BE2207">
        <v>0</v>
      </c>
      <c r="BF2207">
        <v>0</v>
      </c>
      <c r="BG2207">
        <v>0</v>
      </c>
      <c r="BH2207">
        <v>0</v>
      </c>
      <c r="BI2207">
        <v>0</v>
      </c>
      <c r="BJ2207">
        <v>1.5966463414634102E-2</v>
      </c>
      <c r="BK2207">
        <v>6.3455284552845501E-3</v>
      </c>
      <c r="BL2207">
        <v>0</v>
      </c>
      <c r="BM2207">
        <v>0</v>
      </c>
      <c r="BN2207">
        <v>0</v>
      </c>
      <c r="BO2207">
        <v>0</v>
      </c>
      <c r="BP2207">
        <v>1.1321138211382101E-3</v>
      </c>
      <c r="BQ2207">
        <v>0.99886788617886202</v>
      </c>
      <c r="BR2207">
        <v>0</v>
      </c>
      <c r="BS2207">
        <v>0</v>
      </c>
      <c r="BT2207">
        <v>0</v>
      </c>
      <c r="BU2207">
        <v>1.13821138211382E-4</v>
      </c>
      <c r="BV2207">
        <v>0</v>
      </c>
      <c r="BW2207">
        <v>0.99988617886178899</v>
      </c>
      <c r="BX2207">
        <v>0</v>
      </c>
      <c r="BY2207">
        <v>0.84096341463414603</v>
      </c>
      <c r="BZ2207">
        <v>0.15903658536585399</v>
      </c>
      <c r="CA2207">
        <v>0</v>
      </c>
      <c r="CB2207">
        <v>0</v>
      </c>
      <c r="CC2207">
        <v>0</v>
      </c>
    </row>
    <row r="2208" spans="1:81" x14ac:dyDescent="0.45">
      <c r="A2208">
        <v>4</v>
      </c>
      <c r="B2208" t="s">
        <v>847</v>
      </c>
      <c r="C2208">
        <v>2026</v>
      </c>
      <c r="D2208" t="s">
        <v>92</v>
      </c>
      <c r="E2208" t="s">
        <v>302</v>
      </c>
      <c r="F2208" t="s">
        <v>86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  <c r="AJ2208">
        <v>0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  <c r="AS2208">
        <v>0</v>
      </c>
      <c r="AT2208">
        <v>0</v>
      </c>
      <c r="AU2208">
        <v>0</v>
      </c>
      <c r="AV2208">
        <v>0</v>
      </c>
      <c r="AW2208">
        <v>0</v>
      </c>
      <c r="AX2208">
        <v>0</v>
      </c>
      <c r="AY2208">
        <v>0</v>
      </c>
      <c r="AZ2208">
        <v>0</v>
      </c>
      <c r="BA2208">
        <v>0</v>
      </c>
      <c r="BB2208">
        <v>0</v>
      </c>
      <c r="BC2208">
        <v>0</v>
      </c>
      <c r="BD2208">
        <v>0</v>
      </c>
      <c r="BE2208">
        <v>0</v>
      </c>
      <c r="BF2208">
        <v>0</v>
      </c>
      <c r="BG2208">
        <v>0</v>
      </c>
      <c r="BH2208">
        <v>0</v>
      </c>
      <c r="BI2208">
        <v>0</v>
      </c>
      <c r="BJ2208">
        <v>0</v>
      </c>
      <c r="BK2208">
        <v>0</v>
      </c>
      <c r="BL2208">
        <v>0</v>
      </c>
      <c r="BM2208">
        <v>0</v>
      </c>
      <c r="BN2208">
        <v>0</v>
      </c>
      <c r="BO2208">
        <v>0</v>
      </c>
      <c r="BP2208">
        <v>0</v>
      </c>
      <c r="BQ2208">
        <v>0</v>
      </c>
      <c r="BR2208">
        <v>0</v>
      </c>
      <c r="BS2208">
        <v>0</v>
      </c>
      <c r="BT2208">
        <v>0</v>
      </c>
      <c r="BU2208">
        <v>0</v>
      </c>
      <c r="BV2208">
        <v>0</v>
      </c>
      <c r="BW2208">
        <v>0</v>
      </c>
      <c r="BX2208">
        <v>0</v>
      </c>
      <c r="BY2208">
        <v>0</v>
      </c>
      <c r="BZ2208">
        <v>0</v>
      </c>
      <c r="CA2208">
        <v>0</v>
      </c>
      <c r="CB2208">
        <v>0</v>
      </c>
      <c r="CC2208">
        <v>0</v>
      </c>
    </row>
    <row r="2209" spans="1:81" x14ac:dyDescent="0.45">
      <c r="A2209">
        <v>4</v>
      </c>
      <c r="B2209" t="s">
        <v>847</v>
      </c>
      <c r="C2209">
        <v>2026</v>
      </c>
      <c r="D2209" t="s">
        <v>92</v>
      </c>
      <c r="E2209" t="s">
        <v>302</v>
      </c>
      <c r="F2209" t="s">
        <v>87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0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  <c r="AS2209">
        <v>0</v>
      </c>
      <c r="AT2209">
        <v>0</v>
      </c>
      <c r="AU2209">
        <v>0</v>
      </c>
      <c r="AV2209">
        <v>0</v>
      </c>
      <c r="AW2209">
        <v>0</v>
      </c>
      <c r="AX2209">
        <v>0</v>
      </c>
      <c r="AY2209">
        <v>0</v>
      </c>
      <c r="AZ2209">
        <v>0</v>
      </c>
      <c r="BA2209">
        <v>0</v>
      </c>
      <c r="BB2209">
        <v>0</v>
      </c>
      <c r="BC2209">
        <v>0</v>
      </c>
      <c r="BD2209">
        <v>0</v>
      </c>
      <c r="BE2209">
        <v>0</v>
      </c>
      <c r="BF2209">
        <v>0</v>
      </c>
      <c r="BG2209">
        <v>0</v>
      </c>
      <c r="BH2209">
        <v>0</v>
      </c>
      <c r="BI2209">
        <v>0</v>
      </c>
      <c r="BJ2209">
        <v>0</v>
      </c>
      <c r="BK2209">
        <v>0</v>
      </c>
      <c r="BL2209">
        <v>0</v>
      </c>
      <c r="BM2209">
        <v>0</v>
      </c>
      <c r="BN2209">
        <v>0</v>
      </c>
      <c r="BO2209">
        <v>0</v>
      </c>
      <c r="BP2209">
        <v>0</v>
      </c>
      <c r="BQ2209">
        <v>0</v>
      </c>
      <c r="BR2209">
        <v>0</v>
      </c>
      <c r="BS2209">
        <v>0</v>
      </c>
      <c r="BT2209">
        <v>0</v>
      </c>
      <c r="BU2209">
        <v>0</v>
      </c>
      <c r="BV2209">
        <v>0</v>
      </c>
      <c r="BW2209">
        <v>0</v>
      </c>
      <c r="BX2209">
        <v>0</v>
      </c>
      <c r="BY2209">
        <v>0</v>
      </c>
      <c r="BZ2209">
        <v>0</v>
      </c>
      <c r="CA2209">
        <v>0</v>
      </c>
      <c r="CB2209">
        <v>0</v>
      </c>
      <c r="CC2209">
        <v>0</v>
      </c>
    </row>
    <row r="2210" spans="1:81" x14ac:dyDescent="0.45">
      <c r="A2210">
        <v>4</v>
      </c>
      <c r="B2210" t="s">
        <v>847</v>
      </c>
      <c r="C2210">
        <v>2027</v>
      </c>
      <c r="D2210" t="s">
        <v>82</v>
      </c>
      <c r="E2210" t="s">
        <v>302</v>
      </c>
      <c r="F2210" t="s">
        <v>84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  <c r="AS2210">
        <v>0</v>
      </c>
      <c r="AT2210">
        <v>0</v>
      </c>
      <c r="AU2210">
        <v>0</v>
      </c>
      <c r="AV2210">
        <v>0</v>
      </c>
      <c r="AW2210">
        <v>0.93538104897131302</v>
      </c>
      <c r="AX2210">
        <v>0</v>
      </c>
      <c r="AY2210">
        <v>0</v>
      </c>
      <c r="AZ2210">
        <v>0</v>
      </c>
      <c r="BA2210">
        <v>0</v>
      </c>
      <c r="BB2210">
        <v>0</v>
      </c>
      <c r="BC2210">
        <v>0</v>
      </c>
      <c r="BD2210">
        <v>0</v>
      </c>
      <c r="BE2210">
        <v>0</v>
      </c>
      <c r="BF2210">
        <v>0</v>
      </c>
      <c r="BG2210">
        <v>0</v>
      </c>
      <c r="BH2210">
        <v>0</v>
      </c>
      <c r="BI2210">
        <v>0</v>
      </c>
      <c r="BJ2210">
        <v>5.1901220258218202E-2</v>
      </c>
      <c r="BK2210">
        <v>1.27177307704691E-2</v>
      </c>
      <c r="BL2210">
        <v>0</v>
      </c>
      <c r="BM2210">
        <v>0</v>
      </c>
      <c r="BN2210">
        <v>0</v>
      </c>
      <c r="BO2210">
        <v>0</v>
      </c>
      <c r="BP2210">
        <v>1.7643839144853301E-2</v>
      </c>
      <c r="BQ2210">
        <v>0.98235616085514699</v>
      </c>
      <c r="BR2210">
        <v>0</v>
      </c>
      <c r="BS2210">
        <v>0</v>
      </c>
      <c r="BT2210">
        <v>0</v>
      </c>
      <c r="BU2210">
        <v>0</v>
      </c>
      <c r="BV2210">
        <v>0</v>
      </c>
      <c r="BW2210">
        <v>0</v>
      </c>
      <c r="BX2210">
        <v>0</v>
      </c>
      <c r="BY2210">
        <v>0</v>
      </c>
      <c r="BZ2210">
        <v>0</v>
      </c>
      <c r="CA2210">
        <v>0</v>
      </c>
      <c r="CB2210">
        <v>0</v>
      </c>
      <c r="CC2210">
        <v>0</v>
      </c>
    </row>
    <row r="2211" spans="1:81" x14ac:dyDescent="0.45">
      <c r="A2211">
        <v>4</v>
      </c>
      <c r="B2211" t="s">
        <v>847</v>
      </c>
      <c r="C2211">
        <v>2027</v>
      </c>
      <c r="D2211" t="s">
        <v>82</v>
      </c>
      <c r="E2211" t="s">
        <v>302</v>
      </c>
      <c r="F2211" t="s">
        <v>85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  <c r="AS2211">
        <v>0</v>
      </c>
      <c r="AT2211">
        <v>0</v>
      </c>
      <c r="AU2211">
        <v>0</v>
      </c>
      <c r="AV2211">
        <v>0</v>
      </c>
      <c r="AW2211">
        <v>0.93538104897131302</v>
      </c>
      <c r="AX2211">
        <v>0</v>
      </c>
      <c r="AY2211">
        <v>0</v>
      </c>
      <c r="AZ2211">
        <v>0</v>
      </c>
      <c r="BA2211">
        <v>0</v>
      </c>
      <c r="BB2211">
        <v>0</v>
      </c>
      <c r="BC2211">
        <v>0</v>
      </c>
      <c r="BD2211">
        <v>0</v>
      </c>
      <c r="BE2211">
        <v>0</v>
      </c>
      <c r="BF2211">
        <v>0</v>
      </c>
      <c r="BG2211">
        <v>0</v>
      </c>
      <c r="BH2211">
        <v>0</v>
      </c>
      <c r="BI2211">
        <v>0</v>
      </c>
      <c r="BJ2211">
        <v>5.1901220258218202E-2</v>
      </c>
      <c r="BK2211">
        <v>1.27177307704691E-2</v>
      </c>
      <c r="BL2211">
        <v>0</v>
      </c>
      <c r="BM2211">
        <v>0</v>
      </c>
      <c r="BN2211">
        <v>0</v>
      </c>
      <c r="BO2211">
        <v>0</v>
      </c>
      <c r="BP2211">
        <v>1.7643839144853301E-2</v>
      </c>
      <c r="BQ2211">
        <v>0.98235616085514699</v>
      </c>
      <c r="BR2211">
        <v>0</v>
      </c>
      <c r="BS2211">
        <v>0</v>
      </c>
      <c r="BT2211">
        <v>0</v>
      </c>
      <c r="BU2211">
        <v>0</v>
      </c>
      <c r="BV2211">
        <v>0</v>
      </c>
      <c r="BW2211">
        <v>1</v>
      </c>
      <c r="BX2211">
        <v>0</v>
      </c>
      <c r="BY2211">
        <v>1</v>
      </c>
      <c r="BZ2211">
        <v>0</v>
      </c>
      <c r="CA2211">
        <v>0</v>
      </c>
      <c r="CB2211">
        <v>0</v>
      </c>
      <c r="CC2211">
        <v>0</v>
      </c>
    </row>
    <row r="2212" spans="1:81" x14ac:dyDescent="0.45">
      <c r="A2212">
        <v>4</v>
      </c>
      <c r="B2212" t="s">
        <v>847</v>
      </c>
      <c r="C2212">
        <v>2027</v>
      </c>
      <c r="D2212" t="s">
        <v>82</v>
      </c>
      <c r="E2212" t="s">
        <v>302</v>
      </c>
      <c r="F2212" t="s">
        <v>86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>
        <v>0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  <c r="AS2212">
        <v>0</v>
      </c>
      <c r="AT2212">
        <v>0</v>
      </c>
      <c r="AU2212">
        <v>0</v>
      </c>
      <c r="AV2212">
        <v>0</v>
      </c>
      <c r="AW2212">
        <v>0</v>
      </c>
      <c r="AX2212">
        <v>0</v>
      </c>
      <c r="AY2212">
        <v>0</v>
      </c>
      <c r="AZ2212">
        <v>0</v>
      </c>
      <c r="BA2212">
        <v>0</v>
      </c>
      <c r="BB2212">
        <v>0</v>
      </c>
      <c r="BC2212">
        <v>0</v>
      </c>
      <c r="BD2212">
        <v>0</v>
      </c>
      <c r="BE2212">
        <v>0</v>
      </c>
      <c r="BF2212">
        <v>0</v>
      </c>
      <c r="BG2212">
        <v>0</v>
      </c>
      <c r="BH2212">
        <v>0</v>
      </c>
      <c r="BI2212">
        <v>0</v>
      </c>
      <c r="BJ2212">
        <v>0</v>
      </c>
      <c r="BK2212">
        <v>0</v>
      </c>
      <c r="BL2212">
        <v>0</v>
      </c>
      <c r="BM2212">
        <v>0</v>
      </c>
      <c r="BN2212">
        <v>0</v>
      </c>
      <c r="BO2212">
        <v>0</v>
      </c>
      <c r="BP2212">
        <v>0</v>
      </c>
      <c r="BQ2212">
        <v>0</v>
      </c>
      <c r="BR2212">
        <v>0</v>
      </c>
      <c r="BS2212">
        <v>0</v>
      </c>
      <c r="BT2212">
        <v>0</v>
      </c>
      <c r="BU2212">
        <v>0</v>
      </c>
      <c r="BV2212">
        <v>0</v>
      </c>
      <c r="BW2212">
        <v>0</v>
      </c>
      <c r="BX2212">
        <v>0</v>
      </c>
      <c r="BY2212">
        <v>0</v>
      </c>
      <c r="BZ2212">
        <v>0</v>
      </c>
      <c r="CA2212">
        <v>0</v>
      </c>
      <c r="CB2212">
        <v>0</v>
      </c>
      <c r="CC2212">
        <v>0</v>
      </c>
    </row>
    <row r="2213" spans="1:81" x14ac:dyDescent="0.45">
      <c r="A2213">
        <v>4</v>
      </c>
      <c r="B2213" t="s">
        <v>847</v>
      </c>
      <c r="C2213">
        <v>2027</v>
      </c>
      <c r="D2213" t="s">
        <v>82</v>
      </c>
      <c r="E2213" t="s">
        <v>302</v>
      </c>
      <c r="F2213" t="s">
        <v>87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  <c r="AS2213">
        <v>0</v>
      </c>
      <c r="AT2213">
        <v>0</v>
      </c>
      <c r="AU2213">
        <v>0</v>
      </c>
      <c r="AV2213">
        <v>0</v>
      </c>
      <c r="AW2213">
        <v>0</v>
      </c>
      <c r="AX2213">
        <v>0</v>
      </c>
      <c r="AY2213">
        <v>0</v>
      </c>
      <c r="AZ2213">
        <v>0</v>
      </c>
      <c r="BA2213">
        <v>0</v>
      </c>
      <c r="BB2213">
        <v>0</v>
      </c>
      <c r="BC2213">
        <v>0</v>
      </c>
      <c r="BD2213">
        <v>0</v>
      </c>
      <c r="BE2213">
        <v>0</v>
      </c>
      <c r="BF2213">
        <v>0</v>
      </c>
      <c r="BG2213">
        <v>0</v>
      </c>
      <c r="BH2213">
        <v>0</v>
      </c>
      <c r="BI2213">
        <v>0</v>
      </c>
      <c r="BJ2213">
        <v>0</v>
      </c>
      <c r="BK2213">
        <v>0</v>
      </c>
      <c r="BL2213">
        <v>0</v>
      </c>
      <c r="BM2213">
        <v>0</v>
      </c>
      <c r="BN2213">
        <v>0</v>
      </c>
      <c r="BO2213">
        <v>0</v>
      </c>
      <c r="BP2213">
        <v>0</v>
      </c>
      <c r="BQ2213">
        <v>0</v>
      </c>
      <c r="BR2213">
        <v>0</v>
      </c>
      <c r="BS2213">
        <v>0</v>
      </c>
      <c r="BT2213">
        <v>0</v>
      </c>
      <c r="BU2213">
        <v>0</v>
      </c>
      <c r="BV2213">
        <v>0</v>
      </c>
      <c r="BW2213">
        <v>0</v>
      </c>
      <c r="BX2213">
        <v>0</v>
      </c>
      <c r="BY2213">
        <v>0</v>
      </c>
      <c r="BZ2213">
        <v>0</v>
      </c>
      <c r="CA2213">
        <v>0</v>
      </c>
      <c r="CB2213">
        <v>0</v>
      </c>
      <c r="CC2213">
        <v>0</v>
      </c>
    </row>
    <row r="2214" spans="1:81" x14ac:dyDescent="0.45">
      <c r="A2214">
        <v>4</v>
      </c>
      <c r="B2214" t="s">
        <v>847</v>
      </c>
      <c r="C2214">
        <v>2027</v>
      </c>
      <c r="D2214" t="s">
        <v>88</v>
      </c>
      <c r="E2214" t="s">
        <v>302</v>
      </c>
      <c r="F2214" t="s">
        <v>84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0.49770013493673199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0.74092571690443298</v>
      </c>
      <c r="AG2214">
        <v>0</v>
      </c>
      <c r="AH2214">
        <v>0</v>
      </c>
      <c r="AI2214">
        <v>0</v>
      </c>
      <c r="AJ2214">
        <v>0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3.6407458012611099E-3</v>
      </c>
      <c r="AR2214">
        <v>0</v>
      </c>
      <c r="AS2214">
        <v>0</v>
      </c>
      <c r="AT2214">
        <v>0</v>
      </c>
      <c r="AU2214">
        <v>0</v>
      </c>
      <c r="AV2214">
        <v>0</v>
      </c>
      <c r="AW2214">
        <v>0</v>
      </c>
      <c r="AX2214">
        <v>0</v>
      </c>
      <c r="AY2214">
        <v>0</v>
      </c>
      <c r="AZ2214">
        <v>0</v>
      </c>
      <c r="BA2214">
        <v>0</v>
      </c>
      <c r="BB2214">
        <v>0</v>
      </c>
      <c r="BC2214">
        <v>0</v>
      </c>
      <c r="BD2214">
        <v>0</v>
      </c>
      <c r="BE2214">
        <v>0</v>
      </c>
      <c r="BF2214">
        <v>0</v>
      </c>
      <c r="BG2214">
        <v>0</v>
      </c>
      <c r="BH2214">
        <v>0</v>
      </c>
      <c r="BI2214">
        <v>0</v>
      </c>
      <c r="BJ2214">
        <v>3.3029796406779097E-2</v>
      </c>
      <c r="BK2214">
        <v>2.1895394329262598E-3</v>
      </c>
      <c r="BL2214">
        <v>0</v>
      </c>
      <c r="BM2214">
        <v>0</v>
      </c>
      <c r="BN2214">
        <v>0</v>
      </c>
      <c r="BO2214">
        <v>0</v>
      </c>
      <c r="BP2214">
        <v>4.6294331808576497E-3</v>
      </c>
      <c r="BQ2214">
        <v>0.99537056681914204</v>
      </c>
      <c r="BR2214">
        <v>0</v>
      </c>
      <c r="BS2214">
        <v>0</v>
      </c>
      <c r="BT2214">
        <v>0</v>
      </c>
      <c r="BU2214">
        <v>0</v>
      </c>
      <c r="BV2214">
        <v>0</v>
      </c>
      <c r="BW2214">
        <v>0.71489735473084803</v>
      </c>
      <c r="BX2214">
        <v>0</v>
      </c>
      <c r="BY2214">
        <v>1</v>
      </c>
      <c r="BZ2214">
        <v>0</v>
      </c>
      <c r="CA2214">
        <v>0</v>
      </c>
      <c r="CB2214">
        <v>0</v>
      </c>
      <c r="CC2214">
        <v>0</v>
      </c>
    </row>
    <row r="2215" spans="1:81" x14ac:dyDescent="0.45">
      <c r="A2215">
        <v>4</v>
      </c>
      <c r="B2215" t="s">
        <v>847</v>
      </c>
      <c r="C2215">
        <v>2027</v>
      </c>
      <c r="D2215" t="s">
        <v>88</v>
      </c>
      <c r="E2215" t="s">
        <v>302</v>
      </c>
      <c r="F2215" t="s">
        <v>85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0.49770013493673199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0.46708052922356202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0.96478066416029495</v>
      </c>
      <c r="AG2215">
        <v>0</v>
      </c>
      <c r="AH2215">
        <v>0</v>
      </c>
      <c r="AI2215">
        <v>0</v>
      </c>
      <c r="AJ2215">
        <v>0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0.96113991835903401</v>
      </c>
      <c r="AQ2215">
        <v>3.6407458012611099E-3</v>
      </c>
      <c r="AR2215">
        <v>0</v>
      </c>
      <c r="AS2215">
        <v>0</v>
      </c>
      <c r="AT2215">
        <v>0</v>
      </c>
      <c r="AU2215">
        <v>0</v>
      </c>
      <c r="AV2215">
        <v>0</v>
      </c>
      <c r="AW2215">
        <v>0</v>
      </c>
      <c r="AX2215">
        <v>0</v>
      </c>
      <c r="AY2215">
        <v>0</v>
      </c>
      <c r="AZ2215">
        <v>0</v>
      </c>
      <c r="BA2215">
        <v>0</v>
      </c>
      <c r="BB2215">
        <v>0</v>
      </c>
      <c r="BC2215">
        <v>0</v>
      </c>
      <c r="BD2215">
        <v>0</v>
      </c>
      <c r="BE2215">
        <v>0</v>
      </c>
      <c r="BF2215">
        <v>0</v>
      </c>
      <c r="BG2215">
        <v>0</v>
      </c>
      <c r="BH2215">
        <v>0</v>
      </c>
      <c r="BI2215">
        <v>0</v>
      </c>
      <c r="BJ2215">
        <v>3.3029796406779097E-2</v>
      </c>
      <c r="BK2215">
        <v>2.1895394329262598E-3</v>
      </c>
      <c r="BL2215">
        <v>0</v>
      </c>
      <c r="BM2215">
        <v>0</v>
      </c>
      <c r="BN2215">
        <v>0</v>
      </c>
      <c r="BO2215">
        <v>0</v>
      </c>
      <c r="BP2215">
        <v>4.6294331808576497E-3</v>
      </c>
      <c r="BQ2215">
        <v>0.99537056681914204</v>
      </c>
      <c r="BR2215">
        <v>0</v>
      </c>
      <c r="BS2215">
        <v>0</v>
      </c>
      <c r="BT2215">
        <v>0</v>
      </c>
      <c r="BU2215">
        <v>0</v>
      </c>
      <c r="BV2215">
        <v>0</v>
      </c>
      <c r="BW2215">
        <v>1</v>
      </c>
      <c r="BX2215">
        <v>0</v>
      </c>
      <c r="BY2215">
        <v>1</v>
      </c>
      <c r="BZ2215">
        <v>0</v>
      </c>
      <c r="CA2215">
        <v>0</v>
      </c>
      <c r="CB2215">
        <v>0</v>
      </c>
      <c r="CC2215">
        <v>0</v>
      </c>
    </row>
    <row r="2216" spans="1:81" x14ac:dyDescent="0.45">
      <c r="A2216">
        <v>4</v>
      </c>
      <c r="B2216" t="s">
        <v>847</v>
      </c>
      <c r="C2216">
        <v>2027</v>
      </c>
      <c r="D2216" t="s">
        <v>88</v>
      </c>
      <c r="E2216" t="s">
        <v>302</v>
      </c>
      <c r="F2216" t="s">
        <v>86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  <c r="AS2216">
        <v>0</v>
      </c>
      <c r="AT2216">
        <v>0</v>
      </c>
      <c r="AU2216">
        <v>0</v>
      </c>
      <c r="AV2216">
        <v>0</v>
      </c>
      <c r="AW2216">
        <v>0</v>
      </c>
      <c r="AX2216">
        <v>0</v>
      </c>
      <c r="AY2216">
        <v>0</v>
      </c>
      <c r="AZ2216">
        <v>0</v>
      </c>
      <c r="BA2216">
        <v>0</v>
      </c>
      <c r="BB2216">
        <v>0</v>
      </c>
      <c r="BC2216">
        <v>0</v>
      </c>
      <c r="BD2216">
        <v>0</v>
      </c>
      <c r="BE2216">
        <v>0</v>
      </c>
      <c r="BF2216">
        <v>0</v>
      </c>
      <c r="BG2216">
        <v>0</v>
      </c>
      <c r="BH2216">
        <v>0</v>
      </c>
      <c r="BI2216">
        <v>0</v>
      </c>
      <c r="BJ2216">
        <v>0</v>
      </c>
      <c r="BK2216">
        <v>0</v>
      </c>
      <c r="BL2216">
        <v>0</v>
      </c>
      <c r="BM2216">
        <v>0</v>
      </c>
      <c r="BN2216">
        <v>0</v>
      </c>
      <c r="BO2216">
        <v>0</v>
      </c>
      <c r="BP2216">
        <v>0</v>
      </c>
      <c r="BQ2216">
        <v>0</v>
      </c>
      <c r="BR2216">
        <v>0</v>
      </c>
      <c r="BS2216">
        <v>0</v>
      </c>
      <c r="BT2216">
        <v>0</v>
      </c>
      <c r="BU2216">
        <v>0</v>
      </c>
      <c r="BV2216">
        <v>0</v>
      </c>
      <c r="BW2216">
        <v>0</v>
      </c>
      <c r="BX2216">
        <v>0</v>
      </c>
      <c r="BY2216">
        <v>0</v>
      </c>
      <c r="BZ2216">
        <v>0</v>
      </c>
      <c r="CA2216">
        <v>0</v>
      </c>
      <c r="CB2216">
        <v>0</v>
      </c>
      <c r="CC2216">
        <v>0</v>
      </c>
    </row>
    <row r="2217" spans="1:81" x14ac:dyDescent="0.45">
      <c r="A2217">
        <v>4</v>
      </c>
      <c r="B2217" t="s">
        <v>847</v>
      </c>
      <c r="C2217">
        <v>2027</v>
      </c>
      <c r="D2217" t="s">
        <v>88</v>
      </c>
      <c r="E2217" t="s">
        <v>302</v>
      </c>
      <c r="F2217" t="s">
        <v>87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  <c r="AS2217">
        <v>0</v>
      </c>
      <c r="AT2217">
        <v>0</v>
      </c>
      <c r="AU2217">
        <v>0</v>
      </c>
      <c r="AV2217">
        <v>0</v>
      </c>
      <c r="AW2217">
        <v>0</v>
      </c>
      <c r="AX2217">
        <v>0</v>
      </c>
      <c r="AY2217">
        <v>0</v>
      </c>
      <c r="AZ2217">
        <v>0</v>
      </c>
      <c r="BA2217">
        <v>0</v>
      </c>
      <c r="BB2217">
        <v>0</v>
      </c>
      <c r="BC2217">
        <v>0</v>
      </c>
      <c r="BD2217">
        <v>0</v>
      </c>
      <c r="BE2217">
        <v>0</v>
      </c>
      <c r="BF2217">
        <v>0</v>
      </c>
      <c r="BG2217">
        <v>0</v>
      </c>
      <c r="BH2217">
        <v>0</v>
      </c>
      <c r="BI2217">
        <v>0</v>
      </c>
      <c r="BJ2217">
        <v>0</v>
      </c>
      <c r="BK2217">
        <v>0</v>
      </c>
      <c r="BL2217">
        <v>0</v>
      </c>
      <c r="BM2217">
        <v>0</v>
      </c>
      <c r="BN2217">
        <v>0</v>
      </c>
      <c r="BO2217">
        <v>0</v>
      </c>
      <c r="BP2217">
        <v>0</v>
      </c>
      <c r="BQ2217">
        <v>0</v>
      </c>
      <c r="BR2217">
        <v>0</v>
      </c>
      <c r="BS2217">
        <v>0</v>
      </c>
      <c r="BT2217">
        <v>0</v>
      </c>
      <c r="BU2217">
        <v>0</v>
      </c>
      <c r="BV2217">
        <v>0</v>
      </c>
      <c r="BW2217">
        <v>0</v>
      </c>
      <c r="BX2217">
        <v>0</v>
      </c>
      <c r="BY2217">
        <v>0</v>
      </c>
      <c r="BZ2217">
        <v>0</v>
      </c>
      <c r="CA2217">
        <v>0</v>
      </c>
      <c r="CB2217">
        <v>0</v>
      </c>
      <c r="CC2217">
        <v>0</v>
      </c>
    </row>
    <row r="2218" spans="1:81" x14ac:dyDescent="0.45">
      <c r="A2218">
        <v>4</v>
      </c>
      <c r="B2218" t="s">
        <v>847</v>
      </c>
      <c r="C2218">
        <v>2027</v>
      </c>
      <c r="D2218" t="s">
        <v>89</v>
      </c>
      <c r="E2218" t="s">
        <v>302</v>
      </c>
      <c r="F2218" t="s">
        <v>84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0.60670170593055295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0.94032944395802398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  <c r="AS2218">
        <v>0</v>
      </c>
      <c r="AT2218">
        <v>0</v>
      </c>
      <c r="AU2218">
        <v>0</v>
      </c>
      <c r="AV2218">
        <v>0</v>
      </c>
      <c r="AW2218">
        <v>1.4588348210980999E-2</v>
      </c>
      <c r="AX2218">
        <v>0</v>
      </c>
      <c r="AY2218">
        <v>0</v>
      </c>
      <c r="AZ2218">
        <v>0</v>
      </c>
      <c r="BA2218">
        <v>0</v>
      </c>
      <c r="BB2218">
        <v>0</v>
      </c>
      <c r="BC2218">
        <v>0</v>
      </c>
      <c r="BD2218">
        <v>0</v>
      </c>
      <c r="BE2218">
        <v>0</v>
      </c>
      <c r="BF2218">
        <v>0</v>
      </c>
      <c r="BG2218">
        <v>0</v>
      </c>
      <c r="BH2218">
        <v>0</v>
      </c>
      <c r="BI2218">
        <v>0</v>
      </c>
      <c r="BJ2218">
        <v>2.98990940674051E-2</v>
      </c>
      <c r="BK2218">
        <v>1.5183113763589599E-2</v>
      </c>
      <c r="BL2218">
        <v>0</v>
      </c>
      <c r="BM2218">
        <v>0</v>
      </c>
      <c r="BN2218">
        <v>0</v>
      </c>
      <c r="BO2218">
        <v>0</v>
      </c>
      <c r="BP2218">
        <v>0</v>
      </c>
      <c r="BQ2218">
        <v>1</v>
      </c>
      <c r="BR2218">
        <v>0</v>
      </c>
      <c r="BS2218">
        <v>0</v>
      </c>
      <c r="BT2218">
        <v>0</v>
      </c>
      <c r="BU2218">
        <v>0</v>
      </c>
      <c r="BV2218">
        <v>0</v>
      </c>
      <c r="BW2218">
        <v>0.59099785322819898</v>
      </c>
      <c r="BX2218">
        <v>0</v>
      </c>
      <c r="BY2218">
        <v>0.468810545474038</v>
      </c>
      <c r="BZ2218">
        <v>0</v>
      </c>
      <c r="CA2218">
        <v>0</v>
      </c>
      <c r="CB2218">
        <v>0</v>
      </c>
      <c r="CC2218">
        <v>0</v>
      </c>
    </row>
    <row r="2219" spans="1:81" x14ac:dyDescent="0.45">
      <c r="A2219">
        <v>4</v>
      </c>
      <c r="B2219" t="s">
        <v>847</v>
      </c>
      <c r="C2219">
        <v>2027</v>
      </c>
      <c r="D2219" t="s">
        <v>89</v>
      </c>
      <c r="E2219" t="s">
        <v>302</v>
      </c>
      <c r="F2219" t="s">
        <v>85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0.66855477075999803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0.27177467319802601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0.94032944395802398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0.94032944395802398</v>
      </c>
      <c r="AQ2219">
        <v>0</v>
      </c>
      <c r="AR2219">
        <v>0</v>
      </c>
      <c r="AS2219">
        <v>0</v>
      </c>
      <c r="AT2219">
        <v>0</v>
      </c>
      <c r="AU2219">
        <v>0</v>
      </c>
      <c r="AV2219">
        <v>0</v>
      </c>
      <c r="AW2219">
        <v>1.4588348210980999E-2</v>
      </c>
      <c r="AX2219">
        <v>0</v>
      </c>
      <c r="AY2219">
        <v>0</v>
      </c>
      <c r="AZ2219">
        <v>0</v>
      </c>
      <c r="BA2219">
        <v>0</v>
      </c>
      <c r="BB2219">
        <v>0</v>
      </c>
      <c r="BC2219">
        <v>0</v>
      </c>
      <c r="BD2219">
        <v>0</v>
      </c>
      <c r="BE2219">
        <v>0</v>
      </c>
      <c r="BF2219">
        <v>0</v>
      </c>
      <c r="BG2219">
        <v>0</v>
      </c>
      <c r="BH2219">
        <v>0</v>
      </c>
      <c r="BI2219">
        <v>0</v>
      </c>
      <c r="BJ2219">
        <v>2.98990940674051E-2</v>
      </c>
      <c r="BK2219">
        <v>1.5183113763589599E-2</v>
      </c>
      <c r="BL2219">
        <v>0</v>
      </c>
      <c r="BM2219">
        <v>0</v>
      </c>
      <c r="BN2219">
        <v>0</v>
      </c>
      <c r="BO2219">
        <v>0</v>
      </c>
      <c r="BP2219">
        <v>0</v>
      </c>
      <c r="BQ2219">
        <v>1</v>
      </c>
      <c r="BR2219">
        <v>0</v>
      </c>
      <c r="BS2219">
        <v>0</v>
      </c>
      <c r="BT2219">
        <v>0</v>
      </c>
      <c r="BU2219">
        <v>0</v>
      </c>
      <c r="BV2219">
        <v>0</v>
      </c>
      <c r="BW2219">
        <v>1</v>
      </c>
      <c r="BX2219">
        <v>0</v>
      </c>
      <c r="BY2219">
        <v>0.59099785322819898</v>
      </c>
      <c r="BZ2219">
        <v>0.40900214677180102</v>
      </c>
      <c r="CA2219">
        <v>0</v>
      </c>
      <c r="CB2219">
        <v>0</v>
      </c>
      <c r="CC2219">
        <v>0</v>
      </c>
    </row>
    <row r="2220" spans="1:81" x14ac:dyDescent="0.45">
      <c r="A2220">
        <v>4</v>
      </c>
      <c r="B2220" t="s">
        <v>847</v>
      </c>
      <c r="C2220">
        <v>2027</v>
      </c>
      <c r="D2220" t="s">
        <v>89</v>
      </c>
      <c r="E2220" t="s">
        <v>302</v>
      </c>
      <c r="F2220" t="s">
        <v>86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  <c r="AS2220">
        <v>0</v>
      </c>
      <c r="AT2220">
        <v>0</v>
      </c>
      <c r="AU2220">
        <v>0</v>
      </c>
      <c r="AV2220">
        <v>0</v>
      </c>
      <c r="AW2220">
        <v>0</v>
      </c>
      <c r="AX2220">
        <v>0</v>
      </c>
      <c r="AY2220">
        <v>0</v>
      </c>
      <c r="AZ2220">
        <v>0</v>
      </c>
      <c r="BA2220">
        <v>0</v>
      </c>
      <c r="BB2220">
        <v>0</v>
      </c>
      <c r="BC2220">
        <v>0</v>
      </c>
      <c r="BD2220">
        <v>0</v>
      </c>
      <c r="BE2220">
        <v>0</v>
      </c>
      <c r="BF2220">
        <v>0</v>
      </c>
      <c r="BG2220">
        <v>0</v>
      </c>
      <c r="BH2220">
        <v>0</v>
      </c>
      <c r="BI2220">
        <v>0</v>
      </c>
      <c r="BJ2220">
        <v>0</v>
      </c>
      <c r="BK2220">
        <v>0</v>
      </c>
      <c r="BL2220">
        <v>0</v>
      </c>
      <c r="BM2220">
        <v>0</v>
      </c>
      <c r="BN2220">
        <v>0</v>
      </c>
      <c r="BO2220">
        <v>0</v>
      </c>
      <c r="BP2220">
        <v>0</v>
      </c>
      <c r="BQ2220">
        <v>0</v>
      </c>
      <c r="BR2220">
        <v>0</v>
      </c>
      <c r="BS2220">
        <v>0</v>
      </c>
      <c r="BT2220">
        <v>0</v>
      </c>
      <c r="BU2220">
        <v>0</v>
      </c>
      <c r="BV2220">
        <v>0</v>
      </c>
      <c r="BW2220">
        <v>0</v>
      </c>
      <c r="BX2220">
        <v>0</v>
      </c>
      <c r="BY2220">
        <v>0</v>
      </c>
      <c r="BZ2220">
        <v>0</v>
      </c>
      <c r="CA2220">
        <v>0</v>
      </c>
      <c r="CB2220">
        <v>0</v>
      </c>
      <c r="CC2220">
        <v>0</v>
      </c>
    </row>
    <row r="2221" spans="1:81" x14ac:dyDescent="0.45">
      <c r="A2221">
        <v>4</v>
      </c>
      <c r="B2221" t="s">
        <v>847</v>
      </c>
      <c r="C2221">
        <v>2027</v>
      </c>
      <c r="D2221" t="s">
        <v>89</v>
      </c>
      <c r="E2221" t="s">
        <v>302</v>
      </c>
      <c r="F2221" t="s">
        <v>87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0</v>
      </c>
      <c r="AT2221">
        <v>0</v>
      </c>
      <c r="AU2221">
        <v>0</v>
      </c>
      <c r="AV2221">
        <v>0</v>
      </c>
      <c r="AW2221">
        <v>0</v>
      </c>
      <c r="AX2221">
        <v>0</v>
      </c>
      <c r="AY2221">
        <v>0</v>
      </c>
      <c r="AZ2221">
        <v>0</v>
      </c>
      <c r="BA2221">
        <v>0</v>
      </c>
      <c r="BB2221">
        <v>0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0</v>
      </c>
      <c r="BI2221">
        <v>0</v>
      </c>
      <c r="BJ2221">
        <v>0</v>
      </c>
      <c r="BK2221">
        <v>0</v>
      </c>
      <c r="BL2221">
        <v>0</v>
      </c>
      <c r="BM2221">
        <v>0</v>
      </c>
      <c r="BN2221">
        <v>0</v>
      </c>
      <c r="BO2221">
        <v>0</v>
      </c>
      <c r="BP2221">
        <v>0</v>
      </c>
      <c r="BQ2221">
        <v>0</v>
      </c>
      <c r="BR2221">
        <v>0</v>
      </c>
      <c r="BS2221">
        <v>0</v>
      </c>
      <c r="BT2221">
        <v>0</v>
      </c>
      <c r="BU2221">
        <v>0</v>
      </c>
      <c r="BV2221">
        <v>0</v>
      </c>
      <c r="BW2221">
        <v>0</v>
      </c>
      <c r="BX2221">
        <v>0</v>
      </c>
      <c r="BY2221">
        <v>0</v>
      </c>
      <c r="BZ2221">
        <v>0</v>
      </c>
      <c r="CA2221">
        <v>0</v>
      </c>
      <c r="CB2221">
        <v>0</v>
      </c>
      <c r="CC2221">
        <v>0</v>
      </c>
    </row>
    <row r="2222" spans="1:81" x14ac:dyDescent="0.45">
      <c r="A2222">
        <v>4</v>
      </c>
      <c r="B2222" t="s">
        <v>847</v>
      </c>
      <c r="C2222">
        <v>2027</v>
      </c>
      <c r="D2222" t="s">
        <v>90</v>
      </c>
      <c r="E2222" t="s">
        <v>302</v>
      </c>
      <c r="F2222" t="s">
        <v>84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0.52401486584152601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0.45195363647634801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3.5979207175278402E-2</v>
      </c>
      <c r="AR2222">
        <v>0</v>
      </c>
      <c r="AS2222">
        <v>0</v>
      </c>
      <c r="AT2222">
        <v>0</v>
      </c>
      <c r="AU2222">
        <v>0</v>
      </c>
      <c r="AV2222">
        <v>0</v>
      </c>
      <c r="AW2222">
        <v>0.44593291017898901</v>
      </c>
      <c r="AX2222">
        <v>0</v>
      </c>
      <c r="AY2222">
        <v>0</v>
      </c>
      <c r="AZ2222">
        <v>0</v>
      </c>
      <c r="BA2222">
        <v>0</v>
      </c>
      <c r="BB2222">
        <v>0</v>
      </c>
      <c r="BC2222">
        <v>0</v>
      </c>
      <c r="BD2222">
        <v>0</v>
      </c>
      <c r="BE2222">
        <v>0</v>
      </c>
      <c r="BF2222">
        <v>0</v>
      </c>
      <c r="BG2222">
        <v>0</v>
      </c>
      <c r="BH2222">
        <v>0</v>
      </c>
      <c r="BI2222">
        <v>0</v>
      </c>
      <c r="BJ2222">
        <v>2.0045903880057201E-2</v>
      </c>
      <c r="BK2222">
        <v>8.0104992273754005E-3</v>
      </c>
      <c r="BL2222">
        <v>0</v>
      </c>
      <c r="BM2222">
        <v>0</v>
      </c>
      <c r="BN2222">
        <v>0</v>
      </c>
      <c r="BO2222">
        <v>0</v>
      </c>
      <c r="BP2222">
        <v>0</v>
      </c>
      <c r="BQ2222">
        <v>0.26737044552165001</v>
      </c>
      <c r="BR2222">
        <v>0</v>
      </c>
      <c r="BS2222">
        <v>0</v>
      </c>
      <c r="BT2222">
        <v>0</v>
      </c>
      <c r="BU2222">
        <v>0</v>
      </c>
      <c r="BV2222">
        <v>0</v>
      </c>
      <c r="BW2222">
        <v>1</v>
      </c>
      <c r="BX2222">
        <v>0</v>
      </c>
      <c r="BY2222">
        <v>0.73262955447834999</v>
      </c>
      <c r="BZ2222">
        <v>0</v>
      </c>
      <c r="CA2222">
        <v>0</v>
      </c>
      <c r="CB2222">
        <v>0</v>
      </c>
      <c r="CC2222">
        <v>0</v>
      </c>
    </row>
    <row r="2223" spans="1:81" x14ac:dyDescent="0.45">
      <c r="A2223">
        <v>4</v>
      </c>
      <c r="B2223" t="s">
        <v>847</v>
      </c>
      <c r="C2223">
        <v>2027</v>
      </c>
      <c r="D2223" t="s">
        <v>90</v>
      </c>
      <c r="E2223" t="s">
        <v>302</v>
      </c>
      <c r="F2223" t="s">
        <v>85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0.52401486584152601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1.99582087205276E-3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0.52601068671357898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0.49003147953830001</v>
      </c>
      <c r="AQ2223">
        <v>3.5979207175278402E-2</v>
      </c>
      <c r="AR2223">
        <v>0</v>
      </c>
      <c r="AS2223">
        <v>0</v>
      </c>
      <c r="AT2223">
        <v>0</v>
      </c>
      <c r="AU2223">
        <v>0</v>
      </c>
      <c r="AV2223">
        <v>0</v>
      </c>
      <c r="AW2223">
        <v>0.44593291017898901</v>
      </c>
      <c r="AX2223">
        <v>0</v>
      </c>
      <c r="AY2223">
        <v>0</v>
      </c>
      <c r="AZ2223">
        <v>0</v>
      </c>
      <c r="BA2223">
        <v>0</v>
      </c>
      <c r="BB2223">
        <v>0</v>
      </c>
      <c r="BC2223">
        <v>0</v>
      </c>
      <c r="BD2223">
        <v>0</v>
      </c>
      <c r="BE2223">
        <v>0</v>
      </c>
      <c r="BF2223">
        <v>0</v>
      </c>
      <c r="BG2223">
        <v>0</v>
      </c>
      <c r="BH2223">
        <v>0</v>
      </c>
      <c r="BI2223">
        <v>0</v>
      </c>
      <c r="BJ2223">
        <v>2.0045903880057201E-2</v>
      </c>
      <c r="BK2223">
        <v>8.0104992273754005E-3</v>
      </c>
      <c r="BL2223">
        <v>0</v>
      </c>
      <c r="BM2223">
        <v>0</v>
      </c>
      <c r="BN2223">
        <v>0</v>
      </c>
      <c r="BO2223">
        <v>0</v>
      </c>
      <c r="BP2223">
        <v>0</v>
      </c>
      <c r="BQ2223">
        <v>1</v>
      </c>
      <c r="BR2223">
        <v>0</v>
      </c>
      <c r="BS2223">
        <v>0</v>
      </c>
      <c r="BT2223">
        <v>0</v>
      </c>
      <c r="BU2223">
        <v>0</v>
      </c>
      <c r="BV2223">
        <v>0</v>
      </c>
      <c r="BW2223">
        <v>1</v>
      </c>
      <c r="BX2223">
        <v>0</v>
      </c>
      <c r="BY2223">
        <v>1</v>
      </c>
      <c r="BZ2223">
        <v>0</v>
      </c>
      <c r="CA2223">
        <v>0</v>
      </c>
      <c r="CB2223">
        <v>0</v>
      </c>
      <c r="CC2223">
        <v>0</v>
      </c>
    </row>
    <row r="2224" spans="1:81" x14ac:dyDescent="0.45">
      <c r="A2224">
        <v>4</v>
      </c>
      <c r="B2224" t="s">
        <v>847</v>
      </c>
      <c r="C2224">
        <v>2027</v>
      </c>
      <c r="D2224" t="s">
        <v>90</v>
      </c>
      <c r="E2224" t="s">
        <v>302</v>
      </c>
      <c r="F2224" t="s">
        <v>86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  <c r="AS2224">
        <v>0</v>
      </c>
      <c r="AT2224">
        <v>0</v>
      </c>
      <c r="AU2224">
        <v>0</v>
      </c>
      <c r="AV2224">
        <v>0</v>
      </c>
      <c r="AW2224">
        <v>0</v>
      </c>
      <c r="AX2224">
        <v>0</v>
      </c>
      <c r="AY2224">
        <v>0</v>
      </c>
      <c r="AZ2224">
        <v>0</v>
      </c>
      <c r="BA2224">
        <v>0</v>
      </c>
      <c r="BB2224">
        <v>0</v>
      </c>
      <c r="BC2224">
        <v>0</v>
      </c>
      <c r="BD2224">
        <v>0</v>
      </c>
      <c r="BE2224">
        <v>0</v>
      </c>
      <c r="BF2224">
        <v>0</v>
      </c>
      <c r="BG2224">
        <v>0</v>
      </c>
      <c r="BH2224">
        <v>0</v>
      </c>
      <c r="BI2224">
        <v>0</v>
      </c>
      <c r="BJ2224">
        <v>0</v>
      </c>
      <c r="BK2224">
        <v>0</v>
      </c>
      <c r="BL2224">
        <v>0</v>
      </c>
      <c r="BM2224">
        <v>0</v>
      </c>
      <c r="BN2224">
        <v>0</v>
      </c>
      <c r="BO2224">
        <v>0</v>
      </c>
      <c r="BP2224">
        <v>0</v>
      </c>
      <c r="BQ2224">
        <v>0</v>
      </c>
      <c r="BR2224">
        <v>0</v>
      </c>
      <c r="BS2224">
        <v>0</v>
      </c>
      <c r="BT2224">
        <v>0</v>
      </c>
      <c r="BU2224">
        <v>0</v>
      </c>
      <c r="BV2224">
        <v>0</v>
      </c>
      <c r="BW2224">
        <v>0</v>
      </c>
      <c r="BX2224">
        <v>0</v>
      </c>
      <c r="BY2224">
        <v>0</v>
      </c>
      <c r="BZ2224">
        <v>0</v>
      </c>
      <c r="CA2224">
        <v>0</v>
      </c>
      <c r="CB2224">
        <v>0</v>
      </c>
      <c r="CC2224">
        <v>0</v>
      </c>
    </row>
    <row r="2225" spans="1:81" x14ac:dyDescent="0.45">
      <c r="A2225">
        <v>4</v>
      </c>
      <c r="B2225" t="s">
        <v>847</v>
      </c>
      <c r="C2225">
        <v>2027</v>
      </c>
      <c r="D2225" t="s">
        <v>90</v>
      </c>
      <c r="E2225" t="s">
        <v>302</v>
      </c>
      <c r="F2225" t="s">
        <v>87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0</v>
      </c>
      <c r="AJ2225">
        <v>0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  <c r="AS2225">
        <v>0</v>
      </c>
      <c r="AT2225">
        <v>0</v>
      </c>
      <c r="AU2225">
        <v>0</v>
      </c>
      <c r="AV2225">
        <v>0</v>
      </c>
      <c r="AW2225">
        <v>0</v>
      </c>
      <c r="AX2225">
        <v>0</v>
      </c>
      <c r="AY2225">
        <v>0</v>
      </c>
      <c r="AZ2225">
        <v>0</v>
      </c>
      <c r="BA2225">
        <v>0</v>
      </c>
      <c r="BB2225">
        <v>0</v>
      </c>
      <c r="BC2225">
        <v>0</v>
      </c>
      <c r="BD2225">
        <v>0</v>
      </c>
      <c r="BE2225">
        <v>0</v>
      </c>
      <c r="BF2225">
        <v>0</v>
      </c>
      <c r="BG2225">
        <v>0</v>
      </c>
      <c r="BH2225">
        <v>0</v>
      </c>
      <c r="BI2225">
        <v>0</v>
      </c>
      <c r="BJ2225">
        <v>0</v>
      </c>
      <c r="BK2225">
        <v>0</v>
      </c>
      <c r="BL2225">
        <v>0</v>
      </c>
      <c r="BM2225">
        <v>0</v>
      </c>
      <c r="BN2225">
        <v>0</v>
      </c>
      <c r="BO2225">
        <v>0</v>
      </c>
      <c r="BP2225">
        <v>0</v>
      </c>
      <c r="BQ2225">
        <v>0</v>
      </c>
      <c r="BR2225">
        <v>0</v>
      </c>
      <c r="BS2225">
        <v>0</v>
      </c>
      <c r="BT2225">
        <v>0</v>
      </c>
      <c r="BU2225">
        <v>0</v>
      </c>
      <c r="BV2225">
        <v>0</v>
      </c>
      <c r="BW2225">
        <v>0</v>
      </c>
      <c r="BX2225">
        <v>0</v>
      </c>
      <c r="BY2225">
        <v>0</v>
      </c>
      <c r="BZ2225">
        <v>0</v>
      </c>
      <c r="CA2225">
        <v>0</v>
      </c>
      <c r="CB2225">
        <v>0</v>
      </c>
      <c r="CC2225">
        <v>0</v>
      </c>
    </row>
    <row r="2226" spans="1:81" x14ac:dyDescent="0.45">
      <c r="A2226">
        <v>4</v>
      </c>
      <c r="B2226" t="s">
        <v>847</v>
      </c>
      <c r="C2226">
        <v>2027</v>
      </c>
      <c r="D2226" t="s">
        <v>91</v>
      </c>
      <c r="E2226" t="s">
        <v>302</v>
      </c>
      <c r="F2226" t="s">
        <v>84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0.96259637994203495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0.64040028435500596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3.5763110406299599E-2</v>
      </c>
      <c r="AR2226">
        <v>0</v>
      </c>
      <c r="AS2226">
        <v>0</v>
      </c>
      <c r="AT2226">
        <v>0</v>
      </c>
      <c r="AU2226">
        <v>0</v>
      </c>
      <c r="AV2226">
        <v>0</v>
      </c>
      <c r="AW2226">
        <v>0</v>
      </c>
      <c r="AX2226">
        <v>0</v>
      </c>
      <c r="AY2226">
        <v>0</v>
      </c>
      <c r="AZ2226">
        <v>0</v>
      </c>
      <c r="BA2226">
        <v>0</v>
      </c>
      <c r="BB2226">
        <v>0</v>
      </c>
      <c r="BC2226">
        <v>0</v>
      </c>
      <c r="BD2226">
        <v>0</v>
      </c>
      <c r="BE2226">
        <v>0</v>
      </c>
      <c r="BF2226">
        <v>0</v>
      </c>
      <c r="BG2226">
        <v>0</v>
      </c>
      <c r="BH2226">
        <v>0</v>
      </c>
      <c r="BI2226">
        <v>0</v>
      </c>
      <c r="BJ2226">
        <v>3.1661836277136798E-2</v>
      </c>
      <c r="BK2226">
        <v>5.7417837808279096E-3</v>
      </c>
      <c r="BL2226">
        <v>0</v>
      </c>
      <c r="BM2226">
        <v>0</v>
      </c>
      <c r="BN2226">
        <v>0</v>
      </c>
      <c r="BO2226">
        <v>0</v>
      </c>
      <c r="BP2226">
        <v>8.8040684639361308E-3</v>
      </c>
      <c r="BQ2226">
        <v>0.991195931536064</v>
      </c>
      <c r="BR2226">
        <v>0</v>
      </c>
      <c r="BS2226">
        <v>0</v>
      </c>
      <c r="BT2226">
        <v>0</v>
      </c>
      <c r="BU2226">
        <v>0</v>
      </c>
      <c r="BV2226">
        <v>0</v>
      </c>
      <c r="BW2226">
        <v>0.30611910100071099</v>
      </c>
      <c r="BX2226">
        <v>0</v>
      </c>
      <c r="BY2226">
        <v>0</v>
      </c>
      <c r="BZ2226">
        <v>0</v>
      </c>
      <c r="CA2226">
        <v>0</v>
      </c>
      <c r="CB2226">
        <v>0</v>
      </c>
      <c r="CC2226">
        <v>0</v>
      </c>
    </row>
    <row r="2227" spans="1:81" x14ac:dyDescent="0.45">
      <c r="A2227">
        <v>4</v>
      </c>
      <c r="B2227" t="s">
        <v>847</v>
      </c>
      <c r="C2227">
        <v>2027</v>
      </c>
      <c r="D2227" t="s">
        <v>91</v>
      </c>
      <c r="E2227" t="s">
        <v>302</v>
      </c>
      <c r="F2227" t="s">
        <v>85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0.96259637994203495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0</v>
      </c>
      <c r="AF2227">
        <v>0.90009296221359403</v>
      </c>
      <c r="AG2227">
        <v>0</v>
      </c>
      <c r="AH2227">
        <v>0</v>
      </c>
      <c r="AI2227">
        <v>6.2503417728440994E-2</v>
      </c>
      <c r="AJ2227">
        <v>0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0.92683326953573597</v>
      </c>
      <c r="AQ2227">
        <v>3.5763110406299599E-2</v>
      </c>
      <c r="AR2227">
        <v>0</v>
      </c>
      <c r="AS2227">
        <v>0</v>
      </c>
      <c r="AT2227">
        <v>0</v>
      </c>
      <c r="AU2227">
        <v>0</v>
      </c>
      <c r="AV2227">
        <v>0</v>
      </c>
      <c r="AW2227">
        <v>0</v>
      </c>
      <c r="AX2227">
        <v>0</v>
      </c>
      <c r="AY2227">
        <v>0</v>
      </c>
      <c r="AZ2227">
        <v>0</v>
      </c>
      <c r="BA2227">
        <v>0</v>
      </c>
      <c r="BB2227">
        <v>0</v>
      </c>
      <c r="BC2227">
        <v>0</v>
      </c>
      <c r="BD2227">
        <v>0</v>
      </c>
      <c r="BE2227">
        <v>0</v>
      </c>
      <c r="BF2227">
        <v>0</v>
      </c>
      <c r="BG2227">
        <v>0</v>
      </c>
      <c r="BH2227">
        <v>0</v>
      </c>
      <c r="BI2227">
        <v>0</v>
      </c>
      <c r="BJ2227">
        <v>3.1661836277136798E-2</v>
      </c>
      <c r="BK2227">
        <v>5.7417837808279096E-3</v>
      </c>
      <c r="BL2227">
        <v>0</v>
      </c>
      <c r="BM2227">
        <v>0</v>
      </c>
      <c r="BN2227">
        <v>0</v>
      </c>
      <c r="BO2227">
        <v>0</v>
      </c>
      <c r="BP2227">
        <v>8.8040684639361308E-3</v>
      </c>
      <c r="BQ2227">
        <v>0.991195931536064</v>
      </c>
      <c r="BR2227">
        <v>0</v>
      </c>
      <c r="BS2227">
        <v>0</v>
      </c>
      <c r="BT2227">
        <v>0</v>
      </c>
      <c r="BU2227">
        <v>9.3509050144911701E-3</v>
      </c>
      <c r="BV2227">
        <v>0</v>
      </c>
      <c r="BW2227">
        <v>0.99064909498550902</v>
      </c>
      <c r="BX2227">
        <v>0</v>
      </c>
      <c r="BY2227">
        <v>1</v>
      </c>
      <c r="BZ2227">
        <v>0</v>
      </c>
      <c r="CA2227">
        <v>0</v>
      </c>
      <c r="CB2227">
        <v>0</v>
      </c>
      <c r="CC2227">
        <v>0</v>
      </c>
    </row>
    <row r="2228" spans="1:81" x14ac:dyDescent="0.45">
      <c r="A2228">
        <v>4</v>
      </c>
      <c r="B2228" t="s">
        <v>847</v>
      </c>
      <c r="C2228">
        <v>2027</v>
      </c>
      <c r="D2228" t="s">
        <v>91</v>
      </c>
      <c r="E2228" t="s">
        <v>302</v>
      </c>
      <c r="F2228" t="s">
        <v>86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0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  <c r="AS2228">
        <v>0</v>
      </c>
      <c r="AT2228">
        <v>0</v>
      </c>
      <c r="AU2228">
        <v>0</v>
      </c>
      <c r="AV2228">
        <v>0</v>
      </c>
      <c r="AW2228">
        <v>0</v>
      </c>
      <c r="AX2228">
        <v>0</v>
      </c>
      <c r="AY2228">
        <v>0</v>
      </c>
      <c r="AZ2228">
        <v>0</v>
      </c>
      <c r="BA2228">
        <v>0</v>
      </c>
      <c r="BB2228">
        <v>0</v>
      </c>
      <c r="BC2228">
        <v>0</v>
      </c>
      <c r="BD2228">
        <v>0</v>
      </c>
      <c r="BE2228">
        <v>0</v>
      </c>
      <c r="BF2228">
        <v>0</v>
      </c>
      <c r="BG2228">
        <v>0</v>
      </c>
      <c r="BH2228">
        <v>0</v>
      </c>
      <c r="BI2228">
        <v>0</v>
      </c>
      <c r="BJ2228">
        <v>0</v>
      </c>
      <c r="BK2228">
        <v>0</v>
      </c>
      <c r="BL2228">
        <v>0</v>
      </c>
      <c r="BM2228">
        <v>0</v>
      </c>
      <c r="BN2228">
        <v>0</v>
      </c>
      <c r="BO2228">
        <v>0</v>
      </c>
      <c r="BP2228">
        <v>0</v>
      </c>
      <c r="BQ2228">
        <v>0</v>
      </c>
      <c r="BR2228">
        <v>0</v>
      </c>
      <c r="BS2228">
        <v>0</v>
      </c>
      <c r="BT2228">
        <v>0</v>
      </c>
      <c r="BU2228">
        <v>0</v>
      </c>
      <c r="BV2228">
        <v>0</v>
      </c>
      <c r="BW2228">
        <v>0</v>
      </c>
      <c r="BX2228">
        <v>0</v>
      </c>
      <c r="BY2228">
        <v>0</v>
      </c>
      <c r="BZ2228">
        <v>0</v>
      </c>
      <c r="CA2228">
        <v>0</v>
      </c>
      <c r="CB2228">
        <v>0</v>
      </c>
      <c r="CC2228">
        <v>0</v>
      </c>
    </row>
    <row r="2229" spans="1:81" x14ac:dyDescent="0.45">
      <c r="A2229">
        <v>4</v>
      </c>
      <c r="B2229" t="s">
        <v>847</v>
      </c>
      <c r="C2229">
        <v>2027</v>
      </c>
      <c r="D2229" t="s">
        <v>91</v>
      </c>
      <c r="E2229" t="s">
        <v>302</v>
      </c>
      <c r="F2229" t="s">
        <v>87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  <c r="AS2229">
        <v>0</v>
      </c>
      <c r="AT2229">
        <v>0</v>
      </c>
      <c r="AU2229">
        <v>0</v>
      </c>
      <c r="AV2229">
        <v>0</v>
      </c>
      <c r="AW2229">
        <v>0</v>
      </c>
      <c r="AX2229">
        <v>0</v>
      </c>
      <c r="AY2229">
        <v>0</v>
      </c>
      <c r="AZ2229">
        <v>0</v>
      </c>
      <c r="BA2229">
        <v>0</v>
      </c>
      <c r="BB2229">
        <v>0</v>
      </c>
      <c r="BC2229">
        <v>0</v>
      </c>
      <c r="BD2229">
        <v>0</v>
      </c>
      <c r="BE2229">
        <v>0</v>
      </c>
      <c r="BF2229">
        <v>0</v>
      </c>
      <c r="BG2229">
        <v>0</v>
      </c>
      <c r="BH2229">
        <v>0</v>
      </c>
      <c r="BI2229">
        <v>0</v>
      </c>
      <c r="BJ2229">
        <v>0</v>
      </c>
      <c r="BK2229">
        <v>0</v>
      </c>
      <c r="BL2229">
        <v>0</v>
      </c>
      <c r="BM2229">
        <v>0</v>
      </c>
      <c r="BN2229">
        <v>0</v>
      </c>
      <c r="BO2229">
        <v>0</v>
      </c>
      <c r="BP2229">
        <v>0</v>
      </c>
      <c r="BQ2229">
        <v>0</v>
      </c>
      <c r="BR2229">
        <v>0</v>
      </c>
      <c r="BS2229">
        <v>0</v>
      </c>
      <c r="BT2229">
        <v>0</v>
      </c>
      <c r="BU2229">
        <v>0</v>
      </c>
      <c r="BV2229">
        <v>0</v>
      </c>
      <c r="BW2229">
        <v>0</v>
      </c>
      <c r="BX2229">
        <v>0</v>
      </c>
      <c r="BY2229">
        <v>0</v>
      </c>
      <c r="BZ2229">
        <v>0</v>
      </c>
      <c r="CA2229">
        <v>0</v>
      </c>
      <c r="CB2229">
        <v>0</v>
      </c>
      <c r="CC2229">
        <v>0</v>
      </c>
    </row>
    <row r="2230" spans="1:81" x14ac:dyDescent="0.45">
      <c r="A2230">
        <v>4</v>
      </c>
      <c r="B2230" t="s">
        <v>847</v>
      </c>
      <c r="C2230">
        <v>2027</v>
      </c>
      <c r="D2230" t="s">
        <v>92</v>
      </c>
      <c r="E2230" t="s">
        <v>302</v>
      </c>
      <c r="F2230" t="s">
        <v>84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0.54181828649248498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0.698944070895545</v>
      </c>
      <c r="AG2230">
        <v>0</v>
      </c>
      <c r="AH2230">
        <v>0</v>
      </c>
      <c r="AI2230">
        <v>0</v>
      </c>
      <c r="AJ2230">
        <v>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1.33107814351822E-2</v>
      </c>
      <c r="AR2230">
        <v>0</v>
      </c>
      <c r="AS2230">
        <v>0</v>
      </c>
      <c r="AT2230">
        <v>0</v>
      </c>
      <c r="AU2230">
        <v>0</v>
      </c>
      <c r="AV2230">
        <v>0</v>
      </c>
      <c r="AW2230">
        <v>0.18088468555388099</v>
      </c>
      <c r="AX2230">
        <v>0</v>
      </c>
      <c r="AY2230">
        <v>0</v>
      </c>
      <c r="AZ2230">
        <v>0</v>
      </c>
      <c r="BA2230">
        <v>0</v>
      </c>
      <c r="BB2230">
        <v>0</v>
      </c>
      <c r="BC2230">
        <v>0</v>
      </c>
      <c r="BD2230">
        <v>0</v>
      </c>
      <c r="BE2230">
        <v>0</v>
      </c>
      <c r="BF2230">
        <v>0</v>
      </c>
      <c r="BG2230">
        <v>0</v>
      </c>
      <c r="BH2230">
        <v>0</v>
      </c>
      <c r="BI2230">
        <v>0</v>
      </c>
      <c r="BJ2230">
        <v>2.8107486793441699E-2</v>
      </c>
      <c r="BK2230">
        <v>9.5418748647580903E-3</v>
      </c>
      <c r="BL2230">
        <v>0</v>
      </c>
      <c r="BM2230">
        <v>0</v>
      </c>
      <c r="BN2230">
        <v>0</v>
      </c>
      <c r="BO2230">
        <v>0</v>
      </c>
      <c r="BP2230">
        <v>1.7866820718365299E-3</v>
      </c>
      <c r="BQ2230">
        <v>0.757731866665873</v>
      </c>
      <c r="BR2230">
        <v>0</v>
      </c>
      <c r="BS2230">
        <v>0</v>
      </c>
      <c r="BT2230">
        <v>0</v>
      </c>
      <c r="BU2230">
        <v>0</v>
      </c>
      <c r="BV2230">
        <v>0</v>
      </c>
      <c r="BW2230">
        <v>0.73084230148473295</v>
      </c>
      <c r="BX2230">
        <v>0</v>
      </c>
      <c r="BY2230">
        <v>0.65670194371157398</v>
      </c>
      <c r="BZ2230">
        <v>0</v>
      </c>
      <c r="CA2230">
        <v>0</v>
      </c>
      <c r="CB2230">
        <v>0</v>
      </c>
      <c r="CC2230">
        <v>0</v>
      </c>
    </row>
    <row r="2231" spans="1:81" x14ac:dyDescent="0.45">
      <c r="A2231">
        <v>4</v>
      </c>
      <c r="B2231" t="s">
        <v>847</v>
      </c>
      <c r="C2231">
        <v>2027</v>
      </c>
      <c r="D2231" t="s">
        <v>92</v>
      </c>
      <c r="E2231" t="s">
        <v>302</v>
      </c>
      <c r="F2231" t="s">
        <v>85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0.565870004982858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0.215595947805061</v>
      </c>
      <c r="AA2231">
        <v>0</v>
      </c>
      <c r="AB2231">
        <v>0</v>
      </c>
      <c r="AC2231">
        <v>0</v>
      </c>
      <c r="AD2231">
        <v>0</v>
      </c>
      <c r="AE2231">
        <v>0</v>
      </c>
      <c r="AF2231">
        <v>0.78033140967230297</v>
      </c>
      <c r="AG2231">
        <v>0</v>
      </c>
      <c r="AH2231">
        <v>0</v>
      </c>
      <c r="AI2231">
        <v>1.1345431156162E-3</v>
      </c>
      <c r="AJ2231">
        <v>0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0.76815517135273703</v>
      </c>
      <c r="AQ2231">
        <v>1.33107814351822E-2</v>
      </c>
      <c r="AR2231">
        <v>0</v>
      </c>
      <c r="AS2231">
        <v>0</v>
      </c>
      <c r="AT2231">
        <v>0</v>
      </c>
      <c r="AU2231">
        <v>0</v>
      </c>
      <c r="AV2231">
        <v>0</v>
      </c>
      <c r="AW2231">
        <v>0.18088468555388099</v>
      </c>
      <c r="AX2231">
        <v>0</v>
      </c>
      <c r="AY2231">
        <v>0</v>
      </c>
      <c r="AZ2231">
        <v>0</v>
      </c>
      <c r="BA2231">
        <v>0</v>
      </c>
      <c r="BB2231">
        <v>0</v>
      </c>
      <c r="BC2231">
        <v>0</v>
      </c>
      <c r="BD2231">
        <v>0</v>
      </c>
      <c r="BE2231">
        <v>0</v>
      </c>
      <c r="BF2231">
        <v>0</v>
      </c>
      <c r="BG2231">
        <v>0</v>
      </c>
      <c r="BH2231">
        <v>0</v>
      </c>
      <c r="BI2231">
        <v>0</v>
      </c>
      <c r="BJ2231">
        <v>2.8107486793441699E-2</v>
      </c>
      <c r="BK2231">
        <v>9.5418748647580903E-3</v>
      </c>
      <c r="BL2231">
        <v>0</v>
      </c>
      <c r="BM2231">
        <v>0</v>
      </c>
      <c r="BN2231">
        <v>0</v>
      </c>
      <c r="BO2231">
        <v>0</v>
      </c>
      <c r="BP2231">
        <v>1.7866820718365299E-3</v>
      </c>
      <c r="BQ2231">
        <v>0.99821331792816304</v>
      </c>
      <c r="BR2231">
        <v>0</v>
      </c>
      <c r="BS2231">
        <v>0</v>
      </c>
      <c r="BT2231">
        <v>0</v>
      </c>
      <c r="BU2231">
        <v>1.6973479682447001E-4</v>
      </c>
      <c r="BV2231">
        <v>0</v>
      </c>
      <c r="BW2231">
        <v>0.99983026520317597</v>
      </c>
      <c r="BX2231">
        <v>0</v>
      </c>
      <c r="BY2231">
        <v>0.84095849537547096</v>
      </c>
      <c r="BZ2231">
        <v>0.15904150462452901</v>
      </c>
      <c r="CA2231">
        <v>0</v>
      </c>
      <c r="CB2231">
        <v>0</v>
      </c>
      <c r="CC2231">
        <v>0</v>
      </c>
    </row>
    <row r="2232" spans="1:81" x14ac:dyDescent="0.45">
      <c r="A2232">
        <v>4</v>
      </c>
      <c r="B2232" t="s">
        <v>847</v>
      </c>
      <c r="C2232">
        <v>2027</v>
      </c>
      <c r="D2232" t="s">
        <v>92</v>
      </c>
      <c r="E2232" t="s">
        <v>302</v>
      </c>
      <c r="F2232" t="s">
        <v>86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AJ2232">
        <v>0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  <c r="AS2232">
        <v>0</v>
      </c>
      <c r="AT2232">
        <v>0</v>
      </c>
      <c r="AU2232">
        <v>0</v>
      </c>
      <c r="AV2232">
        <v>0</v>
      </c>
      <c r="AW2232">
        <v>0</v>
      </c>
      <c r="AX2232">
        <v>0</v>
      </c>
      <c r="AY2232">
        <v>0</v>
      </c>
      <c r="AZ2232">
        <v>0</v>
      </c>
      <c r="BA2232">
        <v>0</v>
      </c>
      <c r="BB2232">
        <v>0</v>
      </c>
      <c r="BC2232">
        <v>0</v>
      </c>
      <c r="BD2232">
        <v>0</v>
      </c>
      <c r="BE2232">
        <v>0</v>
      </c>
      <c r="BF2232">
        <v>0</v>
      </c>
      <c r="BG2232">
        <v>0</v>
      </c>
      <c r="BH2232">
        <v>0</v>
      </c>
      <c r="BI2232">
        <v>0</v>
      </c>
      <c r="BJ2232">
        <v>0</v>
      </c>
      <c r="BK2232">
        <v>0</v>
      </c>
      <c r="BL2232">
        <v>0</v>
      </c>
      <c r="BM2232">
        <v>0</v>
      </c>
      <c r="BN2232">
        <v>0</v>
      </c>
      <c r="BO2232">
        <v>0</v>
      </c>
      <c r="BP2232">
        <v>0</v>
      </c>
      <c r="BQ2232">
        <v>0</v>
      </c>
      <c r="BR2232">
        <v>0</v>
      </c>
      <c r="BS2232">
        <v>0</v>
      </c>
      <c r="BT2232">
        <v>0</v>
      </c>
      <c r="BU2232">
        <v>0</v>
      </c>
      <c r="BV2232">
        <v>0</v>
      </c>
      <c r="BW2232">
        <v>0</v>
      </c>
      <c r="BX2232">
        <v>0</v>
      </c>
      <c r="BY2232">
        <v>0</v>
      </c>
      <c r="BZ2232">
        <v>0</v>
      </c>
      <c r="CA2232">
        <v>0</v>
      </c>
      <c r="CB2232">
        <v>0</v>
      </c>
      <c r="CC2232">
        <v>0</v>
      </c>
    </row>
    <row r="2233" spans="1:81" x14ac:dyDescent="0.45">
      <c r="A2233">
        <v>4</v>
      </c>
      <c r="B2233" t="s">
        <v>847</v>
      </c>
      <c r="C2233">
        <v>2027</v>
      </c>
      <c r="D2233" t="s">
        <v>92</v>
      </c>
      <c r="E2233" t="s">
        <v>302</v>
      </c>
      <c r="F2233" t="s">
        <v>87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0</v>
      </c>
      <c r="AJ2233">
        <v>0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  <c r="AS2233">
        <v>0</v>
      </c>
      <c r="AT2233">
        <v>0</v>
      </c>
      <c r="AU2233">
        <v>0</v>
      </c>
      <c r="AV2233">
        <v>0</v>
      </c>
      <c r="AW2233">
        <v>0</v>
      </c>
      <c r="AX2233">
        <v>0</v>
      </c>
      <c r="AY2233">
        <v>0</v>
      </c>
      <c r="AZ2233">
        <v>0</v>
      </c>
      <c r="BA2233">
        <v>0</v>
      </c>
      <c r="BB2233">
        <v>0</v>
      </c>
      <c r="BC2233">
        <v>0</v>
      </c>
      <c r="BD2233">
        <v>0</v>
      </c>
      <c r="BE2233">
        <v>0</v>
      </c>
      <c r="BF2233">
        <v>0</v>
      </c>
      <c r="BG2233">
        <v>0</v>
      </c>
      <c r="BH2233">
        <v>0</v>
      </c>
      <c r="BI2233">
        <v>0</v>
      </c>
      <c r="BJ2233">
        <v>0</v>
      </c>
      <c r="BK2233">
        <v>0</v>
      </c>
      <c r="BL2233">
        <v>0</v>
      </c>
      <c r="BM2233">
        <v>0</v>
      </c>
      <c r="BN2233">
        <v>0</v>
      </c>
      <c r="BO2233">
        <v>0</v>
      </c>
      <c r="BP2233">
        <v>0</v>
      </c>
      <c r="BQ2233">
        <v>0</v>
      </c>
      <c r="BR2233">
        <v>0</v>
      </c>
      <c r="BS2233">
        <v>0</v>
      </c>
      <c r="BT2233">
        <v>0</v>
      </c>
      <c r="BU2233">
        <v>0</v>
      </c>
      <c r="BV2233">
        <v>0</v>
      </c>
      <c r="BW2233">
        <v>0</v>
      </c>
      <c r="BX2233">
        <v>0</v>
      </c>
      <c r="BY2233">
        <v>0</v>
      </c>
      <c r="BZ2233">
        <v>0</v>
      </c>
      <c r="CA2233">
        <v>0</v>
      </c>
      <c r="CB2233">
        <v>0</v>
      </c>
      <c r="CC2233">
        <v>0</v>
      </c>
    </row>
    <row r="2234" spans="1:81" x14ac:dyDescent="0.45">
      <c r="A2234">
        <v>4</v>
      </c>
      <c r="B2234" t="s">
        <v>847</v>
      </c>
      <c r="C2234">
        <v>2028</v>
      </c>
      <c r="D2234" t="s">
        <v>82</v>
      </c>
      <c r="E2234" t="s">
        <v>302</v>
      </c>
      <c r="F2234" t="s">
        <v>84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  <c r="AJ2234">
        <v>0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  <c r="AS2234">
        <v>0</v>
      </c>
      <c r="AT2234">
        <v>0</v>
      </c>
      <c r="AU2234">
        <v>0</v>
      </c>
      <c r="AV2234">
        <v>0</v>
      </c>
      <c r="AW2234">
        <v>0.45206817251047499</v>
      </c>
      <c r="AX2234">
        <v>0</v>
      </c>
      <c r="AY2234">
        <v>0</v>
      </c>
      <c r="AZ2234">
        <v>0</v>
      </c>
      <c r="BA2234">
        <v>0</v>
      </c>
      <c r="BB2234">
        <v>0</v>
      </c>
      <c r="BC2234">
        <v>0</v>
      </c>
      <c r="BD2234">
        <v>0</v>
      </c>
      <c r="BE2234">
        <v>0</v>
      </c>
      <c r="BF2234">
        <v>0</v>
      </c>
      <c r="BG2234">
        <v>0</v>
      </c>
      <c r="BH2234">
        <v>0</v>
      </c>
      <c r="BI2234">
        <v>0</v>
      </c>
      <c r="BJ2234">
        <v>0.53107771792206204</v>
      </c>
      <c r="BK2234">
        <v>1.68541095674637E-2</v>
      </c>
      <c r="BL2234">
        <v>0</v>
      </c>
      <c r="BM2234">
        <v>0</v>
      </c>
      <c r="BN2234">
        <v>0</v>
      </c>
      <c r="BO2234">
        <v>0</v>
      </c>
      <c r="BP2234">
        <v>5.2610024257316599E-3</v>
      </c>
      <c r="BQ2234">
        <v>0.99473899757426798</v>
      </c>
      <c r="BR2234">
        <v>0</v>
      </c>
      <c r="BS2234">
        <v>0</v>
      </c>
      <c r="BT2234">
        <v>0</v>
      </c>
      <c r="BU2234">
        <v>0</v>
      </c>
      <c r="BV2234">
        <v>0</v>
      </c>
      <c r="BW2234">
        <v>0</v>
      </c>
      <c r="BX2234">
        <v>0</v>
      </c>
      <c r="BY2234">
        <v>0</v>
      </c>
      <c r="BZ2234">
        <v>0</v>
      </c>
      <c r="CA2234">
        <v>0</v>
      </c>
      <c r="CB2234">
        <v>0</v>
      </c>
      <c r="CC2234">
        <v>0</v>
      </c>
    </row>
    <row r="2235" spans="1:81" x14ac:dyDescent="0.45">
      <c r="A2235">
        <v>4</v>
      </c>
      <c r="B2235" t="s">
        <v>847</v>
      </c>
      <c r="C2235">
        <v>2028</v>
      </c>
      <c r="D2235" t="s">
        <v>82</v>
      </c>
      <c r="E2235" t="s">
        <v>302</v>
      </c>
      <c r="F2235" t="s">
        <v>85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  <c r="AS2235">
        <v>0</v>
      </c>
      <c r="AT2235">
        <v>0</v>
      </c>
      <c r="AU2235">
        <v>0</v>
      </c>
      <c r="AV2235">
        <v>0</v>
      </c>
      <c r="AW2235">
        <v>0.45206817251047499</v>
      </c>
      <c r="AX2235">
        <v>0</v>
      </c>
      <c r="AY2235">
        <v>0</v>
      </c>
      <c r="AZ2235">
        <v>0</v>
      </c>
      <c r="BA2235">
        <v>0</v>
      </c>
      <c r="BB2235">
        <v>0</v>
      </c>
      <c r="BC2235">
        <v>0</v>
      </c>
      <c r="BD2235">
        <v>0</v>
      </c>
      <c r="BE2235">
        <v>0</v>
      </c>
      <c r="BF2235">
        <v>0</v>
      </c>
      <c r="BG2235">
        <v>0</v>
      </c>
      <c r="BH2235">
        <v>0</v>
      </c>
      <c r="BI2235">
        <v>0</v>
      </c>
      <c r="BJ2235">
        <v>0.53107771792206204</v>
      </c>
      <c r="BK2235">
        <v>1.68541095674637E-2</v>
      </c>
      <c r="BL2235">
        <v>0</v>
      </c>
      <c r="BM2235">
        <v>0</v>
      </c>
      <c r="BN2235">
        <v>0</v>
      </c>
      <c r="BO2235">
        <v>0</v>
      </c>
      <c r="BP2235">
        <v>5.2610024257316599E-3</v>
      </c>
      <c r="BQ2235">
        <v>0.99473899757426798</v>
      </c>
      <c r="BR2235">
        <v>0</v>
      </c>
      <c r="BS2235">
        <v>0</v>
      </c>
      <c r="BT2235">
        <v>0</v>
      </c>
      <c r="BU2235">
        <v>0</v>
      </c>
      <c r="BV2235">
        <v>0</v>
      </c>
      <c r="BW2235">
        <v>1</v>
      </c>
      <c r="BX2235">
        <v>0</v>
      </c>
      <c r="BY2235">
        <v>1</v>
      </c>
      <c r="BZ2235">
        <v>0</v>
      </c>
      <c r="CA2235">
        <v>0</v>
      </c>
      <c r="CB2235">
        <v>0</v>
      </c>
      <c r="CC2235">
        <v>0</v>
      </c>
    </row>
    <row r="2236" spans="1:81" x14ac:dyDescent="0.45">
      <c r="A2236">
        <v>4</v>
      </c>
      <c r="B2236" t="s">
        <v>847</v>
      </c>
      <c r="C2236">
        <v>2028</v>
      </c>
      <c r="D2236" t="s">
        <v>82</v>
      </c>
      <c r="E2236" t="s">
        <v>302</v>
      </c>
      <c r="F2236" t="s">
        <v>86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  <c r="AS2236">
        <v>0</v>
      </c>
      <c r="AT2236">
        <v>0</v>
      </c>
      <c r="AU2236">
        <v>0</v>
      </c>
      <c r="AV2236">
        <v>0</v>
      </c>
      <c r="AW2236">
        <v>0</v>
      </c>
      <c r="AX2236">
        <v>0</v>
      </c>
      <c r="AY2236">
        <v>0</v>
      </c>
      <c r="AZ2236">
        <v>0</v>
      </c>
      <c r="BA2236">
        <v>0</v>
      </c>
      <c r="BB2236">
        <v>0</v>
      </c>
      <c r="BC2236">
        <v>0</v>
      </c>
      <c r="BD2236">
        <v>0</v>
      </c>
      <c r="BE2236">
        <v>0</v>
      </c>
      <c r="BF2236">
        <v>0</v>
      </c>
      <c r="BG2236">
        <v>0</v>
      </c>
      <c r="BH2236">
        <v>0</v>
      </c>
      <c r="BI2236">
        <v>0</v>
      </c>
      <c r="BJ2236">
        <v>0</v>
      </c>
      <c r="BK2236">
        <v>0</v>
      </c>
      <c r="BL2236">
        <v>0</v>
      </c>
      <c r="BM2236">
        <v>0</v>
      </c>
      <c r="BN2236">
        <v>0</v>
      </c>
      <c r="BO2236">
        <v>0</v>
      </c>
      <c r="BP2236">
        <v>0</v>
      </c>
      <c r="BQ2236">
        <v>0</v>
      </c>
      <c r="BR2236">
        <v>0</v>
      </c>
      <c r="BS2236">
        <v>0</v>
      </c>
      <c r="BT2236">
        <v>0</v>
      </c>
      <c r="BU2236">
        <v>0</v>
      </c>
      <c r="BV2236">
        <v>0</v>
      </c>
      <c r="BW2236">
        <v>0</v>
      </c>
      <c r="BX2236">
        <v>0</v>
      </c>
      <c r="BY2236">
        <v>0</v>
      </c>
      <c r="BZ2236">
        <v>0</v>
      </c>
      <c r="CA2236">
        <v>0</v>
      </c>
      <c r="CB2236">
        <v>0</v>
      </c>
      <c r="CC2236">
        <v>0</v>
      </c>
    </row>
    <row r="2237" spans="1:81" x14ac:dyDescent="0.45">
      <c r="A2237">
        <v>4</v>
      </c>
      <c r="B2237" t="s">
        <v>847</v>
      </c>
      <c r="C2237">
        <v>2028</v>
      </c>
      <c r="D2237" t="s">
        <v>82</v>
      </c>
      <c r="E2237" t="s">
        <v>302</v>
      </c>
      <c r="F2237" t="s">
        <v>87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0</v>
      </c>
      <c r="AJ2237">
        <v>0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  <c r="AS2237">
        <v>0</v>
      </c>
      <c r="AT2237">
        <v>0</v>
      </c>
      <c r="AU2237">
        <v>0</v>
      </c>
      <c r="AV2237">
        <v>0</v>
      </c>
      <c r="AW2237">
        <v>0</v>
      </c>
      <c r="AX2237">
        <v>0</v>
      </c>
      <c r="AY2237">
        <v>0</v>
      </c>
      <c r="AZ2237">
        <v>0</v>
      </c>
      <c r="BA2237">
        <v>0</v>
      </c>
      <c r="BB2237">
        <v>0</v>
      </c>
      <c r="BC2237">
        <v>0</v>
      </c>
      <c r="BD2237">
        <v>0</v>
      </c>
      <c r="BE2237">
        <v>0</v>
      </c>
      <c r="BF2237">
        <v>0</v>
      </c>
      <c r="BG2237">
        <v>0</v>
      </c>
      <c r="BH2237">
        <v>0</v>
      </c>
      <c r="BI2237">
        <v>0</v>
      </c>
      <c r="BJ2237">
        <v>0</v>
      </c>
      <c r="BK2237">
        <v>0</v>
      </c>
      <c r="BL2237">
        <v>0</v>
      </c>
      <c r="BM2237">
        <v>0</v>
      </c>
      <c r="BN2237">
        <v>0</v>
      </c>
      <c r="BO2237">
        <v>0</v>
      </c>
      <c r="BP2237">
        <v>0</v>
      </c>
      <c r="BQ2237">
        <v>0</v>
      </c>
      <c r="BR2237">
        <v>0</v>
      </c>
      <c r="BS2237">
        <v>0</v>
      </c>
      <c r="BT2237">
        <v>0</v>
      </c>
      <c r="BU2237">
        <v>0</v>
      </c>
      <c r="BV2237">
        <v>0</v>
      </c>
      <c r="BW2237">
        <v>0</v>
      </c>
      <c r="BX2237">
        <v>0</v>
      </c>
      <c r="BY2237">
        <v>0</v>
      </c>
      <c r="BZ2237">
        <v>0</v>
      </c>
      <c r="CA2237">
        <v>0</v>
      </c>
      <c r="CB2237">
        <v>0</v>
      </c>
      <c r="CC2237">
        <v>0</v>
      </c>
    </row>
    <row r="2238" spans="1:81" x14ac:dyDescent="0.45">
      <c r="A2238">
        <v>4</v>
      </c>
      <c r="B2238" t="s">
        <v>847</v>
      </c>
      <c r="C2238">
        <v>2028</v>
      </c>
      <c r="D2238" t="s">
        <v>88</v>
      </c>
      <c r="E2238" t="s">
        <v>302</v>
      </c>
      <c r="F2238" t="s">
        <v>84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0.48599035019972298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0.73442288049029603</v>
      </c>
      <c r="AG2238">
        <v>0</v>
      </c>
      <c r="AH2238">
        <v>0</v>
      </c>
      <c r="AI2238">
        <v>0</v>
      </c>
      <c r="AJ2238">
        <v>0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3.6456646486791701E-3</v>
      </c>
      <c r="AR2238">
        <v>0</v>
      </c>
      <c r="AS2238">
        <v>0</v>
      </c>
      <c r="AT2238">
        <v>0</v>
      </c>
      <c r="AU2238">
        <v>0</v>
      </c>
      <c r="AV2238">
        <v>0</v>
      </c>
      <c r="AW2238">
        <v>0</v>
      </c>
      <c r="AX2238">
        <v>0</v>
      </c>
      <c r="AY2238">
        <v>0</v>
      </c>
      <c r="AZ2238">
        <v>0</v>
      </c>
      <c r="BA2238">
        <v>0</v>
      </c>
      <c r="BB2238">
        <v>0</v>
      </c>
      <c r="BC2238">
        <v>0</v>
      </c>
      <c r="BD2238">
        <v>0</v>
      </c>
      <c r="BE2238">
        <v>0</v>
      </c>
      <c r="BF2238">
        <v>0</v>
      </c>
      <c r="BG2238">
        <v>0</v>
      </c>
      <c r="BH2238">
        <v>0</v>
      </c>
      <c r="BI2238">
        <v>0</v>
      </c>
      <c r="BJ2238">
        <v>4.3839325012249103E-2</v>
      </c>
      <c r="BK2238">
        <v>3.0851125671624399E-3</v>
      </c>
      <c r="BL2238">
        <v>0</v>
      </c>
      <c r="BM2238">
        <v>0</v>
      </c>
      <c r="BN2238">
        <v>0</v>
      </c>
      <c r="BO2238">
        <v>0</v>
      </c>
      <c r="BP2238">
        <v>7.7231620120082705E-4</v>
      </c>
      <c r="BQ2238">
        <v>0.999227683798799</v>
      </c>
      <c r="BR2238">
        <v>0</v>
      </c>
      <c r="BS2238">
        <v>0</v>
      </c>
      <c r="BT2238">
        <v>0</v>
      </c>
      <c r="BU2238">
        <v>0</v>
      </c>
      <c r="BV2238">
        <v>0</v>
      </c>
      <c r="BW2238">
        <v>0.71489490686530999</v>
      </c>
      <c r="BX2238">
        <v>0</v>
      </c>
      <c r="BY2238">
        <v>1</v>
      </c>
      <c r="BZ2238">
        <v>0</v>
      </c>
      <c r="CA2238">
        <v>0</v>
      </c>
      <c r="CB2238">
        <v>0</v>
      </c>
      <c r="CC2238">
        <v>0</v>
      </c>
    </row>
    <row r="2239" spans="1:81" x14ac:dyDescent="0.45">
      <c r="A2239">
        <v>4</v>
      </c>
      <c r="B2239" t="s">
        <v>847</v>
      </c>
      <c r="C2239">
        <v>2028</v>
      </c>
      <c r="D2239" t="s">
        <v>88</v>
      </c>
      <c r="E2239" t="s">
        <v>302</v>
      </c>
      <c r="F2239" t="s">
        <v>85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0.48599035019972298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0.46708521222086602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0.953075562420588</v>
      </c>
      <c r="AG2239">
        <v>0</v>
      </c>
      <c r="AH2239">
        <v>0</v>
      </c>
      <c r="AI2239">
        <v>0</v>
      </c>
      <c r="AJ2239">
        <v>0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0.949429897771909</v>
      </c>
      <c r="AQ2239">
        <v>3.6456646486791701E-3</v>
      </c>
      <c r="AR2239">
        <v>0</v>
      </c>
      <c r="AS2239">
        <v>0</v>
      </c>
      <c r="AT2239">
        <v>0</v>
      </c>
      <c r="AU2239">
        <v>0</v>
      </c>
      <c r="AV2239">
        <v>0</v>
      </c>
      <c r="AW2239">
        <v>0</v>
      </c>
      <c r="AX2239">
        <v>0</v>
      </c>
      <c r="AY2239">
        <v>0</v>
      </c>
      <c r="AZ2239">
        <v>0</v>
      </c>
      <c r="BA2239">
        <v>0</v>
      </c>
      <c r="BB2239">
        <v>0</v>
      </c>
      <c r="BC2239">
        <v>0</v>
      </c>
      <c r="BD2239">
        <v>0</v>
      </c>
      <c r="BE2239">
        <v>0</v>
      </c>
      <c r="BF2239">
        <v>0</v>
      </c>
      <c r="BG2239">
        <v>0</v>
      </c>
      <c r="BH2239">
        <v>0</v>
      </c>
      <c r="BI2239">
        <v>0</v>
      </c>
      <c r="BJ2239">
        <v>4.3839325012249103E-2</v>
      </c>
      <c r="BK2239">
        <v>3.0851125671624399E-3</v>
      </c>
      <c r="BL2239">
        <v>0</v>
      </c>
      <c r="BM2239">
        <v>0</v>
      </c>
      <c r="BN2239">
        <v>0</v>
      </c>
      <c r="BO2239">
        <v>0</v>
      </c>
      <c r="BP2239">
        <v>7.7231620120082705E-4</v>
      </c>
      <c r="BQ2239">
        <v>0.999227683798799</v>
      </c>
      <c r="BR2239">
        <v>0</v>
      </c>
      <c r="BS2239">
        <v>0</v>
      </c>
      <c r="BT2239">
        <v>0</v>
      </c>
      <c r="BU2239">
        <v>0</v>
      </c>
      <c r="BV2239">
        <v>0</v>
      </c>
      <c r="BW2239">
        <v>1</v>
      </c>
      <c r="BX2239">
        <v>0</v>
      </c>
      <c r="BY2239">
        <v>1</v>
      </c>
      <c r="BZ2239">
        <v>0</v>
      </c>
      <c r="CA2239">
        <v>0</v>
      </c>
      <c r="CB2239">
        <v>0</v>
      </c>
      <c r="CC2239">
        <v>0</v>
      </c>
    </row>
    <row r="2240" spans="1:81" x14ac:dyDescent="0.45">
      <c r="A2240">
        <v>4</v>
      </c>
      <c r="B2240" t="s">
        <v>847</v>
      </c>
      <c r="C2240">
        <v>2028</v>
      </c>
      <c r="D2240" t="s">
        <v>88</v>
      </c>
      <c r="E2240" t="s">
        <v>302</v>
      </c>
      <c r="F2240" t="s">
        <v>86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AJ2240">
        <v>0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  <c r="AS2240">
        <v>0</v>
      </c>
      <c r="AT2240">
        <v>0</v>
      </c>
      <c r="AU2240">
        <v>0</v>
      </c>
      <c r="AV2240">
        <v>0</v>
      </c>
      <c r="AW2240">
        <v>0</v>
      </c>
      <c r="AX2240">
        <v>0</v>
      </c>
      <c r="AY2240">
        <v>0</v>
      </c>
      <c r="AZ2240">
        <v>0</v>
      </c>
      <c r="BA2240">
        <v>0</v>
      </c>
      <c r="BB2240">
        <v>0</v>
      </c>
      <c r="BC2240">
        <v>0</v>
      </c>
      <c r="BD2240">
        <v>0</v>
      </c>
      <c r="BE2240">
        <v>0</v>
      </c>
      <c r="BF2240">
        <v>0</v>
      </c>
      <c r="BG2240">
        <v>0</v>
      </c>
      <c r="BH2240">
        <v>0</v>
      </c>
      <c r="BI2240">
        <v>0</v>
      </c>
      <c r="BJ2240">
        <v>0</v>
      </c>
      <c r="BK2240">
        <v>0</v>
      </c>
      <c r="BL2240">
        <v>0</v>
      </c>
      <c r="BM2240">
        <v>0</v>
      </c>
      <c r="BN2240">
        <v>0</v>
      </c>
      <c r="BO2240">
        <v>0</v>
      </c>
      <c r="BP2240">
        <v>0</v>
      </c>
      <c r="BQ2240">
        <v>0</v>
      </c>
      <c r="BR2240">
        <v>0</v>
      </c>
      <c r="BS2240">
        <v>0</v>
      </c>
      <c r="BT2240">
        <v>0</v>
      </c>
      <c r="BU2240">
        <v>0</v>
      </c>
      <c r="BV2240">
        <v>0</v>
      </c>
      <c r="BW2240">
        <v>0</v>
      </c>
      <c r="BX2240">
        <v>0</v>
      </c>
      <c r="BY2240">
        <v>0</v>
      </c>
      <c r="BZ2240">
        <v>0</v>
      </c>
      <c r="CA2240">
        <v>0</v>
      </c>
      <c r="CB2240">
        <v>0</v>
      </c>
      <c r="CC2240">
        <v>0</v>
      </c>
    </row>
    <row r="2241" spans="1:81" x14ac:dyDescent="0.45">
      <c r="A2241">
        <v>4</v>
      </c>
      <c r="B2241" t="s">
        <v>847</v>
      </c>
      <c r="C2241">
        <v>2028</v>
      </c>
      <c r="D2241" t="s">
        <v>88</v>
      </c>
      <c r="E2241" t="s">
        <v>302</v>
      </c>
      <c r="F2241" t="s">
        <v>87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  <c r="AS2241">
        <v>0</v>
      </c>
      <c r="AT2241">
        <v>0</v>
      </c>
      <c r="AU2241">
        <v>0</v>
      </c>
      <c r="AV2241">
        <v>0</v>
      </c>
      <c r="AW2241">
        <v>0</v>
      </c>
      <c r="AX2241">
        <v>0</v>
      </c>
      <c r="AY2241">
        <v>0</v>
      </c>
      <c r="AZ2241">
        <v>0</v>
      </c>
      <c r="BA2241">
        <v>0</v>
      </c>
      <c r="BB2241">
        <v>0</v>
      </c>
      <c r="BC2241">
        <v>0</v>
      </c>
      <c r="BD2241">
        <v>0</v>
      </c>
      <c r="BE2241">
        <v>0</v>
      </c>
      <c r="BF2241">
        <v>0</v>
      </c>
      <c r="BG2241">
        <v>0</v>
      </c>
      <c r="BH2241">
        <v>0</v>
      </c>
      <c r="BI2241">
        <v>0</v>
      </c>
      <c r="BJ2241">
        <v>0</v>
      </c>
      <c r="BK2241">
        <v>0</v>
      </c>
      <c r="BL2241">
        <v>0</v>
      </c>
      <c r="BM2241">
        <v>0</v>
      </c>
      <c r="BN2241">
        <v>0</v>
      </c>
      <c r="BO2241">
        <v>0</v>
      </c>
      <c r="BP2241">
        <v>0</v>
      </c>
      <c r="BQ2241">
        <v>0</v>
      </c>
      <c r="BR2241">
        <v>0</v>
      </c>
      <c r="BS2241">
        <v>0</v>
      </c>
      <c r="BT2241">
        <v>0</v>
      </c>
      <c r="BU2241">
        <v>0</v>
      </c>
      <c r="BV2241">
        <v>0</v>
      </c>
      <c r="BW2241">
        <v>0</v>
      </c>
      <c r="BX2241">
        <v>0</v>
      </c>
      <c r="BY2241">
        <v>0</v>
      </c>
      <c r="BZ2241">
        <v>0</v>
      </c>
      <c r="CA2241">
        <v>0</v>
      </c>
      <c r="CB2241">
        <v>0</v>
      </c>
      <c r="CC2241">
        <v>0</v>
      </c>
    </row>
    <row r="2242" spans="1:81" x14ac:dyDescent="0.45">
      <c r="A2242">
        <v>4</v>
      </c>
      <c r="B2242" t="s">
        <v>847</v>
      </c>
      <c r="C2242">
        <v>2028</v>
      </c>
      <c r="D2242" t="s">
        <v>89</v>
      </c>
      <c r="E2242" t="s">
        <v>302</v>
      </c>
      <c r="F2242" t="s">
        <v>84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0.60657019456788597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0.94016831408637502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  <c r="AS2242">
        <v>0</v>
      </c>
      <c r="AT2242">
        <v>0</v>
      </c>
      <c r="AU2242">
        <v>0</v>
      </c>
      <c r="AV2242">
        <v>0</v>
      </c>
      <c r="AW2242">
        <v>1.45832240465824E-2</v>
      </c>
      <c r="AX2242">
        <v>0</v>
      </c>
      <c r="AY2242">
        <v>0</v>
      </c>
      <c r="AZ2242">
        <v>0</v>
      </c>
      <c r="BA2242">
        <v>0</v>
      </c>
      <c r="BB2242">
        <v>0</v>
      </c>
      <c r="BC2242">
        <v>0</v>
      </c>
      <c r="BD2242">
        <v>0</v>
      </c>
      <c r="BE2242">
        <v>0</v>
      </c>
      <c r="BF2242">
        <v>0</v>
      </c>
      <c r="BG2242">
        <v>0</v>
      </c>
      <c r="BH2242">
        <v>0</v>
      </c>
      <c r="BI2242">
        <v>0</v>
      </c>
      <c r="BJ2242">
        <v>2.9978292528783E-2</v>
      </c>
      <c r="BK2242">
        <v>1.52701693382594E-2</v>
      </c>
      <c r="BL2242">
        <v>0</v>
      </c>
      <c r="BM2242">
        <v>0</v>
      </c>
      <c r="BN2242">
        <v>0</v>
      </c>
      <c r="BO2242">
        <v>0</v>
      </c>
      <c r="BP2242">
        <v>0</v>
      </c>
      <c r="BQ2242">
        <v>1</v>
      </c>
      <c r="BR2242">
        <v>0</v>
      </c>
      <c r="BS2242">
        <v>0</v>
      </c>
      <c r="BT2242">
        <v>0</v>
      </c>
      <c r="BU2242">
        <v>0</v>
      </c>
      <c r="BV2242">
        <v>0</v>
      </c>
      <c r="BW2242">
        <v>0.59097528745537997</v>
      </c>
      <c r="BX2242">
        <v>0</v>
      </c>
      <c r="BY2242">
        <v>0.46878895292051698</v>
      </c>
      <c r="BZ2242">
        <v>0</v>
      </c>
      <c r="CA2242">
        <v>0</v>
      </c>
      <c r="CB2242">
        <v>0</v>
      </c>
      <c r="CC2242">
        <v>0</v>
      </c>
    </row>
    <row r="2243" spans="1:81" x14ac:dyDescent="0.45">
      <c r="A2243">
        <v>4</v>
      </c>
      <c r="B2243" t="s">
        <v>847</v>
      </c>
      <c r="C2243">
        <v>2028</v>
      </c>
      <c r="D2243" t="s">
        <v>89</v>
      </c>
      <c r="E2243" t="s">
        <v>302</v>
      </c>
      <c r="F2243" t="s">
        <v>85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0.66840026678457098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0.27176804730180398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0.94016831408637502</v>
      </c>
      <c r="AG2243">
        <v>0</v>
      </c>
      <c r="AH2243">
        <v>0</v>
      </c>
      <c r="AI2243">
        <v>0</v>
      </c>
      <c r="AJ2243">
        <v>0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0.94016831408637502</v>
      </c>
      <c r="AQ2243">
        <v>0</v>
      </c>
      <c r="AR2243">
        <v>0</v>
      </c>
      <c r="AS2243">
        <v>0</v>
      </c>
      <c r="AT2243">
        <v>0</v>
      </c>
      <c r="AU2243">
        <v>0</v>
      </c>
      <c r="AV2243">
        <v>0</v>
      </c>
      <c r="AW2243">
        <v>1.45832240465824E-2</v>
      </c>
      <c r="AX2243">
        <v>0</v>
      </c>
      <c r="AY2243">
        <v>0</v>
      </c>
      <c r="AZ2243">
        <v>0</v>
      </c>
      <c r="BA2243">
        <v>0</v>
      </c>
      <c r="BB2243">
        <v>0</v>
      </c>
      <c r="BC2243">
        <v>0</v>
      </c>
      <c r="BD2243">
        <v>0</v>
      </c>
      <c r="BE2243">
        <v>0</v>
      </c>
      <c r="BF2243">
        <v>0</v>
      </c>
      <c r="BG2243">
        <v>0</v>
      </c>
      <c r="BH2243">
        <v>0</v>
      </c>
      <c r="BI2243">
        <v>0</v>
      </c>
      <c r="BJ2243">
        <v>2.9978292528783E-2</v>
      </c>
      <c r="BK2243">
        <v>1.52701693382594E-2</v>
      </c>
      <c r="BL2243">
        <v>0</v>
      </c>
      <c r="BM2243">
        <v>0</v>
      </c>
      <c r="BN2243">
        <v>0</v>
      </c>
      <c r="BO2243">
        <v>0</v>
      </c>
      <c r="BP2243">
        <v>0</v>
      </c>
      <c r="BQ2243">
        <v>1</v>
      </c>
      <c r="BR2243">
        <v>0</v>
      </c>
      <c r="BS2243">
        <v>0</v>
      </c>
      <c r="BT2243">
        <v>0</v>
      </c>
      <c r="BU2243">
        <v>0</v>
      </c>
      <c r="BV2243">
        <v>0</v>
      </c>
      <c r="BW2243">
        <v>1</v>
      </c>
      <c r="BX2243">
        <v>0</v>
      </c>
      <c r="BY2243">
        <v>0.59097528745537997</v>
      </c>
      <c r="BZ2243">
        <v>0.40902471254461997</v>
      </c>
      <c r="CA2243">
        <v>0</v>
      </c>
      <c r="CB2243">
        <v>0</v>
      </c>
      <c r="CC2243">
        <v>0</v>
      </c>
    </row>
    <row r="2244" spans="1:81" x14ac:dyDescent="0.45">
      <c r="A2244">
        <v>4</v>
      </c>
      <c r="B2244" t="s">
        <v>847</v>
      </c>
      <c r="C2244">
        <v>2028</v>
      </c>
      <c r="D2244" t="s">
        <v>89</v>
      </c>
      <c r="E2244" t="s">
        <v>302</v>
      </c>
      <c r="F2244" t="s">
        <v>86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>
        <v>0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  <c r="AS2244">
        <v>0</v>
      </c>
      <c r="AT2244">
        <v>0</v>
      </c>
      <c r="AU2244">
        <v>0</v>
      </c>
      <c r="AV2244">
        <v>0</v>
      </c>
      <c r="AW2244">
        <v>0</v>
      </c>
      <c r="AX2244">
        <v>0</v>
      </c>
      <c r="AY2244">
        <v>0</v>
      </c>
      <c r="AZ2244">
        <v>0</v>
      </c>
      <c r="BA2244">
        <v>0</v>
      </c>
      <c r="BB2244">
        <v>0</v>
      </c>
      <c r="BC2244">
        <v>0</v>
      </c>
      <c r="BD2244">
        <v>0</v>
      </c>
      <c r="BE2244">
        <v>0</v>
      </c>
      <c r="BF2244">
        <v>0</v>
      </c>
      <c r="BG2244">
        <v>0</v>
      </c>
      <c r="BH2244">
        <v>0</v>
      </c>
      <c r="BI2244">
        <v>0</v>
      </c>
      <c r="BJ2244">
        <v>0</v>
      </c>
      <c r="BK2244">
        <v>0</v>
      </c>
      <c r="BL2244">
        <v>0</v>
      </c>
      <c r="BM2244">
        <v>0</v>
      </c>
      <c r="BN2244">
        <v>0</v>
      </c>
      <c r="BO2244">
        <v>0</v>
      </c>
      <c r="BP2244">
        <v>0</v>
      </c>
      <c r="BQ2244">
        <v>0</v>
      </c>
      <c r="BR2244">
        <v>0</v>
      </c>
      <c r="BS2244">
        <v>0</v>
      </c>
      <c r="BT2244">
        <v>0</v>
      </c>
      <c r="BU2244">
        <v>0</v>
      </c>
      <c r="BV2244">
        <v>0</v>
      </c>
      <c r="BW2244">
        <v>0</v>
      </c>
      <c r="BX2244">
        <v>0</v>
      </c>
      <c r="BY2244">
        <v>0</v>
      </c>
      <c r="BZ2244">
        <v>0</v>
      </c>
      <c r="CA2244">
        <v>0</v>
      </c>
      <c r="CB2244">
        <v>0</v>
      </c>
      <c r="CC2244">
        <v>0</v>
      </c>
    </row>
    <row r="2245" spans="1:81" x14ac:dyDescent="0.45">
      <c r="A2245">
        <v>4</v>
      </c>
      <c r="B2245" t="s">
        <v>847</v>
      </c>
      <c r="C2245">
        <v>2028</v>
      </c>
      <c r="D2245" t="s">
        <v>89</v>
      </c>
      <c r="E2245" t="s">
        <v>302</v>
      </c>
      <c r="F2245" t="s">
        <v>87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0</v>
      </c>
      <c r="AJ2245">
        <v>0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  <c r="AS2245">
        <v>0</v>
      </c>
      <c r="AT2245">
        <v>0</v>
      </c>
      <c r="AU2245">
        <v>0</v>
      </c>
      <c r="AV2245">
        <v>0</v>
      </c>
      <c r="AW2245">
        <v>0</v>
      </c>
      <c r="AX2245">
        <v>0</v>
      </c>
      <c r="AY2245">
        <v>0</v>
      </c>
      <c r="AZ2245">
        <v>0</v>
      </c>
      <c r="BA2245">
        <v>0</v>
      </c>
      <c r="BB2245">
        <v>0</v>
      </c>
      <c r="BC2245">
        <v>0</v>
      </c>
      <c r="BD2245">
        <v>0</v>
      </c>
      <c r="BE2245">
        <v>0</v>
      </c>
      <c r="BF2245">
        <v>0</v>
      </c>
      <c r="BG2245">
        <v>0</v>
      </c>
      <c r="BH2245">
        <v>0</v>
      </c>
      <c r="BI2245">
        <v>0</v>
      </c>
      <c r="BJ2245">
        <v>0</v>
      </c>
      <c r="BK2245">
        <v>0</v>
      </c>
      <c r="BL2245">
        <v>0</v>
      </c>
      <c r="BM2245">
        <v>0</v>
      </c>
      <c r="BN2245">
        <v>0</v>
      </c>
      <c r="BO2245">
        <v>0</v>
      </c>
      <c r="BP2245">
        <v>0</v>
      </c>
      <c r="BQ2245">
        <v>0</v>
      </c>
      <c r="BR2245">
        <v>0</v>
      </c>
      <c r="BS2245">
        <v>0</v>
      </c>
      <c r="BT2245">
        <v>0</v>
      </c>
      <c r="BU2245">
        <v>0</v>
      </c>
      <c r="BV2245">
        <v>0</v>
      </c>
      <c r="BW2245">
        <v>0</v>
      </c>
      <c r="BX2245">
        <v>0</v>
      </c>
      <c r="BY2245">
        <v>0</v>
      </c>
      <c r="BZ2245">
        <v>0</v>
      </c>
      <c r="CA2245">
        <v>0</v>
      </c>
      <c r="CB2245">
        <v>0</v>
      </c>
      <c r="CC2245">
        <v>0</v>
      </c>
    </row>
    <row r="2246" spans="1:81" x14ac:dyDescent="0.45">
      <c r="A2246">
        <v>4</v>
      </c>
      <c r="B2246" t="s">
        <v>847</v>
      </c>
      <c r="C2246">
        <v>2028</v>
      </c>
      <c r="D2246" t="s">
        <v>90</v>
      </c>
      <c r="E2246" t="s">
        <v>302</v>
      </c>
      <c r="F2246" t="s">
        <v>84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0.514684515936214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0.44544461903113303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3.5979653253082597E-2</v>
      </c>
      <c r="AR2246">
        <v>0</v>
      </c>
      <c r="AS2246">
        <v>0</v>
      </c>
      <c r="AT2246">
        <v>0</v>
      </c>
      <c r="AU2246">
        <v>0</v>
      </c>
      <c r="AV2246">
        <v>0</v>
      </c>
      <c r="AW2246">
        <v>0.44594174722806601</v>
      </c>
      <c r="AX2246">
        <v>0</v>
      </c>
      <c r="AY2246">
        <v>0</v>
      </c>
      <c r="AZ2246">
        <v>0</v>
      </c>
      <c r="BA2246">
        <v>0</v>
      </c>
      <c r="BB2246">
        <v>0</v>
      </c>
      <c r="BC2246">
        <v>0</v>
      </c>
      <c r="BD2246">
        <v>0</v>
      </c>
      <c r="BE2246">
        <v>0</v>
      </c>
      <c r="BF2246">
        <v>0</v>
      </c>
      <c r="BG2246">
        <v>0</v>
      </c>
      <c r="BH2246">
        <v>0</v>
      </c>
      <c r="BI2246">
        <v>0</v>
      </c>
      <c r="BJ2246">
        <v>2.6753190645704399E-2</v>
      </c>
      <c r="BK2246">
        <v>1.06557061735628E-2</v>
      </c>
      <c r="BL2246">
        <v>0</v>
      </c>
      <c r="BM2246">
        <v>0</v>
      </c>
      <c r="BN2246">
        <v>0</v>
      </c>
      <c r="BO2246">
        <v>0</v>
      </c>
      <c r="BP2246">
        <v>0</v>
      </c>
      <c r="BQ2246">
        <v>0.26736323796165601</v>
      </c>
      <c r="BR2246">
        <v>0</v>
      </c>
      <c r="BS2246">
        <v>0</v>
      </c>
      <c r="BT2246">
        <v>0</v>
      </c>
      <c r="BU2246">
        <v>0</v>
      </c>
      <c r="BV2246">
        <v>0</v>
      </c>
      <c r="BW2246">
        <v>1</v>
      </c>
      <c r="BX2246">
        <v>0</v>
      </c>
      <c r="BY2246">
        <v>0.73263676203834405</v>
      </c>
      <c r="BZ2246">
        <v>0</v>
      </c>
      <c r="CA2246">
        <v>0</v>
      </c>
      <c r="CB2246">
        <v>0</v>
      </c>
      <c r="CC2246">
        <v>0</v>
      </c>
    </row>
    <row r="2247" spans="1:81" x14ac:dyDescent="0.45">
      <c r="A2247">
        <v>4</v>
      </c>
      <c r="B2247" t="s">
        <v>847</v>
      </c>
      <c r="C2247">
        <v>2028</v>
      </c>
      <c r="D2247" t="s">
        <v>90</v>
      </c>
      <c r="E2247" t="s">
        <v>302</v>
      </c>
      <c r="F2247" t="s">
        <v>85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0.514684515936214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1.96484001645258E-3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0.51664935595266603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0.48066970269958398</v>
      </c>
      <c r="AQ2247">
        <v>3.5979653253082597E-2</v>
      </c>
      <c r="AR2247">
        <v>0</v>
      </c>
      <c r="AS2247">
        <v>0</v>
      </c>
      <c r="AT2247">
        <v>0</v>
      </c>
      <c r="AU2247">
        <v>0</v>
      </c>
      <c r="AV2247">
        <v>0</v>
      </c>
      <c r="AW2247">
        <v>0.44594174722806601</v>
      </c>
      <c r="AX2247">
        <v>0</v>
      </c>
      <c r="AY2247">
        <v>0</v>
      </c>
      <c r="AZ2247">
        <v>0</v>
      </c>
      <c r="BA2247">
        <v>0</v>
      </c>
      <c r="BB2247">
        <v>0</v>
      </c>
      <c r="BC2247">
        <v>0</v>
      </c>
      <c r="BD2247">
        <v>0</v>
      </c>
      <c r="BE2247">
        <v>0</v>
      </c>
      <c r="BF2247">
        <v>0</v>
      </c>
      <c r="BG2247">
        <v>0</v>
      </c>
      <c r="BH2247">
        <v>0</v>
      </c>
      <c r="BI2247">
        <v>0</v>
      </c>
      <c r="BJ2247">
        <v>2.6753190645704399E-2</v>
      </c>
      <c r="BK2247">
        <v>1.06557061735628E-2</v>
      </c>
      <c r="BL2247">
        <v>0</v>
      </c>
      <c r="BM2247">
        <v>0</v>
      </c>
      <c r="BN2247">
        <v>0</v>
      </c>
      <c r="BO2247">
        <v>0</v>
      </c>
      <c r="BP2247">
        <v>0</v>
      </c>
      <c r="BQ2247">
        <v>1</v>
      </c>
      <c r="BR2247">
        <v>0</v>
      </c>
      <c r="BS2247">
        <v>0</v>
      </c>
      <c r="BT2247">
        <v>0</v>
      </c>
      <c r="BU2247">
        <v>0</v>
      </c>
      <c r="BV2247">
        <v>0</v>
      </c>
      <c r="BW2247">
        <v>1</v>
      </c>
      <c r="BX2247">
        <v>0</v>
      </c>
      <c r="BY2247">
        <v>1</v>
      </c>
      <c r="BZ2247">
        <v>0</v>
      </c>
      <c r="CA2247">
        <v>0</v>
      </c>
      <c r="CB2247">
        <v>0</v>
      </c>
      <c r="CC2247">
        <v>0</v>
      </c>
    </row>
    <row r="2248" spans="1:81" x14ac:dyDescent="0.45">
      <c r="A2248">
        <v>4</v>
      </c>
      <c r="B2248" t="s">
        <v>847</v>
      </c>
      <c r="C2248">
        <v>2028</v>
      </c>
      <c r="D2248" t="s">
        <v>90</v>
      </c>
      <c r="E2248" t="s">
        <v>302</v>
      </c>
      <c r="F2248" t="s">
        <v>86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  <c r="AS2248">
        <v>0</v>
      </c>
      <c r="AT2248">
        <v>0</v>
      </c>
      <c r="AU2248">
        <v>0</v>
      </c>
      <c r="AV2248">
        <v>0</v>
      </c>
      <c r="AW2248">
        <v>0</v>
      </c>
      <c r="AX2248">
        <v>0</v>
      </c>
      <c r="AY2248">
        <v>0</v>
      </c>
      <c r="AZ2248">
        <v>0</v>
      </c>
      <c r="BA2248">
        <v>0</v>
      </c>
      <c r="BB2248">
        <v>0</v>
      </c>
      <c r="BC2248">
        <v>0</v>
      </c>
      <c r="BD2248">
        <v>0</v>
      </c>
      <c r="BE2248">
        <v>0</v>
      </c>
      <c r="BF2248">
        <v>0</v>
      </c>
      <c r="BG2248">
        <v>0</v>
      </c>
      <c r="BH2248">
        <v>0</v>
      </c>
      <c r="BI2248">
        <v>0</v>
      </c>
      <c r="BJ2248">
        <v>0</v>
      </c>
      <c r="BK2248">
        <v>0</v>
      </c>
      <c r="BL2248">
        <v>0</v>
      </c>
      <c r="BM2248">
        <v>0</v>
      </c>
      <c r="BN2248">
        <v>0</v>
      </c>
      <c r="BO2248">
        <v>0</v>
      </c>
      <c r="BP2248">
        <v>0</v>
      </c>
      <c r="BQ2248">
        <v>0</v>
      </c>
      <c r="BR2248">
        <v>0</v>
      </c>
      <c r="BS2248">
        <v>0</v>
      </c>
      <c r="BT2248">
        <v>0</v>
      </c>
      <c r="BU2248">
        <v>0</v>
      </c>
      <c r="BV2248">
        <v>0</v>
      </c>
      <c r="BW2248">
        <v>0</v>
      </c>
      <c r="BX2248">
        <v>0</v>
      </c>
      <c r="BY2248">
        <v>0</v>
      </c>
      <c r="BZ2248">
        <v>0</v>
      </c>
      <c r="CA2248">
        <v>0</v>
      </c>
      <c r="CB2248">
        <v>0</v>
      </c>
      <c r="CC2248">
        <v>0</v>
      </c>
    </row>
    <row r="2249" spans="1:81" x14ac:dyDescent="0.45">
      <c r="A2249">
        <v>4</v>
      </c>
      <c r="B2249" t="s">
        <v>847</v>
      </c>
      <c r="C2249">
        <v>2028</v>
      </c>
      <c r="D2249" t="s">
        <v>90</v>
      </c>
      <c r="E2249" t="s">
        <v>302</v>
      </c>
      <c r="F2249" t="s">
        <v>87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  <c r="AS2249">
        <v>0</v>
      </c>
      <c r="AT2249">
        <v>0</v>
      </c>
      <c r="AU2249">
        <v>0</v>
      </c>
      <c r="AV2249">
        <v>0</v>
      </c>
      <c r="AW2249">
        <v>0</v>
      </c>
      <c r="AX2249">
        <v>0</v>
      </c>
      <c r="AY2249">
        <v>0</v>
      </c>
      <c r="AZ2249">
        <v>0</v>
      </c>
      <c r="BA2249">
        <v>0</v>
      </c>
      <c r="BB2249">
        <v>0</v>
      </c>
      <c r="BC2249">
        <v>0</v>
      </c>
      <c r="BD2249">
        <v>0</v>
      </c>
      <c r="BE2249">
        <v>0</v>
      </c>
      <c r="BF2249">
        <v>0</v>
      </c>
      <c r="BG2249">
        <v>0</v>
      </c>
      <c r="BH2249">
        <v>0</v>
      </c>
      <c r="BI2249">
        <v>0</v>
      </c>
      <c r="BJ2249">
        <v>0</v>
      </c>
      <c r="BK2249">
        <v>0</v>
      </c>
      <c r="BL2249">
        <v>0</v>
      </c>
      <c r="BM2249">
        <v>0</v>
      </c>
      <c r="BN2249">
        <v>0</v>
      </c>
      <c r="BO2249">
        <v>0</v>
      </c>
      <c r="BP2249">
        <v>0</v>
      </c>
      <c r="BQ2249">
        <v>0</v>
      </c>
      <c r="BR2249">
        <v>0</v>
      </c>
      <c r="BS2249">
        <v>0</v>
      </c>
      <c r="BT2249">
        <v>0</v>
      </c>
      <c r="BU2249">
        <v>0</v>
      </c>
      <c r="BV2249">
        <v>0</v>
      </c>
      <c r="BW2249">
        <v>0</v>
      </c>
      <c r="BX2249">
        <v>0</v>
      </c>
      <c r="BY2249">
        <v>0</v>
      </c>
      <c r="BZ2249">
        <v>0</v>
      </c>
      <c r="CA2249">
        <v>0</v>
      </c>
      <c r="CB2249">
        <v>0</v>
      </c>
      <c r="CC2249">
        <v>0</v>
      </c>
    </row>
    <row r="2250" spans="1:81" x14ac:dyDescent="0.45">
      <c r="A2250">
        <v>4</v>
      </c>
      <c r="B2250" t="s">
        <v>847</v>
      </c>
      <c r="C2250">
        <v>2028</v>
      </c>
      <c r="D2250" t="s">
        <v>91</v>
      </c>
      <c r="E2250" t="s">
        <v>302</v>
      </c>
      <c r="F2250" t="s">
        <v>84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0.46192540268636001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0.40027826831487101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  <c r="AS2250">
        <v>0</v>
      </c>
      <c r="AT2250">
        <v>0</v>
      </c>
      <c r="AU2250">
        <v>0</v>
      </c>
      <c r="AV2250">
        <v>0</v>
      </c>
      <c r="AW2250">
        <v>0</v>
      </c>
      <c r="AX2250">
        <v>0</v>
      </c>
      <c r="AY2250">
        <v>0</v>
      </c>
      <c r="AZ2250">
        <v>0</v>
      </c>
      <c r="BA2250">
        <v>0</v>
      </c>
      <c r="BB2250">
        <v>0</v>
      </c>
      <c r="BC2250">
        <v>0</v>
      </c>
      <c r="BD2250">
        <v>0</v>
      </c>
      <c r="BE2250">
        <v>0</v>
      </c>
      <c r="BF2250">
        <v>0</v>
      </c>
      <c r="BG2250">
        <v>0</v>
      </c>
      <c r="BH2250">
        <v>0</v>
      </c>
      <c r="BI2250">
        <v>0</v>
      </c>
      <c r="BJ2250">
        <v>0.53047573179215501</v>
      </c>
      <c r="BK2250">
        <v>7.5988655214855204E-3</v>
      </c>
      <c r="BL2250">
        <v>0</v>
      </c>
      <c r="BM2250">
        <v>0</v>
      </c>
      <c r="BN2250">
        <v>0</v>
      </c>
      <c r="BO2250">
        <v>0</v>
      </c>
      <c r="BP2250">
        <v>2.0870123615347601E-3</v>
      </c>
      <c r="BQ2250">
        <v>0.99791298763846503</v>
      </c>
      <c r="BR2250">
        <v>0</v>
      </c>
      <c r="BS2250">
        <v>0</v>
      </c>
      <c r="BT2250">
        <v>0</v>
      </c>
      <c r="BU2250">
        <v>0</v>
      </c>
      <c r="BV2250">
        <v>0</v>
      </c>
      <c r="BW2250">
        <v>0.31540643227912502</v>
      </c>
      <c r="BX2250">
        <v>0</v>
      </c>
      <c r="BY2250">
        <v>0</v>
      </c>
      <c r="BZ2250">
        <v>0</v>
      </c>
      <c r="CA2250">
        <v>0</v>
      </c>
      <c r="CB2250">
        <v>0</v>
      </c>
      <c r="CC2250">
        <v>0</v>
      </c>
    </row>
    <row r="2251" spans="1:81" x14ac:dyDescent="0.45">
      <c r="A2251">
        <v>4</v>
      </c>
      <c r="B2251" t="s">
        <v>847</v>
      </c>
      <c r="C2251">
        <v>2028</v>
      </c>
      <c r="D2251" t="s">
        <v>91</v>
      </c>
      <c r="E2251" t="s">
        <v>302</v>
      </c>
      <c r="F2251" t="s">
        <v>85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0.46192540268636001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0.40027826831487101</v>
      </c>
      <c r="AG2251">
        <v>0</v>
      </c>
      <c r="AH2251">
        <v>0</v>
      </c>
      <c r="AI2251">
        <v>6.1647134371488201E-2</v>
      </c>
      <c r="AJ2251">
        <v>0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0.46192540268636001</v>
      </c>
      <c r="AQ2251">
        <v>0</v>
      </c>
      <c r="AR2251">
        <v>0</v>
      </c>
      <c r="AS2251">
        <v>0</v>
      </c>
      <c r="AT2251">
        <v>0</v>
      </c>
      <c r="AU2251">
        <v>0</v>
      </c>
      <c r="AV2251">
        <v>0</v>
      </c>
      <c r="AW2251">
        <v>0</v>
      </c>
      <c r="AX2251">
        <v>0</v>
      </c>
      <c r="AY2251">
        <v>0</v>
      </c>
      <c r="AZ2251">
        <v>0</v>
      </c>
      <c r="BA2251">
        <v>0</v>
      </c>
      <c r="BB2251">
        <v>0</v>
      </c>
      <c r="BC2251">
        <v>0</v>
      </c>
      <c r="BD2251">
        <v>0</v>
      </c>
      <c r="BE2251">
        <v>0</v>
      </c>
      <c r="BF2251">
        <v>0</v>
      </c>
      <c r="BG2251">
        <v>0</v>
      </c>
      <c r="BH2251">
        <v>0</v>
      </c>
      <c r="BI2251">
        <v>0</v>
      </c>
      <c r="BJ2251">
        <v>0.53047573179215501</v>
      </c>
      <c r="BK2251">
        <v>7.5988655214855204E-3</v>
      </c>
      <c r="BL2251">
        <v>0</v>
      </c>
      <c r="BM2251">
        <v>0</v>
      </c>
      <c r="BN2251">
        <v>0</v>
      </c>
      <c r="BO2251">
        <v>0</v>
      </c>
      <c r="BP2251">
        <v>2.0870123615347601E-3</v>
      </c>
      <c r="BQ2251">
        <v>0.99791298763846503</v>
      </c>
      <c r="BR2251">
        <v>0</v>
      </c>
      <c r="BS2251">
        <v>0</v>
      </c>
      <c r="BT2251">
        <v>0</v>
      </c>
      <c r="BU2251">
        <v>0</v>
      </c>
      <c r="BV2251">
        <v>0</v>
      </c>
      <c r="BW2251">
        <v>1</v>
      </c>
      <c r="BX2251">
        <v>0</v>
      </c>
      <c r="BY2251">
        <v>1</v>
      </c>
      <c r="BZ2251">
        <v>0</v>
      </c>
      <c r="CA2251">
        <v>0</v>
      </c>
      <c r="CB2251">
        <v>0</v>
      </c>
      <c r="CC2251">
        <v>0</v>
      </c>
    </row>
    <row r="2252" spans="1:81" x14ac:dyDescent="0.45">
      <c r="A2252">
        <v>4</v>
      </c>
      <c r="B2252" t="s">
        <v>847</v>
      </c>
      <c r="C2252">
        <v>2028</v>
      </c>
      <c r="D2252" t="s">
        <v>91</v>
      </c>
      <c r="E2252" t="s">
        <v>302</v>
      </c>
      <c r="F2252" t="s">
        <v>86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>
        <v>0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  <c r="AS2252">
        <v>0</v>
      </c>
      <c r="AT2252">
        <v>0</v>
      </c>
      <c r="AU2252">
        <v>0</v>
      </c>
      <c r="AV2252">
        <v>0</v>
      </c>
      <c r="AW2252">
        <v>0</v>
      </c>
      <c r="AX2252">
        <v>0</v>
      </c>
      <c r="AY2252">
        <v>0</v>
      </c>
      <c r="AZ2252">
        <v>0</v>
      </c>
      <c r="BA2252">
        <v>0</v>
      </c>
      <c r="BB2252">
        <v>0</v>
      </c>
      <c r="BC2252">
        <v>0</v>
      </c>
      <c r="BD2252">
        <v>0</v>
      </c>
      <c r="BE2252">
        <v>0</v>
      </c>
      <c r="BF2252">
        <v>0</v>
      </c>
      <c r="BG2252">
        <v>0</v>
      </c>
      <c r="BH2252">
        <v>0</v>
      </c>
      <c r="BI2252">
        <v>0</v>
      </c>
      <c r="BJ2252">
        <v>0</v>
      </c>
      <c r="BK2252">
        <v>0</v>
      </c>
      <c r="BL2252">
        <v>0</v>
      </c>
      <c r="BM2252">
        <v>0</v>
      </c>
      <c r="BN2252">
        <v>0</v>
      </c>
      <c r="BO2252">
        <v>0</v>
      </c>
      <c r="BP2252">
        <v>0</v>
      </c>
      <c r="BQ2252">
        <v>0</v>
      </c>
      <c r="BR2252">
        <v>0</v>
      </c>
      <c r="BS2252">
        <v>0</v>
      </c>
      <c r="BT2252">
        <v>0</v>
      </c>
      <c r="BU2252">
        <v>0</v>
      </c>
      <c r="BV2252">
        <v>0</v>
      </c>
      <c r="BW2252">
        <v>0</v>
      </c>
      <c r="BX2252">
        <v>0</v>
      </c>
      <c r="BY2252">
        <v>0</v>
      </c>
      <c r="BZ2252">
        <v>0</v>
      </c>
      <c r="CA2252">
        <v>0</v>
      </c>
      <c r="CB2252">
        <v>0</v>
      </c>
      <c r="CC2252">
        <v>0</v>
      </c>
    </row>
    <row r="2253" spans="1:81" x14ac:dyDescent="0.45">
      <c r="A2253">
        <v>4</v>
      </c>
      <c r="B2253" t="s">
        <v>847</v>
      </c>
      <c r="C2253">
        <v>2028</v>
      </c>
      <c r="D2253" t="s">
        <v>91</v>
      </c>
      <c r="E2253" t="s">
        <v>302</v>
      </c>
      <c r="F2253" t="s">
        <v>87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>
        <v>0</v>
      </c>
      <c r="AJ2253">
        <v>0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  <c r="AS2253">
        <v>0</v>
      </c>
      <c r="AT2253">
        <v>0</v>
      </c>
      <c r="AU2253">
        <v>0</v>
      </c>
      <c r="AV2253">
        <v>0</v>
      </c>
      <c r="AW2253">
        <v>0</v>
      </c>
      <c r="AX2253">
        <v>0</v>
      </c>
      <c r="AY2253">
        <v>0</v>
      </c>
      <c r="AZ2253">
        <v>0</v>
      </c>
      <c r="BA2253">
        <v>0</v>
      </c>
      <c r="BB2253">
        <v>0</v>
      </c>
      <c r="BC2253">
        <v>0</v>
      </c>
      <c r="BD2253">
        <v>0</v>
      </c>
      <c r="BE2253">
        <v>0</v>
      </c>
      <c r="BF2253">
        <v>0</v>
      </c>
      <c r="BG2253">
        <v>0</v>
      </c>
      <c r="BH2253">
        <v>0</v>
      </c>
      <c r="BI2253">
        <v>0</v>
      </c>
      <c r="BJ2253">
        <v>0</v>
      </c>
      <c r="BK2253">
        <v>0</v>
      </c>
      <c r="BL2253">
        <v>0</v>
      </c>
      <c r="BM2253">
        <v>0</v>
      </c>
      <c r="BN2253">
        <v>0</v>
      </c>
      <c r="BO2253">
        <v>0</v>
      </c>
      <c r="BP2253">
        <v>0</v>
      </c>
      <c r="BQ2253">
        <v>0</v>
      </c>
      <c r="BR2253">
        <v>0</v>
      </c>
      <c r="BS2253">
        <v>0</v>
      </c>
      <c r="BT2253">
        <v>0</v>
      </c>
      <c r="BU2253">
        <v>0</v>
      </c>
      <c r="BV2253">
        <v>0</v>
      </c>
      <c r="BW2253">
        <v>0</v>
      </c>
      <c r="BX2253">
        <v>0</v>
      </c>
      <c r="BY2253">
        <v>0</v>
      </c>
      <c r="BZ2253">
        <v>0</v>
      </c>
      <c r="CA2253">
        <v>0</v>
      </c>
      <c r="CB2253">
        <v>0</v>
      </c>
      <c r="CC2253">
        <v>0</v>
      </c>
    </row>
    <row r="2254" spans="1:81" x14ac:dyDescent="0.45">
      <c r="A2254">
        <v>4</v>
      </c>
      <c r="B2254" t="s">
        <v>847</v>
      </c>
      <c r="C2254">
        <v>2028</v>
      </c>
      <c r="D2254" t="s">
        <v>92</v>
      </c>
      <c r="E2254" t="s">
        <v>302</v>
      </c>
      <c r="F2254" t="s">
        <v>84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0.52687445120482401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0.690859306400603</v>
      </c>
      <c r="AG2254">
        <v>0</v>
      </c>
      <c r="AH2254">
        <v>0</v>
      </c>
      <c r="AI2254">
        <v>0</v>
      </c>
      <c r="AJ2254">
        <v>0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1.2663084442579501E-2</v>
      </c>
      <c r="AR2254">
        <v>0</v>
      </c>
      <c r="AS2254">
        <v>0</v>
      </c>
      <c r="AT2254">
        <v>0</v>
      </c>
      <c r="AU2254">
        <v>0</v>
      </c>
      <c r="AV2254">
        <v>0</v>
      </c>
      <c r="AW2254">
        <v>0.165988686077503</v>
      </c>
      <c r="AX2254">
        <v>0</v>
      </c>
      <c r="AY2254">
        <v>0</v>
      </c>
      <c r="AZ2254">
        <v>0</v>
      </c>
      <c r="BA2254">
        <v>0</v>
      </c>
      <c r="BB2254">
        <v>0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0</v>
      </c>
      <c r="BI2254">
        <v>0</v>
      </c>
      <c r="BJ2254">
        <v>5.66968552579434E-2</v>
      </c>
      <c r="BK2254">
        <v>1.0814664584159001E-2</v>
      </c>
      <c r="BL2254">
        <v>0</v>
      </c>
      <c r="BM2254">
        <v>0</v>
      </c>
      <c r="BN2254">
        <v>0</v>
      </c>
      <c r="BO2254">
        <v>0</v>
      </c>
      <c r="BP2254">
        <v>3.8075700709451298E-4</v>
      </c>
      <c r="BQ2254">
        <v>0.75913234025689402</v>
      </c>
      <c r="BR2254">
        <v>0</v>
      </c>
      <c r="BS2254">
        <v>0</v>
      </c>
      <c r="BT2254">
        <v>0</v>
      </c>
      <c r="BU2254">
        <v>0</v>
      </c>
      <c r="BV2254">
        <v>0</v>
      </c>
      <c r="BW2254">
        <v>0.73100197371999598</v>
      </c>
      <c r="BX2254">
        <v>0</v>
      </c>
      <c r="BY2254">
        <v>0.65669802084061801</v>
      </c>
      <c r="BZ2254">
        <v>0</v>
      </c>
      <c r="CA2254">
        <v>0</v>
      </c>
      <c r="CB2254">
        <v>0</v>
      </c>
      <c r="CC2254">
        <v>0</v>
      </c>
    </row>
    <row r="2255" spans="1:81" x14ac:dyDescent="0.45">
      <c r="A2255">
        <v>4</v>
      </c>
      <c r="B2255" t="s">
        <v>847</v>
      </c>
      <c r="C2255">
        <v>2028</v>
      </c>
      <c r="D2255" t="s">
        <v>92</v>
      </c>
      <c r="E2255" t="s">
        <v>302</v>
      </c>
      <c r="F2255" t="s">
        <v>85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0.550916536509935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0.21558325757045901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0.76538083471260598</v>
      </c>
      <c r="AG2255">
        <v>0</v>
      </c>
      <c r="AH2255">
        <v>0</v>
      </c>
      <c r="AI2255">
        <v>1.1189593677879599E-3</v>
      </c>
      <c r="AJ2255">
        <v>0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0.75383670963781502</v>
      </c>
      <c r="AQ2255">
        <v>1.2663084442579501E-2</v>
      </c>
      <c r="AR2255">
        <v>0</v>
      </c>
      <c r="AS2255">
        <v>0</v>
      </c>
      <c r="AT2255">
        <v>0</v>
      </c>
      <c r="AU2255">
        <v>0</v>
      </c>
      <c r="AV2255">
        <v>0</v>
      </c>
      <c r="AW2255">
        <v>0.165988686077503</v>
      </c>
      <c r="AX2255">
        <v>0</v>
      </c>
      <c r="AY2255">
        <v>0</v>
      </c>
      <c r="AZ2255">
        <v>0</v>
      </c>
      <c r="BA2255">
        <v>0</v>
      </c>
      <c r="BB2255">
        <v>0</v>
      </c>
      <c r="BC2255">
        <v>0</v>
      </c>
      <c r="BD2255">
        <v>0</v>
      </c>
      <c r="BE2255">
        <v>0</v>
      </c>
      <c r="BF2255">
        <v>0</v>
      </c>
      <c r="BG2255">
        <v>0</v>
      </c>
      <c r="BH2255">
        <v>0</v>
      </c>
      <c r="BI2255">
        <v>0</v>
      </c>
      <c r="BJ2255">
        <v>5.66968552579434E-2</v>
      </c>
      <c r="BK2255">
        <v>1.0814664584159001E-2</v>
      </c>
      <c r="BL2255">
        <v>0</v>
      </c>
      <c r="BM2255">
        <v>0</v>
      </c>
      <c r="BN2255">
        <v>0</v>
      </c>
      <c r="BO2255">
        <v>0</v>
      </c>
      <c r="BP2255">
        <v>3.8075700709451298E-4</v>
      </c>
      <c r="BQ2255">
        <v>0.99961924299290505</v>
      </c>
      <c r="BR2255">
        <v>0</v>
      </c>
      <c r="BS2255">
        <v>0</v>
      </c>
      <c r="BT2255">
        <v>0</v>
      </c>
      <c r="BU2255">
        <v>0</v>
      </c>
      <c r="BV2255">
        <v>0</v>
      </c>
      <c r="BW2255">
        <v>1</v>
      </c>
      <c r="BX2255">
        <v>0</v>
      </c>
      <c r="BY2255">
        <v>0.84095430138859795</v>
      </c>
      <c r="BZ2255">
        <v>0.159045698611402</v>
      </c>
      <c r="CA2255">
        <v>0</v>
      </c>
      <c r="CB2255">
        <v>0</v>
      </c>
      <c r="CC2255">
        <v>0</v>
      </c>
    </row>
    <row r="2256" spans="1:81" x14ac:dyDescent="0.45">
      <c r="A2256">
        <v>4</v>
      </c>
      <c r="B2256" t="s">
        <v>847</v>
      </c>
      <c r="C2256">
        <v>2028</v>
      </c>
      <c r="D2256" t="s">
        <v>92</v>
      </c>
      <c r="E2256" t="s">
        <v>302</v>
      </c>
      <c r="F2256" t="s">
        <v>86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>
        <v>0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  <c r="AS2256">
        <v>0</v>
      </c>
      <c r="AT2256">
        <v>0</v>
      </c>
      <c r="AU2256">
        <v>0</v>
      </c>
      <c r="AV2256">
        <v>0</v>
      </c>
      <c r="AW2256">
        <v>0</v>
      </c>
      <c r="AX2256">
        <v>0</v>
      </c>
      <c r="AY2256">
        <v>0</v>
      </c>
      <c r="AZ2256">
        <v>0</v>
      </c>
      <c r="BA2256">
        <v>0</v>
      </c>
      <c r="BB2256">
        <v>0</v>
      </c>
      <c r="BC2256">
        <v>0</v>
      </c>
      <c r="BD2256">
        <v>0</v>
      </c>
      <c r="BE2256">
        <v>0</v>
      </c>
      <c r="BF2256">
        <v>0</v>
      </c>
      <c r="BG2256">
        <v>0</v>
      </c>
      <c r="BH2256">
        <v>0</v>
      </c>
      <c r="BI2256">
        <v>0</v>
      </c>
      <c r="BJ2256">
        <v>0</v>
      </c>
      <c r="BK2256">
        <v>0</v>
      </c>
      <c r="BL2256">
        <v>0</v>
      </c>
      <c r="BM2256">
        <v>0</v>
      </c>
      <c r="BN2256">
        <v>0</v>
      </c>
      <c r="BO2256">
        <v>0</v>
      </c>
      <c r="BP2256">
        <v>0</v>
      </c>
      <c r="BQ2256">
        <v>0</v>
      </c>
      <c r="BR2256">
        <v>0</v>
      </c>
      <c r="BS2256">
        <v>0</v>
      </c>
      <c r="BT2256">
        <v>0</v>
      </c>
      <c r="BU2256">
        <v>0</v>
      </c>
      <c r="BV2256">
        <v>0</v>
      </c>
      <c r="BW2256">
        <v>0</v>
      </c>
      <c r="BX2256">
        <v>0</v>
      </c>
      <c r="BY2256">
        <v>0</v>
      </c>
      <c r="BZ2256">
        <v>0</v>
      </c>
      <c r="CA2256">
        <v>0</v>
      </c>
      <c r="CB2256">
        <v>0</v>
      </c>
      <c r="CC2256">
        <v>0</v>
      </c>
    </row>
    <row r="2257" spans="1:81" x14ac:dyDescent="0.45">
      <c r="A2257">
        <v>4</v>
      </c>
      <c r="B2257" t="s">
        <v>847</v>
      </c>
      <c r="C2257">
        <v>2028</v>
      </c>
      <c r="D2257" t="s">
        <v>92</v>
      </c>
      <c r="E2257" t="s">
        <v>302</v>
      </c>
      <c r="F2257" t="s">
        <v>87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0</v>
      </c>
      <c r="AJ2257">
        <v>0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  <c r="AS2257">
        <v>0</v>
      </c>
      <c r="AT2257">
        <v>0</v>
      </c>
      <c r="AU2257">
        <v>0</v>
      </c>
      <c r="AV2257">
        <v>0</v>
      </c>
      <c r="AW2257">
        <v>0</v>
      </c>
      <c r="AX2257">
        <v>0</v>
      </c>
      <c r="AY2257">
        <v>0</v>
      </c>
      <c r="AZ2257">
        <v>0</v>
      </c>
      <c r="BA2257">
        <v>0</v>
      </c>
      <c r="BB2257">
        <v>0</v>
      </c>
      <c r="BC2257">
        <v>0</v>
      </c>
      <c r="BD2257">
        <v>0</v>
      </c>
      <c r="BE2257">
        <v>0</v>
      </c>
      <c r="BF2257">
        <v>0</v>
      </c>
      <c r="BG2257">
        <v>0</v>
      </c>
      <c r="BH2257">
        <v>0</v>
      </c>
      <c r="BI2257">
        <v>0</v>
      </c>
      <c r="BJ2257">
        <v>0</v>
      </c>
      <c r="BK2257">
        <v>0</v>
      </c>
      <c r="BL2257">
        <v>0</v>
      </c>
      <c r="BM2257">
        <v>0</v>
      </c>
      <c r="BN2257">
        <v>0</v>
      </c>
      <c r="BO2257">
        <v>0</v>
      </c>
      <c r="BP2257">
        <v>0</v>
      </c>
      <c r="BQ2257">
        <v>0</v>
      </c>
      <c r="BR2257">
        <v>0</v>
      </c>
      <c r="BS2257">
        <v>0</v>
      </c>
      <c r="BT2257">
        <v>0</v>
      </c>
      <c r="BU2257">
        <v>0</v>
      </c>
      <c r="BV2257">
        <v>0</v>
      </c>
      <c r="BW2257">
        <v>0</v>
      </c>
      <c r="BX2257">
        <v>0</v>
      </c>
      <c r="BY2257">
        <v>0</v>
      </c>
      <c r="BZ2257">
        <v>0</v>
      </c>
      <c r="CA2257">
        <v>0</v>
      </c>
      <c r="CB2257">
        <v>0</v>
      </c>
      <c r="CC2257">
        <v>0</v>
      </c>
    </row>
    <row r="2258" spans="1:81" x14ac:dyDescent="0.45">
      <c r="A2258">
        <v>4</v>
      </c>
      <c r="B2258" t="s">
        <v>847</v>
      </c>
      <c r="C2258">
        <v>2029</v>
      </c>
      <c r="D2258" t="s">
        <v>82</v>
      </c>
      <c r="E2258" t="s">
        <v>302</v>
      </c>
      <c r="F2258" t="s">
        <v>84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0</v>
      </c>
      <c r="AJ2258">
        <v>0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  <c r="AS2258">
        <v>0</v>
      </c>
      <c r="AT2258">
        <v>0</v>
      </c>
      <c r="AU2258">
        <v>0</v>
      </c>
      <c r="AV2258">
        <v>0</v>
      </c>
      <c r="AW2258">
        <v>0.45187889469377501</v>
      </c>
      <c r="AX2258">
        <v>0</v>
      </c>
      <c r="AY2258">
        <v>0</v>
      </c>
      <c r="AZ2258">
        <v>0</v>
      </c>
      <c r="BA2258">
        <v>0</v>
      </c>
      <c r="BB2258">
        <v>0</v>
      </c>
      <c r="BC2258">
        <v>0</v>
      </c>
      <c r="BD2258">
        <v>0</v>
      </c>
      <c r="BE2258">
        <v>0</v>
      </c>
      <c r="BF2258">
        <v>0</v>
      </c>
      <c r="BG2258">
        <v>0</v>
      </c>
      <c r="BH2258">
        <v>0</v>
      </c>
      <c r="BI2258">
        <v>0</v>
      </c>
      <c r="BJ2258">
        <v>0.53122049474413002</v>
      </c>
      <c r="BK2258">
        <v>1.6900610562094801E-2</v>
      </c>
      <c r="BL2258">
        <v>0</v>
      </c>
      <c r="BM2258">
        <v>0</v>
      </c>
      <c r="BN2258">
        <v>0</v>
      </c>
      <c r="BO2258">
        <v>0</v>
      </c>
      <c r="BP2258">
        <v>5.3188141247560898E-3</v>
      </c>
      <c r="BQ2258">
        <v>0.99468118587524401</v>
      </c>
      <c r="BR2258">
        <v>0</v>
      </c>
      <c r="BS2258">
        <v>0</v>
      </c>
      <c r="BT2258">
        <v>0</v>
      </c>
      <c r="BU2258">
        <v>0</v>
      </c>
      <c r="BV2258">
        <v>0</v>
      </c>
      <c r="BW2258">
        <v>0</v>
      </c>
      <c r="BX2258">
        <v>0</v>
      </c>
      <c r="BY2258">
        <v>0</v>
      </c>
      <c r="BZ2258">
        <v>0</v>
      </c>
      <c r="CA2258">
        <v>0</v>
      </c>
      <c r="CB2258">
        <v>0</v>
      </c>
      <c r="CC2258">
        <v>0</v>
      </c>
    </row>
    <row r="2259" spans="1:81" x14ac:dyDescent="0.45">
      <c r="A2259">
        <v>4</v>
      </c>
      <c r="B2259" t="s">
        <v>847</v>
      </c>
      <c r="C2259">
        <v>2029</v>
      </c>
      <c r="D2259" t="s">
        <v>82</v>
      </c>
      <c r="E2259" t="s">
        <v>302</v>
      </c>
      <c r="F2259" t="s">
        <v>85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  <c r="AI2259">
        <v>0</v>
      </c>
      <c r="AJ2259">
        <v>0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  <c r="AS2259">
        <v>0</v>
      </c>
      <c r="AT2259">
        <v>0</v>
      </c>
      <c r="AU2259">
        <v>0</v>
      </c>
      <c r="AV2259">
        <v>0</v>
      </c>
      <c r="AW2259">
        <v>0.45187889469377501</v>
      </c>
      <c r="AX2259">
        <v>0</v>
      </c>
      <c r="AY2259">
        <v>0</v>
      </c>
      <c r="AZ2259">
        <v>0</v>
      </c>
      <c r="BA2259">
        <v>0</v>
      </c>
      <c r="BB2259">
        <v>0</v>
      </c>
      <c r="BC2259">
        <v>0</v>
      </c>
      <c r="BD2259">
        <v>0</v>
      </c>
      <c r="BE2259">
        <v>0</v>
      </c>
      <c r="BF2259">
        <v>0</v>
      </c>
      <c r="BG2259">
        <v>0</v>
      </c>
      <c r="BH2259">
        <v>0</v>
      </c>
      <c r="BI2259">
        <v>0</v>
      </c>
      <c r="BJ2259">
        <v>0.53122049474413002</v>
      </c>
      <c r="BK2259">
        <v>1.6900610562094801E-2</v>
      </c>
      <c r="BL2259">
        <v>0</v>
      </c>
      <c r="BM2259">
        <v>0</v>
      </c>
      <c r="BN2259">
        <v>0</v>
      </c>
      <c r="BO2259">
        <v>0</v>
      </c>
      <c r="BP2259">
        <v>5.3188141247560898E-3</v>
      </c>
      <c r="BQ2259">
        <v>0.99468118587524401</v>
      </c>
      <c r="BR2259">
        <v>0</v>
      </c>
      <c r="BS2259">
        <v>0</v>
      </c>
      <c r="BT2259">
        <v>0</v>
      </c>
      <c r="BU2259">
        <v>0</v>
      </c>
      <c r="BV2259">
        <v>0</v>
      </c>
      <c r="BW2259">
        <v>1</v>
      </c>
      <c r="BX2259">
        <v>0</v>
      </c>
      <c r="BY2259">
        <v>1</v>
      </c>
      <c r="BZ2259">
        <v>0</v>
      </c>
      <c r="CA2259">
        <v>0</v>
      </c>
      <c r="CB2259">
        <v>0</v>
      </c>
      <c r="CC2259">
        <v>0</v>
      </c>
    </row>
    <row r="2260" spans="1:81" x14ac:dyDescent="0.45">
      <c r="A2260">
        <v>4</v>
      </c>
      <c r="B2260" t="s">
        <v>847</v>
      </c>
      <c r="C2260">
        <v>2029</v>
      </c>
      <c r="D2260" t="s">
        <v>82</v>
      </c>
      <c r="E2260" t="s">
        <v>302</v>
      </c>
      <c r="F2260" t="s">
        <v>86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>
        <v>0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  <c r="AS2260">
        <v>0</v>
      </c>
      <c r="AT2260">
        <v>0</v>
      </c>
      <c r="AU2260">
        <v>0</v>
      </c>
      <c r="AV2260">
        <v>0</v>
      </c>
      <c r="AW2260">
        <v>0</v>
      </c>
      <c r="AX2260">
        <v>0</v>
      </c>
      <c r="AY2260">
        <v>0</v>
      </c>
      <c r="AZ2260">
        <v>0</v>
      </c>
      <c r="BA2260">
        <v>0</v>
      </c>
      <c r="BB2260">
        <v>0</v>
      </c>
      <c r="BC2260">
        <v>0</v>
      </c>
      <c r="BD2260">
        <v>0</v>
      </c>
      <c r="BE2260">
        <v>0</v>
      </c>
      <c r="BF2260">
        <v>0</v>
      </c>
      <c r="BG2260">
        <v>0</v>
      </c>
      <c r="BH2260">
        <v>0</v>
      </c>
      <c r="BI2260">
        <v>0</v>
      </c>
      <c r="BJ2260">
        <v>0</v>
      </c>
      <c r="BK2260">
        <v>0</v>
      </c>
      <c r="BL2260">
        <v>0</v>
      </c>
      <c r="BM2260">
        <v>0</v>
      </c>
      <c r="BN2260">
        <v>0</v>
      </c>
      <c r="BO2260">
        <v>0</v>
      </c>
      <c r="BP2260">
        <v>0</v>
      </c>
      <c r="BQ2260">
        <v>0</v>
      </c>
      <c r="BR2260">
        <v>0</v>
      </c>
      <c r="BS2260">
        <v>0</v>
      </c>
      <c r="BT2260">
        <v>0</v>
      </c>
      <c r="BU2260">
        <v>0</v>
      </c>
      <c r="BV2260">
        <v>0</v>
      </c>
      <c r="BW2260">
        <v>0</v>
      </c>
      <c r="BX2260">
        <v>0</v>
      </c>
      <c r="BY2260">
        <v>0</v>
      </c>
      <c r="BZ2260">
        <v>0</v>
      </c>
      <c r="CA2260">
        <v>0</v>
      </c>
      <c r="CB2260">
        <v>0</v>
      </c>
      <c r="CC2260">
        <v>0</v>
      </c>
    </row>
    <row r="2261" spans="1:81" x14ac:dyDescent="0.45">
      <c r="A2261">
        <v>4</v>
      </c>
      <c r="B2261" t="s">
        <v>847</v>
      </c>
      <c r="C2261">
        <v>2029</v>
      </c>
      <c r="D2261" t="s">
        <v>82</v>
      </c>
      <c r="E2261" t="s">
        <v>302</v>
      </c>
      <c r="F2261" t="s">
        <v>87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0</v>
      </c>
      <c r="AJ2261">
        <v>0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  <c r="AS2261">
        <v>0</v>
      </c>
      <c r="AT2261">
        <v>0</v>
      </c>
      <c r="AU2261">
        <v>0</v>
      </c>
      <c r="AV2261">
        <v>0</v>
      </c>
      <c r="AW2261">
        <v>0</v>
      </c>
      <c r="AX2261">
        <v>0</v>
      </c>
      <c r="AY2261">
        <v>0</v>
      </c>
      <c r="AZ2261">
        <v>0</v>
      </c>
      <c r="BA2261">
        <v>0</v>
      </c>
      <c r="BB2261">
        <v>0</v>
      </c>
      <c r="BC2261">
        <v>0</v>
      </c>
      <c r="BD2261">
        <v>0</v>
      </c>
      <c r="BE2261">
        <v>0</v>
      </c>
      <c r="BF2261">
        <v>0</v>
      </c>
      <c r="BG2261">
        <v>0</v>
      </c>
      <c r="BH2261">
        <v>0</v>
      </c>
      <c r="BI2261">
        <v>0</v>
      </c>
      <c r="BJ2261">
        <v>0</v>
      </c>
      <c r="BK2261">
        <v>0</v>
      </c>
      <c r="BL2261">
        <v>0</v>
      </c>
      <c r="BM2261">
        <v>0</v>
      </c>
      <c r="BN2261">
        <v>0</v>
      </c>
      <c r="BO2261">
        <v>0</v>
      </c>
      <c r="BP2261">
        <v>0</v>
      </c>
      <c r="BQ2261">
        <v>0</v>
      </c>
      <c r="BR2261">
        <v>0</v>
      </c>
      <c r="BS2261">
        <v>0</v>
      </c>
      <c r="BT2261">
        <v>0</v>
      </c>
      <c r="BU2261">
        <v>0</v>
      </c>
      <c r="BV2261">
        <v>0</v>
      </c>
      <c r="BW2261">
        <v>0</v>
      </c>
      <c r="BX2261">
        <v>0</v>
      </c>
      <c r="BY2261">
        <v>0</v>
      </c>
      <c r="BZ2261">
        <v>0</v>
      </c>
      <c r="CA2261">
        <v>0</v>
      </c>
      <c r="CB2261">
        <v>0</v>
      </c>
      <c r="CC2261">
        <v>0</v>
      </c>
    </row>
    <row r="2262" spans="1:81" x14ac:dyDescent="0.45">
      <c r="A2262">
        <v>4</v>
      </c>
      <c r="B2262" t="s">
        <v>847</v>
      </c>
      <c r="C2262">
        <v>2029</v>
      </c>
      <c r="D2262" t="s">
        <v>88</v>
      </c>
      <c r="E2262" t="s">
        <v>302</v>
      </c>
      <c r="F2262" t="s">
        <v>84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0.47426559038983201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0.72791378723898503</v>
      </c>
      <c r="AG2262">
        <v>0</v>
      </c>
      <c r="AH2262">
        <v>0</v>
      </c>
      <c r="AI2262">
        <v>0</v>
      </c>
      <c r="AJ2262">
        <v>0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3.6419747965388801E-3</v>
      </c>
      <c r="AR2262">
        <v>0</v>
      </c>
      <c r="AS2262">
        <v>0</v>
      </c>
      <c r="AT2262">
        <v>0</v>
      </c>
      <c r="AU2262">
        <v>0</v>
      </c>
      <c r="AV2262">
        <v>0</v>
      </c>
      <c r="AW2262">
        <v>0</v>
      </c>
      <c r="AX2262">
        <v>0</v>
      </c>
      <c r="AY2262">
        <v>0</v>
      </c>
      <c r="AZ2262">
        <v>0</v>
      </c>
      <c r="BA2262">
        <v>0</v>
      </c>
      <c r="BB2262">
        <v>0</v>
      </c>
      <c r="BC2262">
        <v>0</v>
      </c>
      <c r="BD2262">
        <v>0</v>
      </c>
      <c r="BE2262">
        <v>0</v>
      </c>
      <c r="BF2262">
        <v>0</v>
      </c>
      <c r="BG2262">
        <v>0</v>
      </c>
      <c r="BH2262">
        <v>0</v>
      </c>
      <c r="BI2262">
        <v>0</v>
      </c>
      <c r="BJ2262">
        <v>5.4654510158537901E-2</v>
      </c>
      <c r="BK2262">
        <v>3.9862617078289999E-3</v>
      </c>
      <c r="BL2262">
        <v>0</v>
      </c>
      <c r="BM2262">
        <v>0</v>
      </c>
      <c r="BN2262">
        <v>0</v>
      </c>
      <c r="BO2262">
        <v>0</v>
      </c>
      <c r="BP2262">
        <v>1.00382448833987E-3</v>
      </c>
      <c r="BQ2262">
        <v>0.99899617551165998</v>
      </c>
      <c r="BR2262">
        <v>0</v>
      </c>
      <c r="BS2262">
        <v>0</v>
      </c>
      <c r="BT2262">
        <v>0</v>
      </c>
      <c r="BU2262">
        <v>0</v>
      </c>
      <c r="BV2262">
        <v>0</v>
      </c>
      <c r="BW2262">
        <v>0.71488895710102096</v>
      </c>
      <c r="BX2262">
        <v>0</v>
      </c>
      <c r="BY2262">
        <v>1</v>
      </c>
      <c r="BZ2262">
        <v>0</v>
      </c>
      <c r="CA2262">
        <v>0</v>
      </c>
      <c r="CB2262">
        <v>0</v>
      </c>
      <c r="CC2262">
        <v>0</v>
      </c>
    </row>
    <row r="2263" spans="1:81" x14ac:dyDescent="0.45">
      <c r="A2263">
        <v>4</v>
      </c>
      <c r="B2263" t="s">
        <v>847</v>
      </c>
      <c r="C2263">
        <v>2029</v>
      </c>
      <c r="D2263" t="s">
        <v>88</v>
      </c>
      <c r="E2263" t="s">
        <v>302</v>
      </c>
      <c r="F2263" t="s">
        <v>85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0.47426559038983201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0.46709363774380103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0.94135922813363304</v>
      </c>
      <c r="AG2263">
        <v>0</v>
      </c>
      <c r="AH2263">
        <v>0</v>
      </c>
      <c r="AI2263">
        <v>0</v>
      </c>
      <c r="AJ2263">
        <v>0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0.93771725333709399</v>
      </c>
      <c r="AQ2263">
        <v>3.6419747965388801E-3</v>
      </c>
      <c r="AR2263">
        <v>0</v>
      </c>
      <c r="AS2263">
        <v>0</v>
      </c>
      <c r="AT2263">
        <v>0</v>
      </c>
      <c r="AU2263">
        <v>0</v>
      </c>
      <c r="AV2263">
        <v>0</v>
      </c>
      <c r="AW2263">
        <v>0</v>
      </c>
      <c r="AX2263">
        <v>0</v>
      </c>
      <c r="AY2263">
        <v>0</v>
      </c>
      <c r="AZ2263">
        <v>0</v>
      </c>
      <c r="BA2263">
        <v>0</v>
      </c>
      <c r="BB2263">
        <v>0</v>
      </c>
      <c r="BC2263">
        <v>0</v>
      </c>
      <c r="BD2263">
        <v>0</v>
      </c>
      <c r="BE2263">
        <v>0</v>
      </c>
      <c r="BF2263">
        <v>0</v>
      </c>
      <c r="BG2263">
        <v>0</v>
      </c>
      <c r="BH2263">
        <v>0</v>
      </c>
      <c r="BI2263">
        <v>0</v>
      </c>
      <c r="BJ2263">
        <v>5.4654510158537901E-2</v>
      </c>
      <c r="BK2263">
        <v>3.9862617078289999E-3</v>
      </c>
      <c r="BL2263">
        <v>0</v>
      </c>
      <c r="BM2263">
        <v>0</v>
      </c>
      <c r="BN2263">
        <v>0</v>
      </c>
      <c r="BO2263">
        <v>0</v>
      </c>
      <c r="BP2263">
        <v>1.00382448833987E-3</v>
      </c>
      <c r="BQ2263">
        <v>0.99899617551165998</v>
      </c>
      <c r="BR2263">
        <v>0</v>
      </c>
      <c r="BS2263">
        <v>0</v>
      </c>
      <c r="BT2263">
        <v>0</v>
      </c>
      <c r="BU2263">
        <v>0</v>
      </c>
      <c r="BV2263">
        <v>0</v>
      </c>
      <c r="BW2263">
        <v>1</v>
      </c>
      <c r="BX2263">
        <v>0</v>
      </c>
      <c r="BY2263">
        <v>1</v>
      </c>
      <c r="BZ2263">
        <v>0</v>
      </c>
      <c r="CA2263">
        <v>0</v>
      </c>
      <c r="CB2263">
        <v>0</v>
      </c>
      <c r="CC2263">
        <v>0</v>
      </c>
    </row>
    <row r="2264" spans="1:81" x14ac:dyDescent="0.45">
      <c r="A2264">
        <v>4</v>
      </c>
      <c r="B2264" t="s">
        <v>847</v>
      </c>
      <c r="C2264">
        <v>2029</v>
      </c>
      <c r="D2264" t="s">
        <v>88</v>
      </c>
      <c r="E2264" t="s">
        <v>302</v>
      </c>
      <c r="F2264" t="s">
        <v>86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0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0</v>
      </c>
      <c r="AS2264">
        <v>0</v>
      </c>
      <c r="AT2264">
        <v>0</v>
      </c>
      <c r="AU2264">
        <v>0</v>
      </c>
      <c r="AV2264">
        <v>0</v>
      </c>
      <c r="AW2264">
        <v>0</v>
      </c>
      <c r="AX2264">
        <v>0</v>
      </c>
      <c r="AY2264">
        <v>0</v>
      </c>
      <c r="AZ2264">
        <v>0</v>
      </c>
      <c r="BA2264">
        <v>0</v>
      </c>
      <c r="BB2264">
        <v>0</v>
      </c>
      <c r="BC2264">
        <v>0</v>
      </c>
      <c r="BD2264">
        <v>0</v>
      </c>
      <c r="BE2264">
        <v>0</v>
      </c>
      <c r="BF2264">
        <v>0</v>
      </c>
      <c r="BG2264">
        <v>0</v>
      </c>
      <c r="BH2264">
        <v>0</v>
      </c>
      <c r="BI2264">
        <v>0</v>
      </c>
      <c r="BJ2264">
        <v>0</v>
      </c>
      <c r="BK2264">
        <v>0</v>
      </c>
      <c r="BL2264">
        <v>0</v>
      </c>
      <c r="BM2264">
        <v>0</v>
      </c>
      <c r="BN2264">
        <v>0</v>
      </c>
      <c r="BO2264">
        <v>0</v>
      </c>
      <c r="BP2264">
        <v>0</v>
      </c>
      <c r="BQ2264">
        <v>0</v>
      </c>
      <c r="BR2264">
        <v>0</v>
      </c>
      <c r="BS2264">
        <v>0</v>
      </c>
      <c r="BT2264">
        <v>0</v>
      </c>
      <c r="BU2264">
        <v>0</v>
      </c>
      <c r="BV2264">
        <v>0</v>
      </c>
      <c r="BW2264">
        <v>0</v>
      </c>
      <c r="BX2264">
        <v>0</v>
      </c>
      <c r="BY2264">
        <v>0</v>
      </c>
      <c r="BZ2264">
        <v>0</v>
      </c>
      <c r="CA2264">
        <v>0</v>
      </c>
      <c r="CB2264">
        <v>0</v>
      </c>
      <c r="CC2264">
        <v>0</v>
      </c>
    </row>
    <row r="2265" spans="1:81" x14ac:dyDescent="0.45">
      <c r="A2265">
        <v>4</v>
      </c>
      <c r="B2265" t="s">
        <v>847</v>
      </c>
      <c r="C2265">
        <v>2029</v>
      </c>
      <c r="D2265" t="s">
        <v>88</v>
      </c>
      <c r="E2265" t="s">
        <v>302</v>
      </c>
      <c r="F2265" t="s">
        <v>87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0</v>
      </c>
      <c r="AJ2265">
        <v>0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  <c r="AS2265">
        <v>0</v>
      </c>
      <c r="AT2265">
        <v>0</v>
      </c>
      <c r="AU2265">
        <v>0</v>
      </c>
      <c r="AV2265">
        <v>0</v>
      </c>
      <c r="AW2265">
        <v>0</v>
      </c>
      <c r="AX2265">
        <v>0</v>
      </c>
      <c r="AY2265">
        <v>0</v>
      </c>
      <c r="AZ2265">
        <v>0</v>
      </c>
      <c r="BA2265">
        <v>0</v>
      </c>
      <c r="BB2265">
        <v>0</v>
      </c>
      <c r="BC2265">
        <v>0</v>
      </c>
      <c r="BD2265">
        <v>0</v>
      </c>
      <c r="BE2265">
        <v>0</v>
      </c>
      <c r="BF2265">
        <v>0</v>
      </c>
      <c r="BG2265">
        <v>0</v>
      </c>
      <c r="BH2265">
        <v>0</v>
      </c>
      <c r="BI2265">
        <v>0</v>
      </c>
      <c r="BJ2265">
        <v>0</v>
      </c>
      <c r="BK2265">
        <v>0</v>
      </c>
      <c r="BL2265">
        <v>0</v>
      </c>
      <c r="BM2265">
        <v>0</v>
      </c>
      <c r="BN2265">
        <v>0</v>
      </c>
      <c r="BO2265">
        <v>0</v>
      </c>
      <c r="BP2265">
        <v>0</v>
      </c>
      <c r="BQ2265">
        <v>0</v>
      </c>
      <c r="BR2265">
        <v>0</v>
      </c>
      <c r="BS2265">
        <v>0</v>
      </c>
      <c r="BT2265">
        <v>0</v>
      </c>
      <c r="BU2265">
        <v>0</v>
      </c>
      <c r="BV2265">
        <v>0</v>
      </c>
      <c r="BW2265">
        <v>0</v>
      </c>
      <c r="BX2265">
        <v>0</v>
      </c>
      <c r="BY2265">
        <v>0</v>
      </c>
      <c r="BZ2265">
        <v>0</v>
      </c>
      <c r="CA2265">
        <v>0</v>
      </c>
      <c r="CB2265">
        <v>0</v>
      </c>
      <c r="CC2265">
        <v>0</v>
      </c>
    </row>
    <row r="2266" spans="1:81" x14ac:dyDescent="0.45">
      <c r="A2266">
        <v>4</v>
      </c>
      <c r="B2266" t="s">
        <v>847</v>
      </c>
      <c r="C2266">
        <v>2029</v>
      </c>
      <c r="D2266" t="s">
        <v>89</v>
      </c>
      <c r="E2266" t="s">
        <v>302</v>
      </c>
      <c r="F2266" t="s">
        <v>84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0.59804594402365796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0</v>
      </c>
      <c r="AF2266">
        <v>0.65959995507917302</v>
      </c>
      <c r="AG2266">
        <v>0</v>
      </c>
      <c r="AH2266">
        <v>0</v>
      </c>
      <c r="AI2266">
        <v>0</v>
      </c>
      <c r="AJ2266">
        <v>0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  <c r="AS2266">
        <v>0</v>
      </c>
      <c r="AT2266">
        <v>0</v>
      </c>
      <c r="AU2266">
        <v>0</v>
      </c>
      <c r="AV2266">
        <v>0</v>
      </c>
      <c r="AW2266">
        <v>0.28512496724523001</v>
      </c>
      <c r="AX2266">
        <v>0</v>
      </c>
      <c r="AY2266">
        <v>0</v>
      </c>
      <c r="AZ2266">
        <v>0</v>
      </c>
      <c r="BA2266">
        <v>0</v>
      </c>
      <c r="BB2266">
        <v>0</v>
      </c>
      <c r="BC2266">
        <v>0</v>
      </c>
      <c r="BD2266">
        <v>0</v>
      </c>
      <c r="BE2266">
        <v>0</v>
      </c>
      <c r="BF2266">
        <v>0</v>
      </c>
      <c r="BG2266">
        <v>0</v>
      </c>
      <c r="BH2266">
        <v>0</v>
      </c>
      <c r="BI2266">
        <v>0</v>
      </c>
      <c r="BJ2266">
        <v>3.5405098513869297E-2</v>
      </c>
      <c r="BK2266">
        <v>1.9869979161727499E-2</v>
      </c>
      <c r="BL2266">
        <v>0</v>
      </c>
      <c r="BM2266">
        <v>0</v>
      </c>
      <c r="BN2266">
        <v>0</v>
      </c>
      <c r="BO2266">
        <v>0</v>
      </c>
      <c r="BP2266">
        <v>0</v>
      </c>
      <c r="BQ2266">
        <v>1</v>
      </c>
      <c r="BR2266">
        <v>0</v>
      </c>
      <c r="BS2266">
        <v>0</v>
      </c>
      <c r="BT2266">
        <v>0</v>
      </c>
      <c r="BU2266">
        <v>0</v>
      </c>
      <c r="BV2266">
        <v>0</v>
      </c>
      <c r="BW2266">
        <v>0.59097840056899698</v>
      </c>
      <c r="BX2266">
        <v>0</v>
      </c>
      <c r="BY2266">
        <v>0.468783768607829</v>
      </c>
      <c r="BZ2266">
        <v>0</v>
      </c>
      <c r="CA2266">
        <v>0</v>
      </c>
      <c r="CB2266">
        <v>0</v>
      </c>
      <c r="CC2266">
        <v>0</v>
      </c>
    </row>
    <row r="2267" spans="1:81" x14ac:dyDescent="0.45">
      <c r="A2267">
        <v>4</v>
      </c>
      <c r="B2267" t="s">
        <v>847</v>
      </c>
      <c r="C2267">
        <v>2029</v>
      </c>
      <c r="D2267" t="s">
        <v>89</v>
      </c>
      <c r="E2267" t="s">
        <v>302</v>
      </c>
      <c r="F2267" t="s">
        <v>85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0.658644139703772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9.5581537540085596E-4</v>
      </c>
      <c r="AA2267">
        <v>0</v>
      </c>
      <c r="AB2267">
        <v>0</v>
      </c>
      <c r="AC2267">
        <v>0</v>
      </c>
      <c r="AD2267">
        <v>0</v>
      </c>
      <c r="AE2267">
        <v>0</v>
      </c>
      <c r="AF2267">
        <v>0.65959995507917302</v>
      </c>
      <c r="AG2267">
        <v>0</v>
      </c>
      <c r="AH2267">
        <v>0</v>
      </c>
      <c r="AI2267">
        <v>0</v>
      </c>
      <c r="AJ2267">
        <v>0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0.65959995507917302</v>
      </c>
      <c r="AQ2267">
        <v>0</v>
      </c>
      <c r="AR2267">
        <v>0</v>
      </c>
      <c r="AS2267">
        <v>0</v>
      </c>
      <c r="AT2267">
        <v>0</v>
      </c>
      <c r="AU2267">
        <v>0</v>
      </c>
      <c r="AV2267">
        <v>0</v>
      </c>
      <c r="AW2267">
        <v>0.28512496724523001</v>
      </c>
      <c r="AX2267">
        <v>0</v>
      </c>
      <c r="AY2267">
        <v>0</v>
      </c>
      <c r="AZ2267">
        <v>0</v>
      </c>
      <c r="BA2267">
        <v>0</v>
      </c>
      <c r="BB2267">
        <v>0</v>
      </c>
      <c r="BC2267">
        <v>0</v>
      </c>
      <c r="BD2267">
        <v>0</v>
      </c>
      <c r="BE2267">
        <v>0</v>
      </c>
      <c r="BF2267">
        <v>0</v>
      </c>
      <c r="BG2267">
        <v>0</v>
      </c>
      <c r="BH2267">
        <v>0</v>
      </c>
      <c r="BI2267">
        <v>0</v>
      </c>
      <c r="BJ2267">
        <v>3.5405098513869297E-2</v>
      </c>
      <c r="BK2267">
        <v>1.9869979161727499E-2</v>
      </c>
      <c r="BL2267">
        <v>0</v>
      </c>
      <c r="BM2267">
        <v>0</v>
      </c>
      <c r="BN2267">
        <v>0</v>
      </c>
      <c r="BO2267">
        <v>0</v>
      </c>
      <c r="BP2267">
        <v>0</v>
      </c>
      <c r="BQ2267">
        <v>1</v>
      </c>
      <c r="BR2267">
        <v>0</v>
      </c>
      <c r="BS2267">
        <v>0</v>
      </c>
      <c r="BT2267">
        <v>0</v>
      </c>
      <c r="BU2267">
        <v>0</v>
      </c>
      <c r="BV2267">
        <v>0</v>
      </c>
      <c r="BW2267">
        <v>1</v>
      </c>
      <c r="BX2267">
        <v>0</v>
      </c>
      <c r="BY2267">
        <v>0.59097840056899698</v>
      </c>
      <c r="BZ2267">
        <v>0.40902159943100302</v>
      </c>
      <c r="CA2267">
        <v>0</v>
      </c>
      <c r="CB2267">
        <v>0</v>
      </c>
      <c r="CC2267">
        <v>0</v>
      </c>
    </row>
    <row r="2268" spans="1:81" x14ac:dyDescent="0.45">
      <c r="A2268">
        <v>4</v>
      </c>
      <c r="B2268" t="s">
        <v>847</v>
      </c>
      <c r="C2268">
        <v>2029</v>
      </c>
      <c r="D2268" t="s">
        <v>89</v>
      </c>
      <c r="E2268" t="s">
        <v>302</v>
      </c>
      <c r="F2268" t="s">
        <v>86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>
        <v>0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  <c r="AS2268">
        <v>0</v>
      </c>
      <c r="AT2268">
        <v>0</v>
      </c>
      <c r="AU2268">
        <v>0</v>
      </c>
      <c r="AV2268">
        <v>0</v>
      </c>
      <c r="AW2268">
        <v>0</v>
      </c>
      <c r="AX2268">
        <v>0</v>
      </c>
      <c r="AY2268">
        <v>0</v>
      </c>
      <c r="AZ2268">
        <v>0</v>
      </c>
      <c r="BA2268">
        <v>0</v>
      </c>
      <c r="BB2268">
        <v>0</v>
      </c>
      <c r="BC2268">
        <v>0</v>
      </c>
      <c r="BD2268">
        <v>0</v>
      </c>
      <c r="BE2268">
        <v>0</v>
      </c>
      <c r="BF2268">
        <v>0</v>
      </c>
      <c r="BG2268">
        <v>0</v>
      </c>
      <c r="BH2268">
        <v>0</v>
      </c>
      <c r="BI2268">
        <v>0</v>
      </c>
      <c r="BJ2268">
        <v>0</v>
      </c>
      <c r="BK2268">
        <v>0</v>
      </c>
      <c r="BL2268">
        <v>0</v>
      </c>
      <c r="BM2268">
        <v>0</v>
      </c>
      <c r="BN2268">
        <v>0</v>
      </c>
      <c r="BO2268">
        <v>0</v>
      </c>
      <c r="BP2268">
        <v>0</v>
      </c>
      <c r="BQ2268">
        <v>0</v>
      </c>
      <c r="BR2268">
        <v>0</v>
      </c>
      <c r="BS2268">
        <v>0</v>
      </c>
      <c r="BT2268">
        <v>0</v>
      </c>
      <c r="BU2268">
        <v>0</v>
      </c>
      <c r="BV2268">
        <v>0</v>
      </c>
      <c r="BW2268">
        <v>0</v>
      </c>
      <c r="BX2268">
        <v>0</v>
      </c>
      <c r="BY2268">
        <v>0</v>
      </c>
      <c r="BZ2268">
        <v>0</v>
      </c>
      <c r="CA2268">
        <v>0</v>
      </c>
      <c r="CB2268">
        <v>0</v>
      </c>
      <c r="CC2268">
        <v>0</v>
      </c>
    </row>
    <row r="2269" spans="1:81" x14ac:dyDescent="0.45">
      <c r="A2269">
        <v>4</v>
      </c>
      <c r="B2269" t="s">
        <v>847</v>
      </c>
      <c r="C2269">
        <v>2029</v>
      </c>
      <c r="D2269" t="s">
        <v>89</v>
      </c>
      <c r="E2269" t="s">
        <v>302</v>
      </c>
      <c r="F2269" t="s">
        <v>87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>
        <v>0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  <c r="AS2269">
        <v>0</v>
      </c>
      <c r="AT2269">
        <v>0</v>
      </c>
      <c r="AU2269">
        <v>0</v>
      </c>
      <c r="AV2269">
        <v>0</v>
      </c>
      <c r="AW2269">
        <v>0</v>
      </c>
      <c r="AX2269">
        <v>0</v>
      </c>
      <c r="AY2269">
        <v>0</v>
      </c>
      <c r="AZ2269">
        <v>0</v>
      </c>
      <c r="BA2269">
        <v>0</v>
      </c>
      <c r="BB2269">
        <v>0</v>
      </c>
      <c r="BC2269">
        <v>0</v>
      </c>
      <c r="BD2269">
        <v>0</v>
      </c>
      <c r="BE2269">
        <v>0</v>
      </c>
      <c r="BF2269">
        <v>0</v>
      </c>
      <c r="BG2269">
        <v>0</v>
      </c>
      <c r="BH2269">
        <v>0</v>
      </c>
      <c r="BI2269">
        <v>0</v>
      </c>
      <c r="BJ2269">
        <v>0</v>
      </c>
      <c r="BK2269">
        <v>0</v>
      </c>
      <c r="BL2269">
        <v>0</v>
      </c>
      <c r="BM2269">
        <v>0</v>
      </c>
      <c r="BN2269">
        <v>0</v>
      </c>
      <c r="BO2269">
        <v>0</v>
      </c>
      <c r="BP2269">
        <v>0</v>
      </c>
      <c r="BQ2269">
        <v>0</v>
      </c>
      <c r="BR2269">
        <v>0</v>
      </c>
      <c r="BS2269">
        <v>0</v>
      </c>
      <c r="BT2269">
        <v>0</v>
      </c>
      <c r="BU2269">
        <v>0</v>
      </c>
      <c r="BV2269">
        <v>0</v>
      </c>
      <c r="BW2269">
        <v>0</v>
      </c>
      <c r="BX2269">
        <v>0</v>
      </c>
      <c r="BY2269">
        <v>0</v>
      </c>
      <c r="BZ2269">
        <v>0</v>
      </c>
      <c r="CA2269">
        <v>0</v>
      </c>
      <c r="CB2269">
        <v>0</v>
      </c>
      <c r="CC2269">
        <v>0</v>
      </c>
    </row>
    <row r="2270" spans="1:81" x14ac:dyDescent="0.45">
      <c r="A2270">
        <v>4</v>
      </c>
      <c r="B2270" t="s">
        <v>847</v>
      </c>
      <c r="C2270">
        <v>2029</v>
      </c>
      <c r="D2270" t="s">
        <v>90</v>
      </c>
      <c r="E2270" t="s">
        <v>302</v>
      </c>
      <c r="F2270" t="s">
        <v>84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0.50536394729762901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0.43893909429254702</v>
      </c>
      <c r="AG2270">
        <v>0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3.5976433514545797E-2</v>
      </c>
      <c r="AR2270">
        <v>0</v>
      </c>
      <c r="AS2270">
        <v>0</v>
      </c>
      <c r="AT2270">
        <v>0</v>
      </c>
      <c r="AU2270">
        <v>0</v>
      </c>
      <c r="AV2270">
        <v>0</v>
      </c>
      <c r="AW2270">
        <v>0.44596292387599501</v>
      </c>
      <c r="AX2270">
        <v>0</v>
      </c>
      <c r="AY2270">
        <v>0</v>
      </c>
      <c r="AZ2270">
        <v>0</v>
      </c>
      <c r="BA2270">
        <v>0</v>
      </c>
      <c r="BB2270">
        <v>0</v>
      </c>
      <c r="BC2270">
        <v>0</v>
      </c>
      <c r="BD2270">
        <v>0</v>
      </c>
      <c r="BE2270">
        <v>0</v>
      </c>
      <c r="BF2270">
        <v>0</v>
      </c>
      <c r="BG2270">
        <v>0</v>
      </c>
      <c r="BH2270">
        <v>0</v>
      </c>
      <c r="BI2270">
        <v>0</v>
      </c>
      <c r="BJ2270">
        <v>3.3440050609411798E-2</v>
      </c>
      <c r="BK2270">
        <v>1.3305663701640999E-2</v>
      </c>
      <c r="BL2270">
        <v>0</v>
      </c>
      <c r="BM2270">
        <v>0</v>
      </c>
      <c r="BN2270">
        <v>0</v>
      </c>
      <c r="BO2270">
        <v>0</v>
      </c>
      <c r="BP2270">
        <v>0</v>
      </c>
      <c r="BQ2270">
        <v>0.26735781622753002</v>
      </c>
      <c r="BR2270">
        <v>0</v>
      </c>
      <c r="BS2270">
        <v>0</v>
      </c>
      <c r="BT2270">
        <v>0</v>
      </c>
      <c r="BU2270">
        <v>0</v>
      </c>
      <c r="BV2270">
        <v>0</v>
      </c>
      <c r="BW2270">
        <v>1</v>
      </c>
      <c r="BX2270">
        <v>0</v>
      </c>
      <c r="BY2270">
        <v>0.73264218377247003</v>
      </c>
      <c r="BZ2270">
        <v>0</v>
      </c>
      <c r="CA2270">
        <v>0</v>
      </c>
      <c r="CB2270">
        <v>0</v>
      </c>
      <c r="CC2270">
        <v>0</v>
      </c>
    </row>
    <row r="2271" spans="1:81" x14ac:dyDescent="0.45">
      <c r="A2271">
        <v>4</v>
      </c>
      <c r="B2271" t="s">
        <v>847</v>
      </c>
      <c r="C2271">
        <v>2029</v>
      </c>
      <c r="D2271" t="s">
        <v>90</v>
      </c>
      <c r="E2271" t="s">
        <v>302</v>
      </c>
      <c r="F2271" t="s">
        <v>85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0.50536394729762901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1.9274145153232399E-3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0.50729136181295198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0.47131492829840599</v>
      </c>
      <c r="AQ2271">
        <v>3.5976433514545797E-2</v>
      </c>
      <c r="AR2271">
        <v>0</v>
      </c>
      <c r="AS2271">
        <v>0</v>
      </c>
      <c r="AT2271">
        <v>0</v>
      </c>
      <c r="AU2271">
        <v>0</v>
      </c>
      <c r="AV2271">
        <v>0</v>
      </c>
      <c r="AW2271">
        <v>0.44596292387599501</v>
      </c>
      <c r="AX2271">
        <v>0</v>
      </c>
      <c r="AY2271">
        <v>0</v>
      </c>
      <c r="AZ2271">
        <v>0</v>
      </c>
      <c r="BA2271">
        <v>0</v>
      </c>
      <c r="BB2271">
        <v>0</v>
      </c>
      <c r="BC2271">
        <v>0</v>
      </c>
      <c r="BD2271">
        <v>0</v>
      </c>
      <c r="BE2271">
        <v>0</v>
      </c>
      <c r="BF2271">
        <v>0</v>
      </c>
      <c r="BG2271">
        <v>0</v>
      </c>
      <c r="BH2271">
        <v>0</v>
      </c>
      <c r="BI2271">
        <v>0</v>
      </c>
      <c r="BJ2271">
        <v>3.3440050609411798E-2</v>
      </c>
      <c r="BK2271">
        <v>1.3305663701640999E-2</v>
      </c>
      <c r="BL2271">
        <v>0</v>
      </c>
      <c r="BM2271">
        <v>0</v>
      </c>
      <c r="BN2271">
        <v>0</v>
      </c>
      <c r="BO2271">
        <v>0</v>
      </c>
      <c r="BP2271">
        <v>0</v>
      </c>
      <c r="BQ2271">
        <v>1</v>
      </c>
      <c r="BR2271">
        <v>0</v>
      </c>
      <c r="BS2271">
        <v>0</v>
      </c>
      <c r="BT2271">
        <v>0</v>
      </c>
      <c r="BU2271">
        <v>0</v>
      </c>
      <c r="BV2271">
        <v>0</v>
      </c>
      <c r="BW2271">
        <v>1</v>
      </c>
      <c r="BX2271">
        <v>0</v>
      </c>
      <c r="BY2271">
        <v>1</v>
      </c>
      <c r="BZ2271">
        <v>0</v>
      </c>
      <c r="CA2271">
        <v>0</v>
      </c>
      <c r="CB2271">
        <v>0</v>
      </c>
      <c r="CC2271">
        <v>0</v>
      </c>
    </row>
    <row r="2272" spans="1:81" x14ac:dyDescent="0.45">
      <c r="A2272">
        <v>4</v>
      </c>
      <c r="B2272" t="s">
        <v>847</v>
      </c>
      <c r="C2272">
        <v>2029</v>
      </c>
      <c r="D2272" t="s">
        <v>90</v>
      </c>
      <c r="E2272" t="s">
        <v>302</v>
      </c>
      <c r="F2272" t="s">
        <v>86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  <c r="AS2272">
        <v>0</v>
      </c>
      <c r="AT2272">
        <v>0</v>
      </c>
      <c r="AU2272">
        <v>0</v>
      </c>
      <c r="AV2272">
        <v>0</v>
      </c>
      <c r="AW2272">
        <v>0</v>
      </c>
      <c r="AX2272">
        <v>0</v>
      </c>
      <c r="AY2272">
        <v>0</v>
      </c>
      <c r="AZ2272">
        <v>0</v>
      </c>
      <c r="BA2272">
        <v>0</v>
      </c>
      <c r="BB2272">
        <v>0</v>
      </c>
      <c r="BC2272">
        <v>0</v>
      </c>
      <c r="BD2272">
        <v>0</v>
      </c>
      <c r="BE2272">
        <v>0</v>
      </c>
      <c r="BF2272">
        <v>0</v>
      </c>
      <c r="BG2272">
        <v>0</v>
      </c>
      <c r="BH2272">
        <v>0</v>
      </c>
      <c r="BI2272">
        <v>0</v>
      </c>
      <c r="BJ2272">
        <v>0</v>
      </c>
      <c r="BK2272">
        <v>0</v>
      </c>
      <c r="BL2272">
        <v>0</v>
      </c>
      <c r="BM2272">
        <v>0</v>
      </c>
      <c r="BN2272">
        <v>0</v>
      </c>
      <c r="BO2272">
        <v>0</v>
      </c>
      <c r="BP2272">
        <v>0</v>
      </c>
      <c r="BQ2272">
        <v>0</v>
      </c>
      <c r="BR2272">
        <v>0</v>
      </c>
      <c r="BS2272">
        <v>0</v>
      </c>
      <c r="BT2272">
        <v>0</v>
      </c>
      <c r="BU2272">
        <v>0</v>
      </c>
      <c r="BV2272">
        <v>0</v>
      </c>
      <c r="BW2272">
        <v>0</v>
      </c>
      <c r="BX2272">
        <v>0</v>
      </c>
      <c r="BY2272">
        <v>0</v>
      </c>
      <c r="BZ2272">
        <v>0</v>
      </c>
      <c r="CA2272">
        <v>0</v>
      </c>
      <c r="CB2272">
        <v>0</v>
      </c>
      <c r="CC2272">
        <v>0</v>
      </c>
    </row>
    <row r="2273" spans="1:81" x14ac:dyDescent="0.45">
      <c r="A2273">
        <v>4</v>
      </c>
      <c r="B2273" t="s">
        <v>847</v>
      </c>
      <c r="C2273">
        <v>2029</v>
      </c>
      <c r="D2273" t="s">
        <v>90</v>
      </c>
      <c r="E2273" t="s">
        <v>302</v>
      </c>
      <c r="F2273" t="s">
        <v>87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0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  <c r="AS2273">
        <v>0</v>
      </c>
      <c r="AT2273">
        <v>0</v>
      </c>
      <c r="AU2273">
        <v>0</v>
      </c>
      <c r="AV2273">
        <v>0</v>
      </c>
      <c r="AW2273">
        <v>0</v>
      </c>
      <c r="AX2273">
        <v>0</v>
      </c>
      <c r="AY2273">
        <v>0</v>
      </c>
      <c r="AZ2273">
        <v>0</v>
      </c>
      <c r="BA2273">
        <v>0</v>
      </c>
      <c r="BB2273">
        <v>0</v>
      </c>
      <c r="BC2273">
        <v>0</v>
      </c>
      <c r="BD2273">
        <v>0</v>
      </c>
      <c r="BE2273">
        <v>0</v>
      </c>
      <c r="BF2273">
        <v>0</v>
      </c>
      <c r="BG2273">
        <v>0</v>
      </c>
      <c r="BH2273">
        <v>0</v>
      </c>
      <c r="BI2273">
        <v>0</v>
      </c>
      <c r="BJ2273">
        <v>0</v>
      </c>
      <c r="BK2273">
        <v>0</v>
      </c>
      <c r="BL2273">
        <v>0</v>
      </c>
      <c r="BM2273">
        <v>0</v>
      </c>
      <c r="BN2273">
        <v>0</v>
      </c>
      <c r="BO2273">
        <v>0</v>
      </c>
      <c r="BP2273">
        <v>0</v>
      </c>
      <c r="BQ2273">
        <v>0</v>
      </c>
      <c r="BR2273">
        <v>0</v>
      </c>
      <c r="BS2273">
        <v>0</v>
      </c>
      <c r="BT2273">
        <v>0</v>
      </c>
      <c r="BU2273">
        <v>0</v>
      </c>
      <c r="BV2273">
        <v>0</v>
      </c>
      <c r="BW2273">
        <v>0</v>
      </c>
      <c r="BX2273">
        <v>0</v>
      </c>
      <c r="BY2273">
        <v>0</v>
      </c>
      <c r="BZ2273">
        <v>0</v>
      </c>
      <c r="CA2273">
        <v>0</v>
      </c>
      <c r="CB2273">
        <v>0</v>
      </c>
      <c r="CC2273">
        <v>0</v>
      </c>
    </row>
    <row r="2274" spans="1:81" x14ac:dyDescent="0.45">
      <c r="A2274">
        <v>4</v>
      </c>
      <c r="B2274" t="s">
        <v>847</v>
      </c>
      <c r="C2274">
        <v>2029</v>
      </c>
      <c r="D2274" t="s">
        <v>91</v>
      </c>
      <c r="E2274" t="s">
        <v>302</v>
      </c>
      <c r="F2274" t="s">
        <v>84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0.44613163663583399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0.39998930652836401</v>
      </c>
      <c r="AG2274">
        <v>0</v>
      </c>
      <c r="AH2274">
        <v>0</v>
      </c>
      <c r="AI2274">
        <v>0</v>
      </c>
      <c r="AJ2274">
        <v>0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  <c r="AS2274">
        <v>0</v>
      </c>
      <c r="AT2274">
        <v>0</v>
      </c>
      <c r="AU2274">
        <v>0</v>
      </c>
      <c r="AV2274">
        <v>0</v>
      </c>
      <c r="AW2274">
        <v>0</v>
      </c>
      <c r="AX2274">
        <v>0</v>
      </c>
      <c r="AY2274">
        <v>0</v>
      </c>
      <c r="AZ2274">
        <v>0</v>
      </c>
      <c r="BA2274">
        <v>0</v>
      </c>
      <c r="BB2274">
        <v>0</v>
      </c>
      <c r="BC2274">
        <v>0</v>
      </c>
      <c r="BD2274">
        <v>0</v>
      </c>
      <c r="BE2274">
        <v>0</v>
      </c>
      <c r="BF2274">
        <v>0</v>
      </c>
      <c r="BG2274">
        <v>0</v>
      </c>
      <c r="BH2274">
        <v>0</v>
      </c>
      <c r="BI2274">
        <v>0</v>
      </c>
      <c r="BJ2274">
        <v>0.54611559642838003</v>
      </c>
      <c r="BK2274">
        <v>7.7527669357857001E-3</v>
      </c>
      <c r="BL2274">
        <v>0</v>
      </c>
      <c r="BM2274">
        <v>0</v>
      </c>
      <c r="BN2274">
        <v>0</v>
      </c>
      <c r="BO2274">
        <v>0</v>
      </c>
      <c r="BP2274">
        <v>2.08522696893546E-3</v>
      </c>
      <c r="BQ2274">
        <v>0.99791477303106502</v>
      </c>
      <c r="BR2274">
        <v>0</v>
      </c>
      <c r="BS2274">
        <v>0</v>
      </c>
      <c r="BT2274">
        <v>0</v>
      </c>
      <c r="BU2274">
        <v>0</v>
      </c>
      <c r="BV2274">
        <v>0</v>
      </c>
      <c r="BW2274">
        <v>0.31535047853285603</v>
      </c>
      <c r="BX2274">
        <v>0</v>
      </c>
      <c r="BY2274">
        <v>0</v>
      </c>
      <c r="BZ2274">
        <v>0</v>
      </c>
      <c r="CA2274">
        <v>0</v>
      </c>
      <c r="CB2274">
        <v>0</v>
      </c>
      <c r="CC2274">
        <v>0</v>
      </c>
    </row>
    <row r="2275" spans="1:81" x14ac:dyDescent="0.45">
      <c r="A2275">
        <v>4</v>
      </c>
      <c r="B2275" t="s">
        <v>847</v>
      </c>
      <c r="C2275">
        <v>2029</v>
      </c>
      <c r="D2275" t="s">
        <v>91</v>
      </c>
      <c r="E2275" t="s">
        <v>302</v>
      </c>
      <c r="F2275" t="s">
        <v>85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0.44613163663583399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0.39998930652836401</v>
      </c>
      <c r="AG2275">
        <v>0</v>
      </c>
      <c r="AH2275">
        <v>0</v>
      </c>
      <c r="AI2275">
        <v>4.6142330107469397E-2</v>
      </c>
      <c r="AJ2275">
        <v>0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0.44613163663583399</v>
      </c>
      <c r="AQ2275">
        <v>0</v>
      </c>
      <c r="AR2275">
        <v>0</v>
      </c>
      <c r="AS2275">
        <v>0</v>
      </c>
      <c r="AT2275">
        <v>0</v>
      </c>
      <c r="AU2275">
        <v>0</v>
      </c>
      <c r="AV2275">
        <v>0</v>
      </c>
      <c r="AW2275">
        <v>0</v>
      </c>
      <c r="AX2275">
        <v>0</v>
      </c>
      <c r="AY2275">
        <v>0</v>
      </c>
      <c r="AZ2275">
        <v>0</v>
      </c>
      <c r="BA2275">
        <v>0</v>
      </c>
      <c r="BB2275">
        <v>0</v>
      </c>
      <c r="BC2275">
        <v>0</v>
      </c>
      <c r="BD2275">
        <v>0</v>
      </c>
      <c r="BE2275">
        <v>0</v>
      </c>
      <c r="BF2275">
        <v>0</v>
      </c>
      <c r="BG2275">
        <v>0</v>
      </c>
      <c r="BH2275">
        <v>0</v>
      </c>
      <c r="BI2275">
        <v>0</v>
      </c>
      <c r="BJ2275">
        <v>0.54611559642838003</v>
      </c>
      <c r="BK2275">
        <v>7.7527669357857001E-3</v>
      </c>
      <c r="BL2275">
        <v>0</v>
      </c>
      <c r="BM2275">
        <v>0</v>
      </c>
      <c r="BN2275">
        <v>0</v>
      </c>
      <c r="BO2275">
        <v>0</v>
      </c>
      <c r="BP2275">
        <v>2.08522696893546E-3</v>
      </c>
      <c r="BQ2275">
        <v>0.99791477303106502</v>
      </c>
      <c r="BR2275">
        <v>0</v>
      </c>
      <c r="BS2275">
        <v>0</v>
      </c>
      <c r="BT2275">
        <v>0</v>
      </c>
      <c r="BU2275">
        <v>0</v>
      </c>
      <c r="BV2275">
        <v>0</v>
      </c>
      <c r="BW2275">
        <v>1</v>
      </c>
      <c r="BX2275">
        <v>0</v>
      </c>
      <c r="BY2275">
        <v>1</v>
      </c>
      <c r="BZ2275">
        <v>0</v>
      </c>
      <c r="CA2275">
        <v>0</v>
      </c>
      <c r="CB2275">
        <v>0</v>
      </c>
      <c r="CC2275">
        <v>0</v>
      </c>
    </row>
    <row r="2276" spans="1:81" x14ac:dyDescent="0.45">
      <c r="A2276">
        <v>4</v>
      </c>
      <c r="B2276" t="s">
        <v>847</v>
      </c>
      <c r="C2276">
        <v>2029</v>
      </c>
      <c r="D2276" t="s">
        <v>91</v>
      </c>
      <c r="E2276" t="s">
        <v>302</v>
      </c>
      <c r="F2276" t="s">
        <v>86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  <c r="AS2276">
        <v>0</v>
      </c>
      <c r="AT2276">
        <v>0</v>
      </c>
      <c r="AU2276">
        <v>0</v>
      </c>
      <c r="AV2276">
        <v>0</v>
      </c>
      <c r="AW2276">
        <v>0</v>
      </c>
      <c r="AX2276">
        <v>0</v>
      </c>
      <c r="AY2276">
        <v>0</v>
      </c>
      <c r="AZ2276">
        <v>0</v>
      </c>
      <c r="BA2276">
        <v>0</v>
      </c>
      <c r="BB2276">
        <v>0</v>
      </c>
      <c r="BC2276">
        <v>0</v>
      </c>
      <c r="BD2276">
        <v>0</v>
      </c>
      <c r="BE2276">
        <v>0</v>
      </c>
      <c r="BF2276">
        <v>0</v>
      </c>
      <c r="BG2276">
        <v>0</v>
      </c>
      <c r="BH2276">
        <v>0</v>
      </c>
      <c r="BI2276">
        <v>0</v>
      </c>
      <c r="BJ2276">
        <v>0</v>
      </c>
      <c r="BK2276">
        <v>0</v>
      </c>
      <c r="BL2276">
        <v>0</v>
      </c>
      <c r="BM2276">
        <v>0</v>
      </c>
      <c r="BN2276">
        <v>0</v>
      </c>
      <c r="BO2276">
        <v>0</v>
      </c>
      <c r="BP2276">
        <v>0</v>
      </c>
      <c r="BQ2276">
        <v>0</v>
      </c>
      <c r="BR2276">
        <v>0</v>
      </c>
      <c r="BS2276">
        <v>0</v>
      </c>
      <c r="BT2276">
        <v>0</v>
      </c>
      <c r="BU2276">
        <v>0</v>
      </c>
      <c r="BV2276">
        <v>0</v>
      </c>
      <c r="BW2276">
        <v>0</v>
      </c>
      <c r="BX2276">
        <v>0</v>
      </c>
      <c r="BY2276">
        <v>0</v>
      </c>
      <c r="BZ2276">
        <v>0</v>
      </c>
      <c r="CA2276">
        <v>0</v>
      </c>
      <c r="CB2276">
        <v>0</v>
      </c>
      <c r="CC2276">
        <v>0</v>
      </c>
    </row>
    <row r="2277" spans="1:81" x14ac:dyDescent="0.45">
      <c r="A2277">
        <v>4</v>
      </c>
      <c r="B2277" t="s">
        <v>847</v>
      </c>
      <c r="C2277">
        <v>2029</v>
      </c>
      <c r="D2277" t="s">
        <v>91</v>
      </c>
      <c r="E2277" t="s">
        <v>302</v>
      </c>
      <c r="F2277" t="s">
        <v>87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  <c r="AS2277">
        <v>0</v>
      </c>
      <c r="AT2277">
        <v>0</v>
      </c>
      <c r="AU2277">
        <v>0</v>
      </c>
      <c r="AV2277">
        <v>0</v>
      </c>
      <c r="AW2277">
        <v>0</v>
      </c>
      <c r="AX2277">
        <v>0</v>
      </c>
      <c r="AY2277">
        <v>0</v>
      </c>
      <c r="AZ2277">
        <v>0</v>
      </c>
      <c r="BA2277">
        <v>0</v>
      </c>
      <c r="BB2277">
        <v>0</v>
      </c>
      <c r="BC2277">
        <v>0</v>
      </c>
      <c r="BD2277">
        <v>0</v>
      </c>
      <c r="BE2277">
        <v>0</v>
      </c>
      <c r="BF2277">
        <v>0</v>
      </c>
      <c r="BG2277">
        <v>0</v>
      </c>
      <c r="BH2277">
        <v>0</v>
      </c>
      <c r="BI2277">
        <v>0</v>
      </c>
      <c r="BJ2277">
        <v>0</v>
      </c>
      <c r="BK2277">
        <v>0</v>
      </c>
      <c r="BL2277">
        <v>0</v>
      </c>
      <c r="BM2277">
        <v>0</v>
      </c>
      <c r="BN2277">
        <v>0</v>
      </c>
      <c r="BO2277">
        <v>0</v>
      </c>
      <c r="BP2277">
        <v>0</v>
      </c>
      <c r="BQ2277">
        <v>0</v>
      </c>
      <c r="BR2277">
        <v>0</v>
      </c>
      <c r="BS2277">
        <v>0</v>
      </c>
      <c r="BT2277">
        <v>0</v>
      </c>
      <c r="BU2277">
        <v>0</v>
      </c>
      <c r="BV2277">
        <v>0</v>
      </c>
      <c r="BW2277">
        <v>0</v>
      </c>
      <c r="BX2277">
        <v>0</v>
      </c>
      <c r="BY2277">
        <v>0</v>
      </c>
      <c r="BZ2277">
        <v>0</v>
      </c>
      <c r="CA2277">
        <v>0</v>
      </c>
      <c r="CB2277">
        <v>0</v>
      </c>
      <c r="CC2277">
        <v>0</v>
      </c>
    </row>
    <row r="2278" spans="1:81" x14ac:dyDescent="0.45">
      <c r="A2278">
        <v>4</v>
      </c>
      <c r="B2278" t="s">
        <v>847</v>
      </c>
      <c r="C2278">
        <v>2029</v>
      </c>
      <c r="D2278" t="s">
        <v>92</v>
      </c>
      <c r="E2278" t="s">
        <v>302</v>
      </c>
      <c r="F2278" t="s">
        <v>84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0.51747001805854598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0.578099573329245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1.2661360048207899E-2</v>
      </c>
      <c r="AR2278">
        <v>0</v>
      </c>
      <c r="AS2278">
        <v>0</v>
      </c>
      <c r="AT2278">
        <v>0</v>
      </c>
      <c r="AU2278">
        <v>0</v>
      </c>
      <c r="AV2278">
        <v>0</v>
      </c>
      <c r="AW2278">
        <v>0.27118676961622901</v>
      </c>
      <c r="AX2278">
        <v>0</v>
      </c>
      <c r="AY2278">
        <v>0</v>
      </c>
      <c r="AZ2278">
        <v>0</v>
      </c>
      <c r="BA2278">
        <v>0</v>
      </c>
      <c r="BB2278">
        <v>0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0</v>
      </c>
      <c r="BI2278">
        <v>0</v>
      </c>
      <c r="BJ2278">
        <v>6.3819154479654805E-2</v>
      </c>
      <c r="BK2278">
        <v>1.3688009261191E-2</v>
      </c>
      <c r="BL2278">
        <v>0</v>
      </c>
      <c r="BM2278">
        <v>0</v>
      </c>
      <c r="BN2278">
        <v>0</v>
      </c>
      <c r="BO2278">
        <v>0</v>
      </c>
      <c r="BP2278">
        <v>4.3666554427448999E-4</v>
      </c>
      <c r="BQ2278">
        <v>0.75907124149836402</v>
      </c>
      <c r="BR2278">
        <v>0</v>
      </c>
      <c r="BS2278">
        <v>0</v>
      </c>
      <c r="BT2278">
        <v>0</v>
      </c>
      <c r="BU2278">
        <v>0</v>
      </c>
      <c r="BV2278">
        <v>0</v>
      </c>
      <c r="BW2278">
        <v>0.73100432104815305</v>
      </c>
      <c r="BX2278">
        <v>0</v>
      </c>
      <c r="BY2278">
        <v>0.656704223138034</v>
      </c>
      <c r="BZ2278">
        <v>0</v>
      </c>
      <c r="CA2278">
        <v>0</v>
      </c>
      <c r="CB2278">
        <v>0</v>
      </c>
      <c r="CC2278">
        <v>0</v>
      </c>
    </row>
    <row r="2279" spans="1:81" x14ac:dyDescent="0.45">
      <c r="A2279">
        <v>4</v>
      </c>
      <c r="B2279" t="s">
        <v>847</v>
      </c>
      <c r="C2279">
        <v>2029</v>
      </c>
      <c r="D2279" t="s">
        <v>92</v>
      </c>
      <c r="E2279" t="s">
        <v>302</v>
      </c>
      <c r="F2279" t="s">
        <v>85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0.54103249082759797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0.110273575815327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0.650468639165794</v>
      </c>
      <c r="AG2279">
        <v>0</v>
      </c>
      <c r="AH2279">
        <v>0</v>
      </c>
      <c r="AI2279">
        <v>8.3742747713085497E-4</v>
      </c>
      <c r="AJ2279">
        <v>0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0.63864470659471695</v>
      </c>
      <c r="AQ2279">
        <v>1.2661360048207899E-2</v>
      </c>
      <c r="AR2279">
        <v>0</v>
      </c>
      <c r="AS2279">
        <v>0</v>
      </c>
      <c r="AT2279">
        <v>0</v>
      </c>
      <c r="AU2279">
        <v>0</v>
      </c>
      <c r="AV2279">
        <v>0</v>
      </c>
      <c r="AW2279">
        <v>0.27118676961622901</v>
      </c>
      <c r="AX2279">
        <v>0</v>
      </c>
      <c r="AY2279">
        <v>0</v>
      </c>
      <c r="AZ2279">
        <v>0</v>
      </c>
      <c r="BA2279">
        <v>0</v>
      </c>
      <c r="BB2279">
        <v>0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0</v>
      </c>
      <c r="BI2279">
        <v>0</v>
      </c>
      <c r="BJ2279">
        <v>6.3819154479654805E-2</v>
      </c>
      <c r="BK2279">
        <v>1.3688009261191E-2</v>
      </c>
      <c r="BL2279">
        <v>0</v>
      </c>
      <c r="BM2279">
        <v>0</v>
      </c>
      <c r="BN2279">
        <v>0</v>
      </c>
      <c r="BO2279">
        <v>0</v>
      </c>
      <c r="BP2279">
        <v>4.3666554427448999E-4</v>
      </c>
      <c r="BQ2279">
        <v>0.99956333445572598</v>
      </c>
      <c r="BR2279">
        <v>0</v>
      </c>
      <c r="BS2279">
        <v>0</v>
      </c>
      <c r="BT2279">
        <v>0</v>
      </c>
      <c r="BU2279">
        <v>0</v>
      </c>
      <c r="BV2279">
        <v>0</v>
      </c>
      <c r="BW2279">
        <v>1</v>
      </c>
      <c r="BX2279">
        <v>0</v>
      </c>
      <c r="BY2279">
        <v>0.84095961620009796</v>
      </c>
      <c r="BZ2279">
        <v>0.15904038379990201</v>
      </c>
      <c r="CA2279">
        <v>0</v>
      </c>
      <c r="CB2279">
        <v>0</v>
      </c>
      <c r="CC2279">
        <v>0</v>
      </c>
    </row>
    <row r="2280" spans="1:81" x14ac:dyDescent="0.45">
      <c r="A2280">
        <v>4</v>
      </c>
      <c r="B2280" t="s">
        <v>847</v>
      </c>
      <c r="C2280">
        <v>2029</v>
      </c>
      <c r="D2280" t="s">
        <v>92</v>
      </c>
      <c r="E2280" t="s">
        <v>302</v>
      </c>
      <c r="F2280" t="s">
        <v>86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0</v>
      </c>
      <c r="AI2280">
        <v>0</v>
      </c>
      <c r="AJ2280">
        <v>0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  <c r="AS2280">
        <v>0</v>
      </c>
      <c r="AT2280">
        <v>0</v>
      </c>
      <c r="AU2280">
        <v>0</v>
      </c>
      <c r="AV2280">
        <v>0</v>
      </c>
      <c r="AW2280">
        <v>0</v>
      </c>
      <c r="AX2280">
        <v>0</v>
      </c>
      <c r="AY2280">
        <v>0</v>
      </c>
      <c r="AZ2280">
        <v>0</v>
      </c>
      <c r="BA2280">
        <v>0</v>
      </c>
      <c r="BB2280">
        <v>0</v>
      </c>
      <c r="BC2280">
        <v>0</v>
      </c>
      <c r="BD2280">
        <v>0</v>
      </c>
      <c r="BE2280">
        <v>0</v>
      </c>
      <c r="BF2280">
        <v>0</v>
      </c>
      <c r="BG2280">
        <v>0</v>
      </c>
      <c r="BH2280">
        <v>0</v>
      </c>
      <c r="BI2280">
        <v>0</v>
      </c>
      <c r="BJ2280">
        <v>0</v>
      </c>
      <c r="BK2280">
        <v>0</v>
      </c>
      <c r="BL2280">
        <v>0</v>
      </c>
      <c r="BM2280">
        <v>0</v>
      </c>
      <c r="BN2280">
        <v>0</v>
      </c>
      <c r="BO2280">
        <v>0</v>
      </c>
      <c r="BP2280">
        <v>0</v>
      </c>
      <c r="BQ2280">
        <v>0</v>
      </c>
      <c r="BR2280">
        <v>0</v>
      </c>
      <c r="BS2280">
        <v>0</v>
      </c>
      <c r="BT2280">
        <v>0</v>
      </c>
      <c r="BU2280">
        <v>0</v>
      </c>
      <c r="BV2280">
        <v>0</v>
      </c>
      <c r="BW2280">
        <v>0</v>
      </c>
      <c r="BX2280">
        <v>0</v>
      </c>
      <c r="BY2280">
        <v>0</v>
      </c>
      <c r="BZ2280">
        <v>0</v>
      </c>
      <c r="CA2280">
        <v>0</v>
      </c>
      <c r="CB2280">
        <v>0</v>
      </c>
      <c r="CC2280">
        <v>0</v>
      </c>
    </row>
    <row r="2281" spans="1:81" x14ac:dyDescent="0.45">
      <c r="A2281">
        <v>4</v>
      </c>
      <c r="B2281" t="s">
        <v>847</v>
      </c>
      <c r="C2281">
        <v>2029</v>
      </c>
      <c r="D2281" t="s">
        <v>92</v>
      </c>
      <c r="E2281" t="s">
        <v>302</v>
      </c>
      <c r="F2281" t="s">
        <v>87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0</v>
      </c>
      <c r="AJ2281">
        <v>0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  <c r="AS2281">
        <v>0</v>
      </c>
      <c r="AT2281">
        <v>0</v>
      </c>
      <c r="AU2281">
        <v>0</v>
      </c>
      <c r="AV2281">
        <v>0</v>
      </c>
      <c r="AW2281">
        <v>0</v>
      </c>
      <c r="AX2281">
        <v>0</v>
      </c>
      <c r="AY2281">
        <v>0</v>
      </c>
      <c r="AZ2281">
        <v>0</v>
      </c>
      <c r="BA2281">
        <v>0</v>
      </c>
      <c r="BB2281">
        <v>0</v>
      </c>
      <c r="BC2281">
        <v>0</v>
      </c>
      <c r="BD2281">
        <v>0</v>
      </c>
      <c r="BE2281">
        <v>0</v>
      </c>
      <c r="BF2281">
        <v>0</v>
      </c>
      <c r="BG2281">
        <v>0</v>
      </c>
      <c r="BH2281">
        <v>0</v>
      </c>
      <c r="BI2281">
        <v>0</v>
      </c>
      <c r="BJ2281">
        <v>0</v>
      </c>
      <c r="BK2281">
        <v>0</v>
      </c>
      <c r="BL2281">
        <v>0</v>
      </c>
      <c r="BM2281">
        <v>0</v>
      </c>
      <c r="BN2281">
        <v>0</v>
      </c>
      <c r="BO2281">
        <v>0</v>
      </c>
      <c r="BP2281">
        <v>0</v>
      </c>
      <c r="BQ2281">
        <v>0</v>
      </c>
      <c r="BR2281">
        <v>0</v>
      </c>
      <c r="BS2281">
        <v>0</v>
      </c>
      <c r="BT2281">
        <v>0</v>
      </c>
      <c r="BU2281">
        <v>0</v>
      </c>
      <c r="BV2281">
        <v>0</v>
      </c>
      <c r="BW2281">
        <v>0</v>
      </c>
      <c r="BX2281">
        <v>0</v>
      </c>
      <c r="BY2281">
        <v>0</v>
      </c>
      <c r="BZ2281">
        <v>0</v>
      </c>
      <c r="CA2281">
        <v>0</v>
      </c>
      <c r="CB2281">
        <v>0</v>
      </c>
      <c r="CC2281">
        <v>0</v>
      </c>
    </row>
    <row r="2282" spans="1:81" x14ac:dyDescent="0.45">
      <c r="A2282">
        <v>4</v>
      </c>
      <c r="B2282" t="s">
        <v>847</v>
      </c>
      <c r="C2282">
        <v>2030</v>
      </c>
      <c r="D2282" t="s">
        <v>82</v>
      </c>
      <c r="E2282" t="s">
        <v>302</v>
      </c>
      <c r="F2282" t="s">
        <v>84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  <c r="AS2282">
        <v>0</v>
      </c>
      <c r="AT2282">
        <v>0</v>
      </c>
      <c r="AU2282">
        <v>0</v>
      </c>
      <c r="AV2282">
        <v>0</v>
      </c>
      <c r="AW2282">
        <v>0.451883108703867</v>
      </c>
      <c r="AX2282">
        <v>0</v>
      </c>
      <c r="AY2282">
        <v>0</v>
      </c>
      <c r="AZ2282">
        <v>0</v>
      </c>
      <c r="BA2282">
        <v>0</v>
      </c>
      <c r="BB2282">
        <v>0</v>
      </c>
      <c r="BC2282">
        <v>0</v>
      </c>
      <c r="BD2282">
        <v>0</v>
      </c>
      <c r="BE2282">
        <v>0</v>
      </c>
      <c r="BF2282">
        <v>0</v>
      </c>
      <c r="BG2282">
        <v>0</v>
      </c>
      <c r="BH2282">
        <v>0</v>
      </c>
      <c r="BI2282">
        <v>0</v>
      </c>
      <c r="BJ2282">
        <v>0.53120670109585599</v>
      </c>
      <c r="BK2282">
        <v>1.6910190200277099E-2</v>
      </c>
      <c r="BL2282">
        <v>0</v>
      </c>
      <c r="BM2282">
        <v>0</v>
      </c>
      <c r="BN2282">
        <v>0</v>
      </c>
      <c r="BO2282">
        <v>0</v>
      </c>
      <c r="BP2282">
        <v>0</v>
      </c>
      <c r="BQ2282">
        <v>1</v>
      </c>
      <c r="BR2282">
        <v>0</v>
      </c>
      <c r="BS2282">
        <v>0</v>
      </c>
      <c r="BT2282">
        <v>0</v>
      </c>
      <c r="BU2282">
        <v>0</v>
      </c>
      <c r="BV2282">
        <v>0</v>
      </c>
      <c r="BW2282">
        <v>0</v>
      </c>
      <c r="BX2282">
        <v>0</v>
      </c>
      <c r="BY2282">
        <v>0</v>
      </c>
      <c r="BZ2282">
        <v>0</v>
      </c>
      <c r="CA2282">
        <v>0</v>
      </c>
      <c r="CB2282">
        <v>0</v>
      </c>
      <c r="CC2282">
        <v>0</v>
      </c>
    </row>
    <row r="2283" spans="1:81" x14ac:dyDescent="0.45">
      <c r="A2283">
        <v>4</v>
      </c>
      <c r="B2283" t="s">
        <v>847</v>
      </c>
      <c r="C2283">
        <v>2030</v>
      </c>
      <c r="D2283" t="s">
        <v>82</v>
      </c>
      <c r="E2283" t="s">
        <v>302</v>
      </c>
      <c r="F2283" t="s">
        <v>85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0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  <c r="AS2283">
        <v>0</v>
      </c>
      <c r="AT2283">
        <v>0</v>
      </c>
      <c r="AU2283">
        <v>0</v>
      </c>
      <c r="AV2283">
        <v>0</v>
      </c>
      <c r="AW2283">
        <v>0.451883108703867</v>
      </c>
      <c r="AX2283">
        <v>0</v>
      </c>
      <c r="AY2283">
        <v>0</v>
      </c>
      <c r="AZ2283">
        <v>0</v>
      </c>
      <c r="BA2283">
        <v>0</v>
      </c>
      <c r="BB2283">
        <v>0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0</v>
      </c>
      <c r="BI2283">
        <v>0</v>
      </c>
      <c r="BJ2283">
        <v>0.53120670109585599</v>
      </c>
      <c r="BK2283">
        <v>1.6910190200277099E-2</v>
      </c>
      <c r="BL2283">
        <v>0</v>
      </c>
      <c r="BM2283">
        <v>0</v>
      </c>
      <c r="BN2283">
        <v>0</v>
      </c>
      <c r="BO2283">
        <v>0</v>
      </c>
      <c r="BP2283">
        <v>0</v>
      </c>
      <c r="BQ2283">
        <v>1</v>
      </c>
      <c r="BR2283">
        <v>0</v>
      </c>
      <c r="BS2283">
        <v>0</v>
      </c>
      <c r="BT2283">
        <v>0</v>
      </c>
      <c r="BU2283">
        <v>0</v>
      </c>
      <c r="BV2283">
        <v>0</v>
      </c>
      <c r="BW2283">
        <v>1</v>
      </c>
      <c r="BX2283">
        <v>0</v>
      </c>
      <c r="BY2283">
        <v>1</v>
      </c>
      <c r="BZ2283">
        <v>0</v>
      </c>
      <c r="CA2283">
        <v>0</v>
      </c>
      <c r="CB2283">
        <v>0</v>
      </c>
      <c r="CC2283">
        <v>0</v>
      </c>
    </row>
    <row r="2284" spans="1:81" x14ac:dyDescent="0.45">
      <c r="A2284">
        <v>4</v>
      </c>
      <c r="B2284" t="s">
        <v>847</v>
      </c>
      <c r="C2284">
        <v>2030</v>
      </c>
      <c r="D2284" t="s">
        <v>82</v>
      </c>
      <c r="E2284" t="s">
        <v>302</v>
      </c>
      <c r="F2284" t="s">
        <v>86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  <c r="AS2284">
        <v>0</v>
      </c>
      <c r="AT2284">
        <v>0</v>
      </c>
      <c r="AU2284">
        <v>0</v>
      </c>
      <c r="AV2284">
        <v>0</v>
      </c>
      <c r="AW2284" s="1">
        <v>-6.29802242095856E-5</v>
      </c>
      <c r="AX2284">
        <v>0</v>
      </c>
      <c r="AY2284">
        <v>0</v>
      </c>
      <c r="AZ2284">
        <v>0</v>
      </c>
      <c r="BA2284">
        <v>0</v>
      </c>
      <c r="BB2284">
        <v>0</v>
      </c>
      <c r="BC2284">
        <v>0</v>
      </c>
      <c r="BD2284">
        <v>0</v>
      </c>
      <c r="BE2284">
        <v>0</v>
      </c>
      <c r="BF2284">
        <v>0</v>
      </c>
      <c r="BG2284">
        <v>0</v>
      </c>
      <c r="BH2284">
        <v>0</v>
      </c>
      <c r="BI2284">
        <v>0</v>
      </c>
      <c r="BJ2284" s="96" t="s">
        <v>804</v>
      </c>
      <c r="BK2284">
        <v>0</v>
      </c>
      <c r="BL2284">
        <v>0</v>
      </c>
      <c r="BM2284">
        <v>0</v>
      </c>
      <c r="BN2284">
        <v>0</v>
      </c>
      <c r="BO2284">
        <v>0</v>
      </c>
      <c r="BP2284">
        <v>0</v>
      </c>
      <c r="BQ2284">
        <v>0</v>
      </c>
      <c r="BR2284">
        <v>0</v>
      </c>
      <c r="BS2284">
        <v>0</v>
      </c>
      <c r="BT2284">
        <v>0</v>
      </c>
      <c r="BU2284">
        <v>0</v>
      </c>
      <c r="BV2284">
        <v>0</v>
      </c>
      <c r="BW2284">
        <v>0</v>
      </c>
      <c r="BX2284">
        <v>0</v>
      </c>
      <c r="BY2284">
        <v>0</v>
      </c>
      <c r="BZ2284">
        <v>0</v>
      </c>
      <c r="CA2284">
        <v>0</v>
      </c>
      <c r="CB2284">
        <v>0</v>
      </c>
      <c r="CC2284">
        <v>0</v>
      </c>
    </row>
    <row r="2285" spans="1:81" x14ac:dyDescent="0.45">
      <c r="A2285">
        <v>4</v>
      </c>
      <c r="B2285" t="s">
        <v>847</v>
      </c>
      <c r="C2285">
        <v>2030</v>
      </c>
      <c r="D2285" t="s">
        <v>82</v>
      </c>
      <c r="E2285" t="s">
        <v>302</v>
      </c>
      <c r="F2285" t="s">
        <v>87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  <c r="AS2285">
        <v>0</v>
      </c>
      <c r="AT2285">
        <v>0</v>
      </c>
      <c r="AU2285">
        <v>0</v>
      </c>
      <c r="AV2285">
        <v>0</v>
      </c>
      <c r="AW2285" s="1">
        <v>-6.29802242095856E-5</v>
      </c>
      <c r="AX2285">
        <v>0</v>
      </c>
      <c r="AY2285">
        <v>0</v>
      </c>
      <c r="AZ2285">
        <v>0</v>
      </c>
      <c r="BA2285">
        <v>0</v>
      </c>
      <c r="BB2285">
        <v>0</v>
      </c>
      <c r="BC2285">
        <v>0</v>
      </c>
      <c r="BD2285">
        <v>0</v>
      </c>
      <c r="BE2285">
        <v>0</v>
      </c>
      <c r="BF2285">
        <v>0</v>
      </c>
      <c r="BG2285">
        <v>0</v>
      </c>
      <c r="BH2285">
        <v>0</v>
      </c>
      <c r="BI2285">
        <v>0</v>
      </c>
      <c r="BJ2285" s="96" t="s">
        <v>804</v>
      </c>
      <c r="BK2285">
        <v>0</v>
      </c>
      <c r="BL2285">
        <v>0</v>
      </c>
      <c r="BM2285">
        <v>0</v>
      </c>
      <c r="BN2285">
        <v>0</v>
      </c>
      <c r="BO2285">
        <v>0</v>
      </c>
      <c r="BP2285">
        <v>0</v>
      </c>
      <c r="BQ2285">
        <v>0</v>
      </c>
      <c r="BR2285">
        <v>0</v>
      </c>
      <c r="BS2285">
        <v>0</v>
      </c>
      <c r="BT2285">
        <v>0</v>
      </c>
      <c r="BU2285">
        <v>0</v>
      </c>
      <c r="BV2285">
        <v>0</v>
      </c>
      <c r="BW2285">
        <v>0</v>
      </c>
      <c r="BX2285">
        <v>0</v>
      </c>
      <c r="BY2285">
        <v>0</v>
      </c>
      <c r="BZ2285">
        <v>0</v>
      </c>
      <c r="CA2285">
        <v>0</v>
      </c>
      <c r="CB2285">
        <v>0</v>
      </c>
      <c r="CC2285">
        <v>0</v>
      </c>
    </row>
    <row r="2286" spans="1:81" x14ac:dyDescent="0.45">
      <c r="A2286">
        <v>4</v>
      </c>
      <c r="B2286" t="s">
        <v>847</v>
      </c>
      <c r="C2286">
        <v>2030</v>
      </c>
      <c r="D2286" t="s">
        <v>88</v>
      </c>
      <c r="E2286" t="s">
        <v>302</v>
      </c>
      <c r="F2286" t="s">
        <v>84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0.21190246899231199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0.47072741461470802</v>
      </c>
      <c r="AG2286">
        <v>0</v>
      </c>
      <c r="AH2286">
        <v>0</v>
      </c>
      <c r="AI2286">
        <v>0</v>
      </c>
      <c r="AJ2286">
        <v>0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3.6445448054859102E-3</v>
      </c>
      <c r="AR2286">
        <v>0</v>
      </c>
      <c r="AS2286">
        <v>0</v>
      </c>
      <c r="AT2286">
        <v>0</v>
      </c>
      <c r="AU2286">
        <v>0</v>
      </c>
      <c r="AV2286">
        <v>0</v>
      </c>
      <c r="AW2286">
        <v>0</v>
      </c>
      <c r="AX2286">
        <v>0</v>
      </c>
      <c r="AY2286">
        <v>0</v>
      </c>
      <c r="AZ2286">
        <v>0</v>
      </c>
      <c r="BA2286">
        <v>0</v>
      </c>
      <c r="BB2286">
        <v>0</v>
      </c>
      <c r="BC2286">
        <v>0</v>
      </c>
      <c r="BD2286">
        <v>0</v>
      </c>
      <c r="BE2286">
        <v>0</v>
      </c>
      <c r="BF2286">
        <v>0</v>
      </c>
      <c r="BG2286">
        <v>0</v>
      </c>
      <c r="BH2286">
        <v>0</v>
      </c>
      <c r="BI2286">
        <v>0</v>
      </c>
      <c r="BJ2286">
        <v>0.31611237484848997</v>
      </c>
      <c r="BK2286">
        <v>4.9022863499759203E-3</v>
      </c>
      <c r="BL2286">
        <v>0</v>
      </c>
      <c r="BM2286">
        <v>0</v>
      </c>
      <c r="BN2286">
        <v>0</v>
      </c>
      <c r="BO2286">
        <v>0</v>
      </c>
      <c r="BP2286">
        <v>2.0339714745878099E-4</v>
      </c>
      <c r="BQ2286">
        <v>0.99979660285254102</v>
      </c>
      <c r="BR2286">
        <v>0</v>
      </c>
      <c r="BS2286">
        <v>0</v>
      </c>
      <c r="BT2286">
        <v>0</v>
      </c>
      <c r="BU2286">
        <v>0</v>
      </c>
      <c r="BV2286">
        <v>0</v>
      </c>
      <c r="BW2286">
        <v>0.71489116177129897</v>
      </c>
      <c r="BX2286">
        <v>0</v>
      </c>
      <c r="BY2286">
        <v>1</v>
      </c>
      <c r="BZ2286">
        <v>0</v>
      </c>
      <c r="CA2286">
        <v>0</v>
      </c>
      <c r="CB2286">
        <v>0</v>
      </c>
      <c r="CC2286">
        <v>0</v>
      </c>
    </row>
    <row r="2287" spans="1:81" x14ac:dyDescent="0.45">
      <c r="A2287">
        <v>4</v>
      </c>
      <c r="B2287" t="s">
        <v>847</v>
      </c>
      <c r="C2287">
        <v>2030</v>
      </c>
      <c r="D2287" t="s">
        <v>88</v>
      </c>
      <c r="E2287" t="s">
        <v>302</v>
      </c>
      <c r="F2287" t="s">
        <v>85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0.21190246899231199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0.46708286980922198</v>
      </c>
      <c r="AA2287">
        <v>0</v>
      </c>
      <c r="AB2287">
        <v>0</v>
      </c>
      <c r="AC2287">
        <v>0</v>
      </c>
      <c r="AD2287">
        <v>0</v>
      </c>
      <c r="AE2287">
        <v>0</v>
      </c>
      <c r="AF2287">
        <v>0.678985338801534</v>
      </c>
      <c r="AG2287">
        <v>0</v>
      </c>
      <c r="AH2287">
        <v>0</v>
      </c>
      <c r="AI2287">
        <v>0</v>
      </c>
      <c r="AJ2287">
        <v>0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0.67534079399604796</v>
      </c>
      <c r="AQ2287">
        <v>3.6445448054859102E-3</v>
      </c>
      <c r="AR2287">
        <v>0</v>
      </c>
      <c r="AS2287">
        <v>0</v>
      </c>
      <c r="AT2287">
        <v>0</v>
      </c>
      <c r="AU2287">
        <v>0</v>
      </c>
      <c r="AV2287">
        <v>0</v>
      </c>
      <c r="AW2287">
        <v>0</v>
      </c>
      <c r="AX2287">
        <v>0</v>
      </c>
      <c r="AY2287">
        <v>0</v>
      </c>
      <c r="AZ2287">
        <v>0</v>
      </c>
      <c r="BA2287">
        <v>0</v>
      </c>
      <c r="BB2287">
        <v>0</v>
      </c>
      <c r="BC2287">
        <v>0</v>
      </c>
      <c r="BD2287">
        <v>0</v>
      </c>
      <c r="BE2287">
        <v>0</v>
      </c>
      <c r="BF2287">
        <v>0</v>
      </c>
      <c r="BG2287">
        <v>0</v>
      </c>
      <c r="BH2287">
        <v>0</v>
      </c>
      <c r="BI2287">
        <v>0</v>
      </c>
      <c r="BJ2287">
        <v>0.31611237484848997</v>
      </c>
      <c r="BK2287">
        <v>4.9022863499759203E-3</v>
      </c>
      <c r="BL2287">
        <v>0</v>
      </c>
      <c r="BM2287">
        <v>0</v>
      </c>
      <c r="BN2287">
        <v>0</v>
      </c>
      <c r="BO2287">
        <v>0</v>
      </c>
      <c r="BP2287">
        <v>2.0339714745878099E-4</v>
      </c>
      <c r="BQ2287">
        <v>0.99979660285254102</v>
      </c>
      <c r="BR2287">
        <v>0</v>
      </c>
      <c r="BS2287">
        <v>0</v>
      </c>
      <c r="BT2287">
        <v>0</v>
      </c>
      <c r="BU2287">
        <v>0</v>
      </c>
      <c r="BV2287">
        <v>0</v>
      </c>
      <c r="BW2287">
        <v>1</v>
      </c>
      <c r="BX2287">
        <v>0</v>
      </c>
      <c r="BY2287">
        <v>1</v>
      </c>
      <c r="BZ2287">
        <v>0</v>
      </c>
      <c r="CA2287">
        <v>0</v>
      </c>
      <c r="CB2287">
        <v>0</v>
      </c>
      <c r="CC2287">
        <v>0</v>
      </c>
    </row>
    <row r="2288" spans="1:81" x14ac:dyDescent="0.45">
      <c r="A2288">
        <v>4</v>
      </c>
      <c r="B2288" t="s">
        <v>847</v>
      </c>
      <c r="C2288">
        <v>2030</v>
      </c>
      <c r="D2288" t="s">
        <v>88</v>
      </c>
      <c r="E2288" t="s">
        <v>302</v>
      </c>
      <c r="F2288" t="s">
        <v>86</v>
      </c>
      <c r="G2288">
        <v>0</v>
      </c>
      <c r="H2288">
        <v>0</v>
      </c>
      <c r="I2288">
        <v>0</v>
      </c>
      <c r="J2288">
        <v>0</v>
      </c>
      <c r="K2288">
        <v>0</v>
      </c>
      <c r="L2288" s="1">
        <v>-4.3269179422628097E-5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 s="96" t="s">
        <v>805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 s="1">
        <v>-3.0256986588081403E-8</v>
      </c>
      <c r="AR2288">
        <v>0</v>
      </c>
      <c r="AS2288">
        <v>0</v>
      </c>
      <c r="AT2288">
        <v>0</v>
      </c>
      <c r="AU2288">
        <v>0</v>
      </c>
      <c r="AV2288">
        <v>0</v>
      </c>
      <c r="AW2288">
        <v>0</v>
      </c>
      <c r="AX2288">
        <v>0</v>
      </c>
      <c r="AY2288">
        <v>0</v>
      </c>
      <c r="AZ2288">
        <v>0</v>
      </c>
      <c r="BA2288">
        <v>0</v>
      </c>
      <c r="BB2288">
        <v>0</v>
      </c>
      <c r="BC2288">
        <v>0</v>
      </c>
      <c r="BD2288">
        <v>0</v>
      </c>
      <c r="BE2288">
        <v>0</v>
      </c>
      <c r="BF2288">
        <v>0</v>
      </c>
      <c r="BG2288">
        <v>0</v>
      </c>
      <c r="BH2288">
        <v>0</v>
      </c>
      <c r="BI2288">
        <v>0</v>
      </c>
      <c r="BJ2288" s="96" t="s">
        <v>806</v>
      </c>
      <c r="BK2288" s="96" t="s">
        <v>807</v>
      </c>
      <c r="BL2288">
        <v>0</v>
      </c>
      <c r="BM2288">
        <v>0</v>
      </c>
      <c r="BN2288">
        <v>0</v>
      </c>
      <c r="BO2288">
        <v>0</v>
      </c>
      <c r="BP2288" s="1">
        <v>-1.68860175720083E-9</v>
      </c>
      <c r="BQ2288" s="96" t="s">
        <v>808</v>
      </c>
      <c r="BR2288">
        <v>0</v>
      </c>
      <c r="BS2288">
        <v>0</v>
      </c>
      <c r="BT2288">
        <v>0</v>
      </c>
      <c r="BU2288">
        <v>0</v>
      </c>
      <c r="BV2288">
        <v>0</v>
      </c>
      <c r="BW2288" s="1">
        <v>-5.93502164136783E-6</v>
      </c>
      <c r="BX2288">
        <v>0</v>
      </c>
      <c r="BY2288">
        <v>0</v>
      </c>
      <c r="BZ2288">
        <v>0</v>
      </c>
      <c r="CA2288">
        <v>0</v>
      </c>
      <c r="CB2288">
        <v>0</v>
      </c>
      <c r="CC2288">
        <v>0</v>
      </c>
    </row>
    <row r="2289" spans="1:81" x14ac:dyDescent="0.45">
      <c r="A2289">
        <v>4</v>
      </c>
      <c r="B2289" t="s">
        <v>847</v>
      </c>
      <c r="C2289">
        <v>2030</v>
      </c>
      <c r="D2289" t="s">
        <v>88</v>
      </c>
      <c r="E2289" t="s">
        <v>302</v>
      </c>
      <c r="F2289" t="s">
        <v>87</v>
      </c>
      <c r="G2289">
        <v>0</v>
      </c>
      <c r="H2289">
        <v>0</v>
      </c>
      <c r="I2289">
        <v>0</v>
      </c>
      <c r="J2289">
        <v>0</v>
      </c>
      <c r="K2289">
        <v>0</v>
      </c>
      <c r="L2289" s="1">
        <v>-4.3269179422628097E-5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0</v>
      </c>
      <c r="Z2289" s="96" t="s">
        <v>809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 s="1">
        <v>-4.2995901628040103E-5</v>
      </c>
      <c r="AG2289">
        <v>0</v>
      </c>
      <c r="AH2289">
        <v>0</v>
      </c>
      <c r="AI2289">
        <v>0</v>
      </c>
      <c r="AJ2289">
        <v>0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 s="1">
        <v>-4.2965644641457198E-5</v>
      </c>
      <c r="AQ2289" s="1">
        <v>-3.0256986588081403E-8</v>
      </c>
      <c r="AR2289">
        <v>0</v>
      </c>
      <c r="AS2289">
        <v>0</v>
      </c>
      <c r="AT2289">
        <v>0</v>
      </c>
      <c r="AU2289">
        <v>0</v>
      </c>
      <c r="AV2289">
        <v>0</v>
      </c>
      <c r="AW2289">
        <v>0</v>
      </c>
      <c r="AX2289">
        <v>0</v>
      </c>
      <c r="AY2289">
        <v>0</v>
      </c>
      <c r="AZ2289">
        <v>0</v>
      </c>
      <c r="BA2289">
        <v>0</v>
      </c>
      <c r="BB2289">
        <v>0</v>
      </c>
      <c r="BC2289">
        <v>0</v>
      </c>
      <c r="BD2289">
        <v>0</v>
      </c>
      <c r="BE2289">
        <v>0</v>
      </c>
      <c r="BF2289">
        <v>0</v>
      </c>
      <c r="BG2289">
        <v>0</v>
      </c>
      <c r="BH2289">
        <v>0</v>
      </c>
      <c r="BI2289">
        <v>0</v>
      </c>
      <c r="BJ2289" s="96" t="s">
        <v>806</v>
      </c>
      <c r="BK2289" s="96" t="s">
        <v>807</v>
      </c>
      <c r="BL2289">
        <v>0</v>
      </c>
      <c r="BM2289">
        <v>0</v>
      </c>
      <c r="BN2289">
        <v>0</v>
      </c>
      <c r="BO2289">
        <v>0</v>
      </c>
      <c r="BP2289" s="1">
        <v>-1.68860175720083E-9</v>
      </c>
      <c r="BQ2289" s="96" t="s">
        <v>808</v>
      </c>
      <c r="BR2289">
        <v>0</v>
      </c>
      <c r="BS2289">
        <v>0</v>
      </c>
      <c r="BT2289">
        <v>0</v>
      </c>
      <c r="BU2289">
        <v>0</v>
      </c>
      <c r="BV2289">
        <v>0</v>
      </c>
      <c r="BW2289">
        <v>0</v>
      </c>
      <c r="BX2289">
        <v>0</v>
      </c>
      <c r="BY2289">
        <v>0</v>
      </c>
      <c r="BZ2289">
        <v>0</v>
      </c>
      <c r="CA2289">
        <v>0</v>
      </c>
      <c r="CB2289">
        <v>0</v>
      </c>
      <c r="CC2289">
        <v>0</v>
      </c>
    </row>
    <row r="2290" spans="1:81" x14ac:dyDescent="0.45">
      <c r="A2290">
        <v>4</v>
      </c>
      <c r="B2290" t="s">
        <v>847</v>
      </c>
      <c r="C2290">
        <v>2030</v>
      </c>
      <c r="D2290" t="s">
        <v>89</v>
      </c>
      <c r="E2290" t="s">
        <v>302</v>
      </c>
      <c r="F2290" t="s">
        <v>84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0.314303195275138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>
        <v>0.34088678562063801</v>
      </c>
      <c r="AG2290">
        <v>0</v>
      </c>
      <c r="AH2290">
        <v>0</v>
      </c>
      <c r="AI2290">
        <v>0</v>
      </c>
      <c r="AJ2290">
        <v>0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  <c r="AS2290">
        <v>0</v>
      </c>
      <c r="AT2290">
        <v>0</v>
      </c>
      <c r="AU2290">
        <v>0</v>
      </c>
      <c r="AV2290">
        <v>0</v>
      </c>
      <c r="AW2290">
        <v>0.27985815425724497</v>
      </c>
      <c r="AX2290">
        <v>0</v>
      </c>
      <c r="AY2290">
        <v>0</v>
      </c>
      <c r="AZ2290">
        <v>0</v>
      </c>
      <c r="BA2290">
        <v>0</v>
      </c>
      <c r="BB2290">
        <v>0</v>
      </c>
      <c r="BC2290">
        <v>0</v>
      </c>
      <c r="BD2290">
        <v>0</v>
      </c>
      <c r="BE2290">
        <v>0</v>
      </c>
      <c r="BF2290">
        <v>0</v>
      </c>
      <c r="BG2290">
        <v>0</v>
      </c>
      <c r="BH2290">
        <v>0</v>
      </c>
      <c r="BI2290">
        <v>0</v>
      </c>
      <c r="BJ2290">
        <v>0.35433965562450798</v>
      </c>
      <c r="BK2290">
        <v>2.4915404497608901E-2</v>
      </c>
      <c r="BL2290">
        <v>0</v>
      </c>
      <c r="BM2290">
        <v>0</v>
      </c>
      <c r="BN2290">
        <v>0</v>
      </c>
      <c r="BO2290">
        <v>0</v>
      </c>
      <c r="BP2290">
        <v>0</v>
      </c>
      <c r="BQ2290">
        <v>1</v>
      </c>
      <c r="BR2290">
        <v>0</v>
      </c>
      <c r="BS2290">
        <v>0</v>
      </c>
      <c r="BT2290">
        <v>0</v>
      </c>
      <c r="BU2290">
        <v>0</v>
      </c>
      <c r="BV2290">
        <v>0</v>
      </c>
      <c r="BW2290">
        <v>0.59098480402562203</v>
      </c>
      <c r="BX2290">
        <v>0</v>
      </c>
      <c r="BY2290">
        <v>0.468787693383446</v>
      </c>
      <c r="BZ2290">
        <v>0</v>
      </c>
      <c r="CA2290">
        <v>0</v>
      </c>
      <c r="CB2290">
        <v>0</v>
      </c>
      <c r="CC2290">
        <v>0</v>
      </c>
    </row>
    <row r="2291" spans="1:81" x14ac:dyDescent="0.45">
      <c r="A2291">
        <v>4</v>
      </c>
      <c r="B2291" t="s">
        <v>847</v>
      </c>
      <c r="C2291">
        <v>2030</v>
      </c>
      <c r="D2291" t="s">
        <v>89</v>
      </c>
      <c r="E2291" t="s">
        <v>302</v>
      </c>
      <c r="F2291" t="s">
        <v>85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0.34088678562063801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0.34088678562063801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0.34088678562063801</v>
      </c>
      <c r="AQ2291">
        <v>0</v>
      </c>
      <c r="AR2291">
        <v>0</v>
      </c>
      <c r="AS2291">
        <v>0</v>
      </c>
      <c r="AT2291">
        <v>0</v>
      </c>
      <c r="AU2291">
        <v>0</v>
      </c>
      <c r="AV2291">
        <v>0</v>
      </c>
      <c r="AW2291">
        <v>0.27985815425724497</v>
      </c>
      <c r="AX2291">
        <v>0</v>
      </c>
      <c r="AY2291">
        <v>0</v>
      </c>
      <c r="AZ2291">
        <v>0</v>
      </c>
      <c r="BA2291">
        <v>0</v>
      </c>
      <c r="BB2291">
        <v>0</v>
      </c>
      <c r="BC2291">
        <v>0</v>
      </c>
      <c r="BD2291">
        <v>0</v>
      </c>
      <c r="BE2291">
        <v>0</v>
      </c>
      <c r="BF2291">
        <v>0</v>
      </c>
      <c r="BG2291">
        <v>0</v>
      </c>
      <c r="BH2291">
        <v>0</v>
      </c>
      <c r="BI2291">
        <v>0</v>
      </c>
      <c r="BJ2291">
        <v>0.35433965562450798</v>
      </c>
      <c r="BK2291">
        <v>2.4915404497608901E-2</v>
      </c>
      <c r="BL2291">
        <v>0</v>
      </c>
      <c r="BM2291">
        <v>0</v>
      </c>
      <c r="BN2291">
        <v>0</v>
      </c>
      <c r="BO2291">
        <v>0</v>
      </c>
      <c r="BP2291">
        <v>0</v>
      </c>
      <c r="BQ2291">
        <v>1</v>
      </c>
      <c r="BR2291">
        <v>0</v>
      </c>
      <c r="BS2291">
        <v>0</v>
      </c>
      <c r="BT2291">
        <v>0</v>
      </c>
      <c r="BU2291">
        <v>0</v>
      </c>
      <c r="BV2291">
        <v>0</v>
      </c>
      <c r="BW2291">
        <v>1</v>
      </c>
      <c r="BX2291">
        <v>0</v>
      </c>
      <c r="BY2291">
        <v>0.59098480402562203</v>
      </c>
      <c r="BZ2291">
        <v>0.40901519597437802</v>
      </c>
      <c r="CA2291">
        <v>0</v>
      </c>
      <c r="CB2291">
        <v>0</v>
      </c>
      <c r="CC2291">
        <v>0</v>
      </c>
    </row>
    <row r="2292" spans="1:81" x14ac:dyDescent="0.45">
      <c r="A2292">
        <v>4</v>
      </c>
      <c r="B2292" t="s">
        <v>847</v>
      </c>
      <c r="C2292">
        <v>2030</v>
      </c>
      <c r="D2292" t="s">
        <v>89</v>
      </c>
      <c r="E2292" t="s">
        <v>302</v>
      </c>
      <c r="F2292" t="s">
        <v>86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4.46876728522744E-3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0</v>
      </c>
      <c r="AF2292">
        <v>9.9150802039604802E-3</v>
      </c>
      <c r="AG2292">
        <v>0</v>
      </c>
      <c r="AH2292">
        <v>0</v>
      </c>
      <c r="AI2292">
        <v>0</v>
      </c>
      <c r="AJ2292">
        <v>0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  <c r="AS2292">
        <v>0</v>
      </c>
      <c r="AT2292">
        <v>0</v>
      </c>
      <c r="AU2292">
        <v>0</v>
      </c>
      <c r="AV2292">
        <v>0</v>
      </c>
      <c r="AW2292" s="96" t="s">
        <v>810</v>
      </c>
      <c r="AX2292">
        <v>0</v>
      </c>
      <c r="AY2292">
        <v>0</v>
      </c>
      <c r="AZ2292">
        <v>0</v>
      </c>
      <c r="BA2292">
        <v>0</v>
      </c>
      <c r="BB2292">
        <v>0</v>
      </c>
      <c r="BC2292">
        <v>0</v>
      </c>
      <c r="BD2292">
        <v>0</v>
      </c>
      <c r="BE2292">
        <v>0</v>
      </c>
      <c r="BF2292">
        <v>0</v>
      </c>
      <c r="BG2292">
        <v>0</v>
      </c>
      <c r="BH2292">
        <v>0</v>
      </c>
      <c r="BI2292">
        <v>0</v>
      </c>
      <c r="BJ2292">
        <v>-9.9861940870516995E-3</v>
      </c>
      <c r="BK2292" s="96" t="s">
        <v>811</v>
      </c>
      <c r="BL2292">
        <v>0</v>
      </c>
      <c r="BM2292">
        <v>0</v>
      </c>
      <c r="BN2292">
        <v>0</v>
      </c>
      <c r="BO2292">
        <v>0</v>
      </c>
      <c r="BP2292">
        <v>0</v>
      </c>
      <c r="BQ2292">
        <v>0</v>
      </c>
      <c r="BR2292">
        <v>0</v>
      </c>
      <c r="BS2292">
        <v>0</v>
      </c>
      <c r="BT2292">
        <v>0</v>
      </c>
      <c r="BU2292">
        <v>0</v>
      </c>
      <c r="BV2292">
        <v>0</v>
      </c>
      <c r="BW2292" s="1">
        <v>-4.8820618337996899E-6</v>
      </c>
      <c r="BX2292">
        <v>0</v>
      </c>
      <c r="BY2292" s="1">
        <v>-3.35623821123843E-6</v>
      </c>
      <c r="BZ2292">
        <v>0</v>
      </c>
      <c r="CA2292">
        <v>0</v>
      </c>
      <c r="CB2292">
        <v>0</v>
      </c>
      <c r="CC2292">
        <v>0</v>
      </c>
    </row>
    <row r="2293" spans="1:81" x14ac:dyDescent="0.45">
      <c r="A2293">
        <v>4</v>
      </c>
      <c r="B2293" t="s">
        <v>847</v>
      </c>
      <c r="C2293">
        <v>2030</v>
      </c>
      <c r="D2293" t="s">
        <v>89</v>
      </c>
      <c r="E2293" t="s">
        <v>302</v>
      </c>
      <c r="F2293" t="s">
        <v>87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9.9150802039604802E-3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9.9150802039604802E-3</v>
      </c>
      <c r="AG2293">
        <v>0</v>
      </c>
      <c r="AH2293">
        <v>0</v>
      </c>
      <c r="AI2293">
        <v>0</v>
      </c>
      <c r="AJ2293">
        <v>0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9.9150802039604802E-3</v>
      </c>
      <c r="AQ2293">
        <v>0</v>
      </c>
      <c r="AR2293">
        <v>0</v>
      </c>
      <c r="AS2293">
        <v>0</v>
      </c>
      <c r="AT2293">
        <v>0</v>
      </c>
      <c r="AU2293">
        <v>0</v>
      </c>
      <c r="AV2293">
        <v>0</v>
      </c>
      <c r="AW2293" s="96" t="s">
        <v>810</v>
      </c>
      <c r="AX2293">
        <v>0</v>
      </c>
      <c r="AY2293">
        <v>0</v>
      </c>
      <c r="AZ2293">
        <v>0</v>
      </c>
      <c r="BA2293">
        <v>0</v>
      </c>
      <c r="BB2293">
        <v>0</v>
      </c>
      <c r="BC2293">
        <v>0</v>
      </c>
      <c r="BD2293">
        <v>0</v>
      </c>
      <c r="BE2293">
        <v>0</v>
      </c>
      <c r="BF2293">
        <v>0</v>
      </c>
      <c r="BG2293">
        <v>0</v>
      </c>
      <c r="BH2293">
        <v>0</v>
      </c>
      <c r="BI2293">
        <v>0</v>
      </c>
      <c r="BJ2293">
        <v>-9.9861940870516995E-3</v>
      </c>
      <c r="BK2293" s="96" t="s">
        <v>811</v>
      </c>
      <c r="BL2293">
        <v>0</v>
      </c>
      <c r="BM2293">
        <v>0</v>
      </c>
      <c r="BN2293">
        <v>0</v>
      </c>
      <c r="BO2293">
        <v>0</v>
      </c>
      <c r="BP2293">
        <v>0</v>
      </c>
      <c r="BQ2293">
        <v>0</v>
      </c>
      <c r="BR2293">
        <v>0</v>
      </c>
      <c r="BS2293">
        <v>0</v>
      </c>
      <c r="BT2293">
        <v>0</v>
      </c>
      <c r="BU2293">
        <v>0</v>
      </c>
      <c r="BV2293">
        <v>0</v>
      </c>
      <c r="BW2293">
        <v>0</v>
      </c>
      <c r="BX2293">
        <v>0</v>
      </c>
      <c r="BY2293" s="1">
        <v>-4.8820618337996899E-6</v>
      </c>
      <c r="BZ2293" s="96" t="s">
        <v>812</v>
      </c>
      <c r="CA2293">
        <v>0</v>
      </c>
      <c r="CB2293">
        <v>0</v>
      </c>
      <c r="CC2293">
        <v>0</v>
      </c>
    </row>
    <row r="2294" spans="1:81" x14ac:dyDescent="0.45">
      <c r="A2294">
        <v>4</v>
      </c>
      <c r="B2294" t="s">
        <v>847</v>
      </c>
      <c r="C2294">
        <v>2030</v>
      </c>
      <c r="D2294" t="s">
        <v>90</v>
      </c>
      <c r="E2294" t="s">
        <v>302</v>
      </c>
      <c r="F2294" t="s">
        <v>84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0.49607743370685498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0.43246441291666199</v>
      </c>
      <c r="AG2294">
        <v>0</v>
      </c>
      <c r="AH2294">
        <v>0</v>
      </c>
      <c r="AI2294">
        <v>0</v>
      </c>
      <c r="AJ2294">
        <v>0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3.5980523245494701E-2</v>
      </c>
      <c r="AR2294">
        <v>0</v>
      </c>
      <c r="AS2294">
        <v>0</v>
      </c>
      <c r="AT2294">
        <v>0</v>
      </c>
      <c r="AU2294">
        <v>0</v>
      </c>
      <c r="AV2294">
        <v>0</v>
      </c>
      <c r="AW2294">
        <v>0.44594786477499998</v>
      </c>
      <c r="AX2294">
        <v>0</v>
      </c>
      <c r="AY2294">
        <v>0</v>
      </c>
      <c r="AZ2294">
        <v>0</v>
      </c>
      <c r="BA2294">
        <v>0</v>
      </c>
      <c r="BB2294">
        <v>0</v>
      </c>
      <c r="BC2294">
        <v>0</v>
      </c>
      <c r="BD2294">
        <v>0</v>
      </c>
      <c r="BE2294">
        <v>0</v>
      </c>
      <c r="BF2294">
        <v>0</v>
      </c>
      <c r="BG2294">
        <v>0</v>
      </c>
      <c r="BH2294">
        <v>0</v>
      </c>
      <c r="BI2294">
        <v>0</v>
      </c>
      <c r="BJ2294">
        <v>4.0127912342771903E-2</v>
      </c>
      <c r="BK2294">
        <v>1.5953544508998801E-2</v>
      </c>
      <c r="BL2294">
        <v>0</v>
      </c>
      <c r="BM2294">
        <v>0</v>
      </c>
      <c r="BN2294">
        <v>0</v>
      </c>
      <c r="BO2294">
        <v>0</v>
      </c>
      <c r="BP2294">
        <v>0</v>
      </c>
      <c r="BQ2294">
        <v>0.26736460342440599</v>
      </c>
      <c r="BR2294">
        <v>0</v>
      </c>
      <c r="BS2294">
        <v>0</v>
      </c>
      <c r="BT2294">
        <v>0</v>
      </c>
      <c r="BU2294">
        <v>0</v>
      </c>
      <c r="BV2294">
        <v>0</v>
      </c>
      <c r="BW2294">
        <v>1</v>
      </c>
      <c r="BX2294">
        <v>0</v>
      </c>
      <c r="BY2294">
        <v>0.73263539657559396</v>
      </c>
      <c r="BZ2294">
        <v>0</v>
      </c>
      <c r="CA2294">
        <v>0</v>
      </c>
      <c r="CB2294">
        <v>0</v>
      </c>
      <c r="CC2294">
        <v>0</v>
      </c>
    </row>
    <row r="2295" spans="1:81" x14ac:dyDescent="0.45">
      <c r="A2295">
        <v>4</v>
      </c>
      <c r="B2295" t="s">
        <v>847</v>
      </c>
      <c r="C2295">
        <v>2030</v>
      </c>
      <c r="D2295" t="s">
        <v>90</v>
      </c>
      <c r="E2295" t="s">
        <v>302</v>
      </c>
      <c r="F2295" t="s">
        <v>85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0.49607743370685498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1.8932446663747901E-3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0.49797067837323</v>
      </c>
      <c r="AG2295">
        <v>0</v>
      </c>
      <c r="AH2295">
        <v>0</v>
      </c>
      <c r="AI2295">
        <v>0</v>
      </c>
      <c r="AJ2295">
        <v>0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0.461990155127735</v>
      </c>
      <c r="AQ2295">
        <v>3.5980523245494701E-2</v>
      </c>
      <c r="AR2295">
        <v>0</v>
      </c>
      <c r="AS2295">
        <v>0</v>
      </c>
      <c r="AT2295">
        <v>0</v>
      </c>
      <c r="AU2295">
        <v>0</v>
      </c>
      <c r="AV2295">
        <v>0</v>
      </c>
      <c r="AW2295">
        <v>0.44594786477499998</v>
      </c>
      <c r="AX2295">
        <v>0</v>
      </c>
      <c r="AY2295">
        <v>0</v>
      </c>
      <c r="AZ2295">
        <v>0</v>
      </c>
      <c r="BA2295">
        <v>0</v>
      </c>
      <c r="BB2295">
        <v>0</v>
      </c>
      <c r="BC2295">
        <v>0</v>
      </c>
      <c r="BD2295">
        <v>0</v>
      </c>
      <c r="BE2295">
        <v>0</v>
      </c>
      <c r="BF2295">
        <v>0</v>
      </c>
      <c r="BG2295">
        <v>0</v>
      </c>
      <c r="BH2295">
        <v>0</v>
      </c>
      <c r="BI2295">
        <v>0</v>
      </c>
      <c r="BJ2295">
        <v>4.0127912342771903E-2</v>
      </c>
      <c r="BK2295">
        <v>1.5953544508998801E-2</v>
      </c>
      <c r="BL2295">
        <v>0</v>
      </c>
      <c r="BM2295">
        <v>0</v>
      </c>
      <c r="BN2295">
        <v>0</v>
      </c>
      <c r="BO2295">
        <v>0</v>
      </c>
      <c r="BP2295">
        <v>0</v>
      </c>
      <c r="BQ2295">
        <v>1</v>
      </c>
      <c r="BR2295">
        <v>0</v>
      </c>
      <c r="BS2295">
        <v>0</v>
      </c>
      <c r="BT2295">
        <v>0</v>
      </c>
      <c r="BU2295">
        <v>0</v>
      </c>
      <c r="BV2295">
        <v>0</v>
      </c>
      <c r="BW2295">
        <v>1</v>
      </c>
      <c r="BX2295">
        <v>0</v>
      </c>
      <c r="BY2295">
        <v>1</v>
      </c>
      <c r="BZ2295">
        <v>0</v>
      </c>
      <c r="CA2295">
        <v>0</v>
      </c>
      <c r="CB2295">
        <v>0</v>
      </c>
      <c r="CC2295">
        <v>0</v>
      </c>
    </row>
    <row r="2296" spans="1:81" x14ac:dyDescent="0.45">
      <c r="A2296">
        <v>4</v>
      </c>
      <c r="B2296" t="s">
        <v>847</v>
      </c>
      <c r="C2296">
        <v>2030</v>
      </c>
      <c r="D2296" t="s">
        <v>90</v>
      </c>
      <c r="E2296" t="s">
        <v>302</v>
      </c>
      <c r="F2296" t="s">
        <v>86</v>
      </c>
      <c r="G2296">
        <v>0</v>
      </c>
      <c r="H2296">
        <v>0</v>
      </c>
      <c r="I2296">
        <v>0</v>
      </c>
      <c r="J2296">
        <v>0</v>
      </c>
      <c r="K2296">
        <v>0</v>
      </c>
      <c r="L2296" s="1">
        <v>-1.42109983913841E-6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 s="96" t="s">
        <v>813</v>
      </c>
      <c r="AG2296">
        <v>0</v>
      </c>
      <c r="AH2296">
        <v>0</v>
      </c>
      <c r="AI2296">
        <v>0</v>
      </c>
      <c r="AJ2296">
        <v>0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 s="96" t="s">
        <v>814</v>
      </c>
      <c r="AR2296">
        <v>0</v>
      </c>
      <c r="AS2296">
        <v>0</v>
      </c>
      <c r="AT2296">
        <v>0</v>
      </c>
      <c r="AU2296">
        <v>0</v>
      </c>
      <c r="AV2296">
        <v>0</v>
      </c>
      <c r="AW2296" s="96" t="s">
        <v>815</v>
      </c>
      <c r="AX2296">
        <v>0</v>
      </c>
      <c r="AY2296">
        <v>0</v>
      </c>
      <c r="AZ2296">
        <v>0</v>
      </c>
      <c r="BA2296">
        <v>0</v>
      </c>
      <c r="BB2296">
        <v>0</v>
      </c>
      <c r="BC2296">
        <v>0</v>
      </c>
      <c r="BD2296">
        <v>0</v>
      </c>
      <c r="BE2296">
        <v>0</v>
      </c>
      <c r="BF2296">
        <v>0</v>
      </c>
      <c r="BG2296">
        <v>0</v>
      </c>
      <c r="BH2296">
        <v>0</v>
      </c>
      <c r="BI2296">
        <v>0</v>
      </c>
      <c r="BJ2296" s="1">
        <v>-9.4682553247252294E-6</v>
      </c>
      <c r="BK2296" s="96" t="s">
        <v>816</v>
      </c>
      <c r="BL2296">
        <v>0</v>
      </c>
      <c r="BM2296">
        <v>0</v>
      </c>
      <c r="BN2296">
        <v>0</v>
      </c>
      <c r="BO2296">
        <v>0</v>
      </c>
      <c r="BP2296">
        <v>0</v>
      </c>
      <c r="BQ2296" s="1">
        <v>-9.9640283257595996E-7</v>
      </c>
      <c r="BR2296">
        <v>0</v>
      </c>
      <c r="BS2296">
        <v>0</v>
      </c>
      <c r="BT2296">
        <v>0</v>
      </c>
      <c r="BU2296">
        <v>0</v>
      </c>
      <c r="BV2296">
        <v>0</v>
      </c>
      <c r="BW2296">
        <v>0</v>
      </c>
      <c r="BX2296">
        <v>0</v>
      </c>
      <c r="BY2296" s="96" t="s">
        <v>817</v>
      </c>
      <c r="BZ2296">
        <v>0</v>
      </c>
      <c r="CA2296">
        <v>0</v>
      </c>
      <c r="CB2296">
        <v>0</v>
      </c>
      <c r="CC2296">
        <v>0</v>
      </c>
    </row>
    <row r="2297" spans="1:81" x14ac:dyDescent="0.45">
      <c r="A2297">
        <v>4</v>
      </c>
      <c r="B2297" t="s">
        <v>847</v>
      </c>
      <c r="C2297">
        <v>2030</v>
      </c>
      <c r="D2297" t="s">
        <v>90</v>
      </c>
      <c r="E2297" t="s">
        <v>302</v>
      </c>
      <c r="F2297" t="s">
        <v>87</v>
      </c>
      <c r="G2297">
        <v>0</v>
      </c>
      <c r="H2297">
        <v>0</v>
      </c>
      <c r="I2297">
        <v>0</v>
      </c>
      <c r="J2297">
        <v>0</v>
      </c>
      <c r="K2297">
        <v>0</v>
      </c>
      <c r="L2297" s="1">
        <v>-1.42109983913841E-6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 s="1">
        <v>-2.8003346749533999E-8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 s="1">
        <v>-1.4491031859464899E-6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 s="1">
        <v>-3.8751468784403703E-6</v>
      </c>
      <c r="AQ2297" s="96" t="s">
        <v>814</v>
      </c>
      <c r="AR2297">
        <v>0</v>
      </c>
      <c r="AS2297">
        <v>0</v>
      </c>
      <c r="AT2297">
        <v>0</v>
      </c>
      <c r="AU2297">
        <v>0</v>
      </c>
      <c r="AV2297">
        <v>0</v>
      </c>
      <c r="AW2297" s="96" t="s">
        <v>815</v>
      </c>
      <c r="AX2297">
        <v>0</v>
      </c>
      <c r="AY2297">
        <v>0</v>
      </c>
      <c r="AZ2297">
        <v>0</v>
      </c>
      <c r="BA2297">
        <v>0</v>
      </c>
      <c r="BB2297">
        <v>0</v>
      </c>
      <c r="BC2297">
        <v>0</v>
      </c>
      <c r="BD2297">
        <v>0</v>
      </c>
      <c r="BE2297">
        <v>0</v>
      </c>
      <c r="BF2297">
        <v>0</v>
      </c>
      <c r="BG2297">
        <v>0</v>
      </c>
      <c r="BH2297">
        <v>0</v>
      </c>
      <c r="BI2297">
        <v>0</v>
      </c>
      <c r="BJ2297" s="1">
        <v>-9.4682553247252294E-6</v>
      </c>
      <c r="BK2297" s="96" t="s">
        <v>816</v>
      </c>
      <c r="BL2297">
        <v>0</v>
      </c>
      <c r="BM2297">
        <v>0</v>
      </c>
      <c r="BN2297">
        <v>0</v>
      </c>
      <c r="BO2297">
        <v>0</v>
      </c>
      <c r="BP2297">
        <v>0</v>
      </c>
      <c r="BQ2297">
        <v>0</v>
      </c>
      <c r="BR2297">
        <v>0</v>
      </c>
      <c r="BS2297">
        <v>0</v>
      </c>
      <c r="BT2297">
        <v>0</v>
      </c>
      <c r="BU2297">
        <v>0</v>
      </c>
      <c r="BV2297">
        <v>0</v>
      </c>
      <c r="BW2297">
        <v>0</v>
      </c>
      <c r="BX2297">
        <v>0</v>
      </c>
      <c r="BY2297">
        <v>0</v>
      </c>
      <c r="BZ2297">
        <v>0</v>
      </c>
      <c r="CA2297">
        <v>0</v>
      </c>
      <c r="CB2297">
        <v>0</v>
      </c>
      <c r="CC2297">
        <v>0</v>
      </c>
    </row>
    <row r="2298" spans="1:81" x14ac:dyDescent="0.45">
      <c r="A2298">
        <v>4</v>
      </c>
      <c r="B2298" t="s">
        <v>847</v>
      </c>
      <c r="C2298">
        <v>2030</v>
      </c>
      <c r="D2298" t="s">
        <v>91</v>
      </c>
      <c r="E2298" t="s">
        <v>302</v>
      </c>
      <c r="F2298" t="s">
        <v>84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0.44609705205714001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0.39992509764057599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  <c r="AS2298">
        <v>0</v>
      </c>
      <c r="AT2298">
        <v>0</v>
      </c>
      <c r="AU2298">
        <v>0</v>
      </c>
      <c r="AV2298">
        <v>0</v>
      </c>
      <c r="AW2298">
        <v>0</v>
      </c>
      <c r="AX2298">
        <v>0</v>
      </c>
      <c r="AY2298">
        <v>0</v>
      </c>
      <c r="AZ2298">
        <v>0</v>
      </c>
      <c r="BA2298">
        <v>0</v>
      </c>
      <c r="BB2298">
        <v>0</v>
      </c>
      <c r="BC2298">
        <v>0</v>
      </c>
      <c r="BD2298">
        <v>0</v>
      </c>
      <c r="BE2298">
        <v>0</v>
      </c>
      <c r="BF2298">
        <v>0</v>
      </c>
      <c r="BG2298">
        <v>0</v>
      </c>
      <c r="BH2298">
        <v>0</v>
      </c>
      <c r="BI2298">
        <v>0</v>
      </c>
      <c r="BJ2298">
        <v>0.54614520357391305</v>
      </c>
      <c r="BK2298">
        <v>7.7577443689476203E-3</v>
      </c>
      <c r="BL2298">
        <v>0</v>
      </c>
      <c r="BM2298">
        <v>0</v>
      </c>
      <c r="BN2298">
        <v>0</v>
      </c>
      <c r="BO2298">
        <v>0</v>
      </c>
      <c r="BP2298">
        <v>2.0865657268203902E-3</v>
      </c>
      <c r="BQ2298">
        <v>0.99791343427318002</v>
      </c>
      <c r="BR2298">
        <v>0</v>
      </c>
      <c r="BS2298">
        <v>0</v>
      </c>
      <c r="BT2298">
        <v>0</v>
      </c>
      <c r="BU2298">
        <v>0</v>
      </c>
      <c r="BV2298">
        <v>0</v>
      </c>
      <c r="BW2298">
        <v>0.31539243486169799</v>
      </c>
      <c r="BX2298">
        <v>0</v>
      </c>
      <c r="BY2298">
        <v>0</v>
      </c>
      <c r="BZ2298">
        <v>0</v>
      </c>
      <c r="CA2298">
        <v>0</v>
      </c>
      <c r="CB2298">
        <v>0</v>
      </c>
      <c r="CC2298">
        <v>0</v>
      </c>
    </row>
    <row r="2299" spans="1:81" x14ac:dyDescent="0.45">
      <c r="A2299">
        <v>4</v>
      </c>
      <c r="B2299" t="s">
        <v>847</v>
      </c>
      <c r="C2299">
        <v>2030</v>
      </c>
      <c r="D2299" t="s">
        <v>91</v>
      </c>
      <c r="E2299" t="s">
        <v>302</v>
      </c>
      <c r="F2299" t="s">
        <v>85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0.44609705205714001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0.39992509764057599</v>
      </c>
      <c r="AG2299">
        <v>0</v>
      </c>
      <c r="AH2299">
        <v>0</v>
      </c>
      <c r="AI2299">
        <v>4.6171954416564097E-2</v>
      </c>
      <c r="AJ2299">
        <v>0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0.44609705205714001</v>
      </c>
      <c r="AQ2299">
        <v>0</v>
      </c>
      <c r="AR2299">
        <v>0</v>
      </c>
      <c r="AS2299">
        <v>0</v>
      </c>
      <c r="AT2299">
        <v>0</v>
      </c>
      <c r="AU2299">
        <v>0</v>
      </c>
      <c r="AV2299">
        <v>0</v>
      </c>
      <c r="AW2299">
        <v>0</v>
      </c>
      <c r="AX2299">
        <v>0</v>
      </c>
      <c r="AY2299">
        <v>0</v>
      </c>
      <c r="AZ2299">
        <v>0</v>
      </c>
      <c r="BA2299">
        <v>0</v>
      </c>
      <c r="BB2299">
        <v>0</v>
      </c>
      <c r="BC2299">
        <v>0</v>
      </c>
      <c r="BD2299">
        <v>0</v>
      </c>
      <c r="BE2299">
        <v>0</v>
      </c>
      <c r="BF2299">
        <v>0</v>
      </c>
      <c r="BG2299">
        <v>0</v>
      </c>
      <c r="BH2299">
        <v>0</v>
      </c>
      <c r="BI2299">
        <v>0</v>
      </c>
      <c r="BJ2299">
        <v>0.54614520357391305</v>
      </c>
      <c r="BK2299">
        <v>7.7577443689476203E-3</v>
      </c>
      <c r="BL2299">
        <v>0</v>
      </c>
      <c r="BM2299">
        <v>0</v>
      </c>
      <c r="BN2299">
        <v>0</v>
      </c>
      <c r="BO2299">
        <v>0</v>
      </c>
      <c r="BP2299">
        <v>2.0865657268203902E-3</v>
      </c>
      <c r="BQ2299">
        <v>0.99791343427318002</v>
      </c>
      <c r="BR2299">
        <v>0</v>
      </c>
      <c r="BS2299">
        <v>0</v>
      </c>
      <c r="BT2299">
        <v>0</v>
      </c>
      <c r="BU2299">
        <v>0</v>
      </c>
      <c r="BV2299">
        <v>0</v>
      </c>
      <c r="BW2299">
        <v>1</v>
      </c>
      <c r="BX2299">
        <v>0</v>
      </c>
      <c r="BY2299">
        <v>1</v>
      </c>
      <c r="BZ2299">
        <v>0</v>
      </c>
      <c r="CA2299">
        <v>0</v>
      </c>
      <c r="CB2299">
        <v>0</v>
      </c>
      <c r="CC2299">
        <v>0</v>
      </c>
    </row>
    <row r="2300" spans="1:81" x14ac:dyDescent="0.45">
      <c r="A2300">
        <v>4</v>
      </c>
      <c r="B2300" t="s">
        <v>847</v>
      </c>
      <c r="C2300">
        <v>2030</v>
      </c>
      <c r="D2300" t="s">
        <v>91</v>
      </c>
      <c r="E2300" t="s">
        <v>302</v>
      </c>
      <c r="F2300" t="s">
        <v>86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1.60505055909255E-4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1.60505055909255E-4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  <c r="AS2300">
        <v>0</v>
      </c>
      <c r="AT2300">
        <v>0</v>
      </c>
      <c r="AU2300">
        <v>0</v>
      </c>
      <c r="AV2300">
        <v>0</v>
      </c>
      <c r="AW2300">
        <v>0</v>
      </c>
      <c r="AX2300">
        <v>0</v>
      </c>
      <c r="AY2300">
        <v>0</v>
      </c>
      <c r="AZ2300">
        <v>0</v>
      </c>
      <c r="BA2300">
        <v>0</v>
      </c>
      <c r="BB2300">
        <v>0</v>
      </c>
      <c r="BC2300">
        <v>0</v>
      </c>
      <c r="BD2300">
        <v>0</v>
      </c>
      <c r="BE2300">
        <v>0</v>
      </c>
      <c r="BF2300">
        <v>0</v>
      </c>
      <c r="BG2300">
        <v>0</v>
      </c>
      <c r="BH2300">
        <v>0</v>
      </c>
      <c r="BI2300">
        <v>0</v>
      </c>
      <c r="BJ2300">
        <v>-2.14006741212303E-4</v>
      </c>
      <c r="BK2300" s="96" t="s">
        <v>324</v>
      </c>
      <c r="BL2300">
        <v>0</v>
      </c>
      <c r="BM2300">
        <v>0</v>
      </c>
      <c r="BN2300">
        <v>0</v>
      </c>
      <c r="BO2300">
        <v>0</v>
      </c>
      <c r="BP2300">
        <v>0</v>
      </c>
      <c r="BQ2300">
        <v>0</v>
      </c>
      <c r="BR2300">
        <v>0</v>
      </c>
      <c r="BS2300">
        <v>0</v>
      </c>
      <c r="BT2300">
        <v>0</v>
      </c>
      <c r="BU2300">
        <v>0</v>
      </c>
      <c r="BV2300">
        <v>0</v>
      </c>
      <c r="BW2300">
        <v>0</v>
      </c>
      <c r="BX2300">
        <v>0</v>
      </c>
      <c r="BY2300">
        <v>0</v>
      </c>
      <c r="BZ2300">
        <v>0</v>
      </c>
      <c r="CA2300">
        <v>0</v>
      </c>
      <c r="CB2300">
        <v>0</v>
      </c>
      <c r="CC2300">
        <v>0</v>
      </c>
    </row>
    <row r="2301" spans="1:81" x14ac:dyDescent="0.45">
      <c r="A2301">
        <v>4</v>
      </c>
      <c r="B2301" t="s">
        <v>847</v>
      </c>
      <c r="C2301">
        <v>2030</v>
      </c>
      <c r="D2301" t="s">
        <v>91</v>
      </c>
      <c r="E2301" t="s">
        <v>302</v>
      </c>
      <c r="F2301" t="s">
        <v>87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1.60505055909255E-4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1.60505055909255E-4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1.60505055909255E-4</v>
      </c>
      <c r="AQ2301">
        <v>0</v>
      </c>
      <c r="AR2301">
        <v>0</v>
      </c>
      <c r="AS2301">
        <v>0</v>
      </c>
      <c r="AT2301">
        <v>0</v>
      </c>
      <c r="AU2301">
        <v>0</v>
      </c>
      <c r="AV2301">
        <v>0</v>
      </c>
      <c r="AW2301">
        <v>0</v>
      </c>
      <c r="AX2301">
        <v>0</v>
      </c>
      <c r="AY2301">
        <v>0</v>
      </c>
      <c r="AZ2301">
        <v>0</v>
      </c>
      <c r="BA2301">
        <v>0</v>
      </c>
      <c r="BB2301">
        <v>0</v>
      </c>
      <c r="BC2301">
        <v>0</v>
      </c>
      <c r="BD2301">
        <v>0</v>
      </c>
      <c r="BE2301">
        <v>0</v>
      </c>
      <c r="BF2301">
        <v>0</v>
      </c>
      <c r="BG2301">
        <v>0</v>
      </c>
      <c r="BH2301">
        <v>0</v>
      </c>
      <c r="BI2301">
        <v>0</v>
      </c>
      <c r="BJ2301">
        <v>-2.14006741212303E-4</v>
      </c>
      <c r="BK2301" s="96" t="s">
        <v>324</v>
      </c>
      <c r="BL2301">
        <v>0</v>
      </c>
      <c r="BM2301">
        <v>0</v>
      </c>
      <c r="BN2301">
        <v>0</v>
      </c>
      <c r="BO2301">
        <v>0</v>
      </c>
      <c r="BP2301">
        <v>0</v>
      </c>
      <c r="BQ2301">
        <v>0</v>
      </c>
      <c r="BR2301">
        <v>0</v>
      </c>
      <c r="BS2301">
        <v>0</v>
      </c>
      <c r="BT2301">
        <v>0</v>
      </c>
      <c r="BU2301">
        <v>0</v>
      </c>
      <c r="BV2301">
        <v>0</v>
      </c>
      <c r="BW2301">
        <v>0</v>
      </c>
      <c r="BX2301">
        <v>0</v>
      </c>
      <c r="BY2301">
        <v>0</v>
      </c>
      <c r="BZ2301">
        <v>0</v>
      </c>
      <c r="CA2301">
        <v>0</v>
      </c>
      <c r="CB2301">
        <v>0</v>
      </c>
      <c r="CC2301">
        <v>0</v>
      </c>
    </row>
    <row r="2302" spans="1:81" x14ac:dyDescent="0.45">
      <c r="A2302">
        <v>4</v>
      </c>
      <c r="B2302" t="s">
        <v>847</v>
      </c>
      <c r="C2302">
        <v>2030</v>
      </c>
      <c r="D2302" t="s">
        <v>92</v>
      </c>
      <c r="E2302" t="s">
        <v>302</v>
      </c>
      <c r="F2302" t="s">
        <v>84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0.342716398953618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>
        <v>0.39188063318942701</v>
      </c>
      <c r="AG2302">
        <v>0</v>
      </c>
      <c r="AH2302">
        <v>0</v>
      </c>
      <c r="AI2302">
        <v>0</v>
      </c>
      <c r="AJ2302">
        <v>0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1.2663205914739699E-2</v>
      </c>
      <c r="AR2302">
        <v>0</v>
      </c>
      <c r="AS2302">
        <v>0</v>
      </c>
      <c r="AT2302">
        <v>0</v>
      </c>
      <c r="AU2302">
        <v>0</v>
      </c>
      <c r="AV2302">
        <v>0</v>
      </c>
      <c r="AW2302">
        <v>0.26913560826307897</v>
      </c>
      <c r="AX2302">
        <v>0</v>
      </c>
      <c r="AY2302">
        <v>0</v>
      </c>
      <c r="AZ2302">
        <v>0</v>
      </c>
      <c r="BA2302">
        <v>0</v>
      </c>
      <c r="BB2302">
        <v>0</v>
      </c>
      <c r="BC2302">
        <v>0</v>
      </c>
      <c r="BD2302">
        <v>0</v>
      </c>
      <c r="BE2302">
        <v>0</v>
      </c>
      <c r="BF2302">
        <v>0</v>
      </c>
      <c r="BG2302">
        <v>0</v>
      </c>
      <c r="BH2302">
        <v>0</v>
      </c>
      <c r="BI2302">
        <v>0</v>
      </c>
      <c r="BJ2302">
        <v>0.25119193967183101</v>
      </c>
      <c r="BK2302">
        <v>1.6733764859190901E-2</v>
      </c>
      <c r="BL2302">
        <v>0</v>
      </c>
      <c r="BM2302">
        <v>0</v>
      </c>
      <c r="BN2302">
        <v>0</v>
      </c>
      <c r="BO2302">
        <v>0</v>
      </c>
      <c r="BP2302" s="96" t="s">
        <v>818</v>
      </c>
      <c r="BQ2302">
        <v>0.75942627646785799</v>
      </c>
      <c r="BR2302">
        <v>0</v>
      </c>
      <c r="BS2302">
        <v>0</v>
      </c>
      <c r="BT2302">
        <v>0</v>
      </c>
      <c r="BU2302">
        <v>0</v>
      </c>
      <c r="BV2302">
        <v>0</v>
      </c>
      <c r="BW2302">
        <v>0.73100422009760802</v>
      </c>
      <c r="BX2302">
        <v>0</v>
      </c>
      <c r="BY2302">
        <v>0.65669806978600398</v>
      </c>
      <c r="BZ2302">
        <v>0</v>
      </c>
      <c r="CA2302">
        <v>0</v>
      </c>
      <c r="CB2302">
        <v>0</v>
      </c>
      <c r="CC2302">
        <v>0</v>
      </c>
    </row>
    <row r="2303" spans="1:81" x14ac:dyDescent="0.45">
      <c r="A2303">
        <v>4</v>
      </c>
      <c r="B2303" t="s">
        <v>847</v>
      </c>
      <c r="C2303">
        <v>2030</v>
      </c>
      <c r="D2303" t="s">
        <v>92</v>
      </c>
      <c r="E2303" t="s">
        <v>302</v>
      </c>
      <c r="F2303" t="s">
        <v>85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0.35305301631136699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0.10988567089453299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0.46210068807205801</v>
      </c>
      <c r="AG2303">
        <v>0</v>
      </c>
      <c r="AH2303">
        <v>0</v>
      </c>
      <c r="AI2303">
        <v>8.3799913384098796E-4</v>
      </c>
      <c r="AJ2303">
        <v>0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0.45027548129116002</v>
      </c>
      <c r="AQ2303">
        <v>1.2663205914739699E-2</v>
      </c>
      <c r="AR2303">
        <v>0</v>
      </c>
      <c r="AS2303">
        <v>0</v>
      </c>
      <c r="AT2303">
        <v>0</v>
      </c>
      <c r="AU2303">
        <v>0</v>
      </c>
      <c r="AV2303">
        <v>0</v>
      </c>
      <c r="AW2303">
        <v>0.26913560826307897</v>
      </c>
      <c r="AX2303">
        <v>0</v>
      </c>
      <c r="AY2303">
        <v>0</v>
      </c>
      <c r="AZ2303">
        <v>0</v>
      </c>
      <c r="BA2303">
        <v>0</v>
      </c>
      <c r="BB2303">
        <v>0</v>
      </c>
      <c r="BC2303">
        <v>0</v>
      </c>
      <c r="BD2303">
        <v>0</v>
      </c>
      <c r="BE2303">
        <v>0</v>
      </c>
      <c r="BF2303">
        <v>0</v>
      </c>
      <c r="BG2303">
        <v>0</v>
      </c>
      <c r="BH2303">
        <v>0</v>
      </c>
      <c r="BI2303">
        <v>0</v>
      </c>
      <c r="BJ2303">
        <v>0.25119193967183101</v>
      </c>
      <c r="BK2303">
        <v>1.6733764859190901E-2</v>
      </c>
      <c r="BL2303">
        <v>0</v>
      </c>
      <c r="BM2303">
        <v>0</v>
      </c>
      <c r="BN2303">
        <v>0</v>
      </c>
      <c r="BO2303">
        <v>0</v>
      </c>
      <c r="BP2303" s="96" t="s">
        <v>818</v>
      </c>
      <c r="BQ2303">
        <v>0.99991454933513602</v>
      </c>
      <c r="BR2303">
        <v>0</v>
      </c>
      <c r="BS2303">
        <v>0</v>
      </c>
      <c r="BT2303">
        <v>0</v>
      </c>
      <c r="BU2303">
        <v>0</v>
      </c>
      <c r="BV2303">
        <v>0</v>
      </c>
      <c r="BW2303">
        <v>1</v>
      </c>
      <c r="BX2303">
        <v>0</v>
      </c>
      <c r="BY2303">
        <v>0.84096077620276699</v>
      </c>
      <c r="BZ2303">
        <v>0.15903922379723301</v>
      </c>
      <c r="CA2303">
        <v>0</v>
      </c>
      <c r="CB2303">
        <v>0</v>
      </c>
      <c r="CC2303">
        <v>0</v>
      </c>
    </row>
    <row r="2304" spans="1:81" x14ac:dyDescent="0.45">
      <c r="A2304">
        <v>4</v>
      </c>
      <c r="B2304" t="s">
        <v>847</v>
      </c>
      <c r="C2304">
        <v>2030</v>
      </c>
      <c r="D2304" t="s">
        <v>92</v>
      </c>
      <c r="E2304" t="s">
        <v>302</v>
      </c>
      <c r="F2304" t="s">
        <v>86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1.73028679054493E-3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3.8601791692173299E-3</v>
      </c>
      <c r="AG2304">
        <v>0</v>
      </c>
      <c r="AH2304">
        <v>0</v>
      </c>
      <c r="AI2304">
        <v>0</v>
      </c>
      <c r="AJ2304">
        <v>0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 s="96" t="s">
        <v>819</v>
      </c>
      <c r="AR2304">
        <v>0</v>
      </c>
      <c r="AS2304">
        <v>0</v>
      </c>
      <c r="AT2304">
        <v>0</v>
      </c>
      <c r="AU2304">
        <v>0</v>
      </c>
      <c r="AV2304">
        <v>0</v>
      </c>
      <c r="AW2304" s="96" t="s">
        <v>820</v>
      </c>
      <c r="AX2304">
        <v>0</v>
      </c>
      <c r="AY2304">
        <v>0</v>
      </c>
      <c r="AZ2304">
        <v>0</v>
      </c>
      <c r="BA2304">
        <v>0</v>
      </c>
      <c r="BB2304">
        <v>0</v>
      </c>
      <c r="BC2304">
        <v>0</v>
      </c>
      <c r="BD2304">
        <v>0</v>
      </c>
      <c r="BE2304">
        <v>0</v>
      </c>
      <c r="BF2304">
        <v>0</v>
      </c>
      <c r="BG2304">
        <v>0</v>
      </c>
      <c r="BH2304">
        <v>0</v>
      </c>
      <c r="BI2304">
        <v>0</v>
      </c>
      <c r="BJ2304">
        <v>-3.88126715420339E-3</v>
      </c>
      <c r="BK2304" s="96" t="s">
        <v>821</v>
      </c>
      <c r="BL2304">
        <v>0</v>
      </c>
      <c r="BM2304">
        <v>0</v>
      </c>
      <c r="BN2304">
        <v>0</v>
      </c>
      <c r="BO2304">
        <v>0</v>
      </c>
      <c r="BP2304" s="1">
        <v>-9.9571380138177093E-10</v>
      </c>
      <c r="BQ2304" s="1">
        <v>-1.08088127626083E-6</v>
      </c>
      <c r="BR2304">
        <v>0</v>
      </c>
      <c r="BS2304">
        <v>0</v>
      </c>
      <c r="BT2304">
        <v>0</v>
      </c>
      <c r="BU2304">
        <v>0</v>
      </c>
      <c r="BV2304">
        <v>0</v>
      </c>
      <c r="BW2304" s="1">
        <v>-2.6917764828216002E-6</v>
      </c>
      <c r="BX2304">
        <v>0</v>
      </c>
      <c r="BY2304" s="1">
        <v>-8.5488253065424402E-7</v>
      </c>
      <c r="BZ2304">
        <v>0</v>
      </c>
      <c r="CA2304">
        <v>0</v>
      </c>
      <c r="CB2304">
        <v>0</v>
      </c>
      <c r="CC2304">
        <v>0</v>
      </c>
    </row>
    <row r="2305" spans="1:81" x14ac:dyDescent="0.45">
      <c r="A2305">
        <v>4</v>
      </c>
      <c r="B2305" t="s">
        <v>847</v>
      </c>
      <c r="C2305">
        <v>2030</v>
      </c>
      <c r="D2305" t="s">
        <v>92</v>
      </c>
      <c r="E2305" t="s">
        <v>302</v>
      </c>
      <c r="F2305" t="s">
        <v>87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3.8480080672235201E-3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0</v>
      </c>
      <c r="Z2305" s="1">
        <v>-3.0940109138621901E-7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3.8477084309163599E-3</v>
      </c>
      <c r="AG2305">
        <v>0</v>
      </c>
      <c r="AH2305">
        <v>0</v>
      </c>
      <c r="AI2305" s="1">
        <v>-9.7647842113622893E-9</v>
      </c>
      <c r="AJ2305">
        <v>0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3.8468751825310198E-3</v>
      </c>
      <c r="AQ2305" s="96" t="s">
        <v>819</v>
      </c>
      <c r="AR2305">
        <v>0</v>
      </c>
      <c r="AS2305">
        <v>0</v>
      </c>
      <c r="AT2305">
        <v>0</v>
      </c>
      <c r="AU2305">
        <v>0</v>
      </c>
      <c r="AV2305">
        <v>0</v>
      </c>
      <c r="AW2305" s="96" t="s">
        <v>820</v>
      </c>
      <c r="AX2305">
        <v>0</v>
      </c>
      <c r="AY2305">
        <v>0</v>
      </c>
      <c r="AZ2305">
        <v>0</v>
      </c>
      <c r="BA2305">
        <v>0</v>
      </c>
      <c r="BB2305">
        <v>0</v>
      </c>
      <c r="BC2305">
        <v>0</v>
      </c>
      <c r="BD2305">
        <v>0</v>
      </c>
      <c r="BE2305">
        <v>0</v>
      </c>
      <c r="BF2305">
        <v>0</v>
      </c>
      <c r="BG2305">
        <v>0</v>
      </c>
      <c r="BH2305">
        <v>0</v>
      </c>
      <c r="BI2305">
        <v>0</v>
      </c>
      <c r="BJ2305">
        <v>-3.88126715420339E-3</v>
      </c>
      <c r="BK2305" s="96" t="s">
        <v>821</v>
      </c>
      <c r="BL2305">
        <v>0</v>
      </c>
      <c r="BM2305">
        <v>0</v>
      </c>
      <c r="BN2305">
        <v>0</v>
      </c>
      <c r="BO2305">
        <v>0</v>
      </c>
      <c r="BP2305" s="1">
        <v>-9.9571380138177093E-10</v>
      </c>
      <c r="BQ2305" s="96" t="s">
        <v>822</v>
      </c>
      <c r="BR2305">
        <v>0</v>
      </c>
      <c r="BS2305">
        <v>0</v>
      </c>
      <c r="BT2305">
        <v>0</v>
      </c>
      <c r="BU2305">
        <v>0</v>
      </c>
      <c r="BV2305">
        <v>0</v>
      </c>
      <c r="BW2305">
        <v>0</v>
      </c>
      <c r="BX2305">
        <v>0</v>
      </c>
      <c r="BY2305" s="1">
        <v>-2.0309619667147099E-6</v>
      </c>
      <c r="BZ2305" s="96" t="s">
        <v>823</v>
      </c>
      <c r="CA2305">
        <v>0</v>
      </c>
      <c r="CB2305">
        <v>0</v>
      </c>
      <c r="CC2305">
        <v>0</v>
      </c>
    </row>
    <row r="2306" spans="1:81" x14ac:dyDescent="0.45">
      <c r="A2306">
        <v>4</v>
      </c>
      <c r="B2306" t="s">
        <v>847</v>
      </c>
      <c r="C2306">
        <v>2031</v>
      </c>
      <c r="D2306" t="s">
        <v>82</v>
      </c>
      <c r="E2306" t="s">
        <v>302</v>
      </c>
      <c r="F2306" t="s">
        <v>84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0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  <c r="AS2306">
        <v>0</v>
      </c>
      <c r="AT2306">
        <v>0</v>
      </c>
      <c r="AU2306">
        <v>0</v>
      </c>
      <c r="AV2306">
        <v>0</v>
      </c>
      <c r="AW2306">
        <v>0.45171241500881398</v>
      </c>
      <c r="AX2306">
        <v>0</v>
      </c>
      <c r="AY2306">
        <v>0</v>
      </c>
      <c r="AZ2306">
        <v>0</v>
      </c>
      <c r="BA2306">
        <v>0</v>
      </c>
      <c r="BB2306">
        <v>0</v>
      </c>
      <c r="BC2306">
        <v>0</v>
      </c>
      <c r="BD2306">
        <v>0</v>
      </c>
      <c r="BE2306">
        <v>0</v>
      </c>
      <c r="BF2306">
        <v>0</v>
      </c>
      <c r="BG2306">
        <v>0</v>
      </c>
      <c r="BH2306">
        <v>0</v>
      </c>
      <c r="BI2306">
        <v>0</v>
      </c>
      <c r="BJ2306">
        <v>0.53132082598841601</v>
      </c>
      <c r="BK2306">
        <v>1.6966759002770102E-2</v>
      </c>
      <c r="BL2306">
        <v>0</v>
      </c>
      <c r="BM2306">
        <v>0</v>
      </c>
      <c r="BN2306">
        <v>0</v>
      </c>
      <c r="BO2306">
        <v>0</v>
      </c>
      <c r="BP2306">
        <v>0</v>
      </c>
      <c r="BQ2306">
        <v>1</v>
      </c>
      <c r="BR2306">
        <v>0</v>
      </c>
      <c r="BS2306">
        <v>0</v>
      </c>
      <c r="BT2306">
        <v>0</v>
      </c>
      <c r="BU2306">
        <v>0</v>
      </c>
      <c r="BV2306">
        <v>0</v>
      </c>
      <c r="BW2306">
        <v>0</v>
      </c>
      <c r="BX2306">
        <v>0</v>
      </c>
      <c r="BY2306">
        <v>0</v>
      </c>
      <c r="BZ2306">
        <v>0</v>
      </c>
      <c r="CA2306">
        <v>0</v>
      </c>
      <c r="CB2306">
        <v>0</v>
      </c>
      <c r="CC2306">
        <v>0</v>
      </c>
    </row>
    <row r="2307" spans="1:81" x14ac:dyDescent="0.45">
      <c r="A2307">
        <v>4</v>
      </c>
      <c r="B2307" t="s">
        <v>847</v>
      </c>
      <c r="C2307">
        <v>2031</v>
      </c>
      <c r="D2307" t="s">
        <v>82</v>
      </c>
      <c r="E2307" t="s">
        <v>302</v>
      </c>
      <c r="F2307" t="s">
        <v>85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0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  <c r="AS2307">
        <v>0</v>
      </c>
      <c r="AT2307">
        <v>0</v>
      </c>
      <c r="AU2307">
        <v>0</v>
      </c>
      <c r="AV2307">
        <v>0</v>
      </c>
      <c r="AW2307">
        <v>0.45171241500881398</v>
      </c>
      <c r="AX2307">
        <v>0</v>
      </c>
      <c r="AY2307">
        <v>0</v>
      </c>
      <c r="AZ2307">
        <v>0</v>
      </c>
      <c r="BA2307">
        <v>0</v>
      </c>
      <c r="BB2307">
        <v>0</v>
      </c>
      <c r="BC2307">
        <v>0</v>
      </c>
      <c r="BD2307">
        <v>0</v>
      </c>
      <c r="BE2307">
        <v>0</v>
      </c>
      <c r="BF2307">
        <v>0</v>
      </c>
      <c r="BG2307">
        <v>0</v>
      </c>
      <c r="BH2307">
        <v>0</v>
      </c>
      <c r="BI2307">
        <v>0</v>
      </c>
      <c r="BJ2307">
        <v>0.53132082598841601</v>
      </c>
      <c r="BK2307">
        <v>1.6966759002770102E-2</v>
      </c>
      <c r="BL2307">
        <v>0</v>
      </c>
      <c r="BM2307">
        <v>0</v>
      </c>
      <c r="BN2307">
        <v>0</v>
      </c>
      <c r="BO2307">
        <v>0</v>
      </c>
      <c r="BP2307">
        <v>0</v>
      </c>
      <c r="BQ2307">
        <v>1</v>
      </c>
      <c r="BR2307">
        <v>0</v>
      </c>
      <c r="BS2307">
        <v>0</v>
      </c>
      <c r="BT2307">
        <v>0</v>
      </c>
      <c r="BU2307">
        <v>0</v>
      </c>
      <c r="BV2307">
        <v>0</v>
      </c>
      <c r="BW2307">
        <v>1</v>
      </c>
      <c r="BX2307">
        <v>0</v>
      </c>
      <c r="BY2307">
        <v>1</v>
      </c>
      <c r="BZ2307">
        <v>0</v>
      </c>
      <c r="CA2307">
        <v>0</v>
      </c>
      <c r="CB2307">
        <v>0</v>
      </c>
      <c r="CC2307">
        <v>0</v>
      </c>
    </row>
    <row r="2308" spans="1:81" x14ac:dyDescent="0.45">
      <c r="A2308">
        <v>4</v>
      </c>
      <c r="B2308" t="s">
        <v>847</v>
      </c>
      <c r="C2308">
        <v>2031</v>
      </c>
      <c r="D2308" t="s">
        <v>82</v>
      </c>
      <c r="E2308" t="s">
        <v>302</v>
      </c>
      <c r="F2308" t="s">
        <v>86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>
        <v>0</v>
      </c>
      <c r="AJ2308">
        <v>0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  <c r="AS2308">
        <v>0</v>
      </c>
      <c r="AT2308">
        <v>0</v>
      </c>
      <c r="AU2308">
        <v>0</v>
      </c>
      <c r="AV2308">
        <v>0</v>
      </c>
      <c r="AW2308">
        <v>1.2591286829516401E-4</v>
      </c>
      <c r="AX2308">
        <v>0</v>
      </c>
      <c r="AY2308">
        <v>0</v>
      </c>
      <c r="AZ2308">
        <v>0</v>
      </c>
      <c r="BA2308">
        <v>0</v>
      </c>
      <c r="BB2308">
        <v>0</v>
      </c>
      <c r="BC2308">
        <v>0</v>
      </c>
      <c r="BD2308">
        <v>0</v>
      </c>
      <c r="BE2308">
        <v>0</v>
      </c>
      <c r="BF2308">
        <v>0</v>
      </c>
      <c r="BG2308">
        <v>0</v>
      </c>
      <c r="BH2308">
        <v>0</v>
      </c>
      <c r="BI2308">
        <v>0</v>
      </c>
      <c r="BJ2308" s="1">
        <v>-3.1478217073832602E-5</v>
      </c>
      <c r="BK2308" s="1">
        <v>-9.4434651221352001E-5</v>
      </c>
      <c r="BL2308">
        <v>0</v>
      </c>
      <c r="BM2308">
        <v>0</v>
      </c>
      <c r="BN2308">
        <v>0</v>
      </c>
      <c r="BO2308">
        <v>0</v>
      </c>
      <c r="BP2308">
        <v>0</v>
      </c>
      <c r="BQ2308">
        <v>0</v>
      </c>
      <c r="BR2308">
        <v>0</v>
      </c>
      <c r="BS2308">
        <v>0</v>
      </c>
      <c r="BT2308">
        <v>0</v>
      </c>
      <c r="BU2308">
        <v>0</v>
      </c>
      <c r="BV2308">
        <v>0</v>
      </c>
      <c r="BW2308">
        <v>0</v>
      </c>
      <c r="BX2308">
        <v>0</v>
      </c>
      <c r="BY2308">
        <v>0</v>
      </c>
      <c r="BZ2308">
        <v>0</v>
      </c>
      <c r="CA2308">
        <v>0</v>
      </c>
      <c r="CB2308">
        <v>0</v>
      </c>
      <c r="CC2308">
        <v>0</v>
      </c>
    </row>
    <row r="2309" spans="1:81" x14ac:dyDescent="0.45">
      <c r="A2309">
        <v>4</v>
      </c>
      <c r="B2309" t="s">
        <v>847</v>
      </c>
      <c r="C2309">
        <v>2031</v>
      </c>
      <c r="D2309" t="s">
        <v>82</v>
      </c>
      <c r="E2309" t="s">
        <v>302</v>
      </c>
      <c r="F2309" t="s">
        <v>87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  <c r="AS2309">
        <v>0</v>
      </c>
      <c r="AT2309">
        <v>0</v>
      </c>
      <c r="AU2309">
        <v>0</v>
      </c>
      <c r="AV2309">
        <v>0</v>
      </c>
      <c r="AW2309">
        <v>1.2591286829516401E-4</v>
      </c>
      <c r="AX2309">
        <v>0</v>
      </c>
      <c r="AY2309">
        <v>0</v>
      </c>
      <c r="AZ2309">
        <v>0</v>
      </c>
      <c r="BA2309">
        <v>0</v>
      </c>
      <c r="BB2309">
        <v>0</v>
      </c>
      <c r="BC2309">
        <v>0</v>
      </c>
      <c r="BD2309">
        <v>0</v>
      </c>
      <c r="BE2309">
        <v>0</v>
      </c>
      <c r="BF2309">
        <v>0</v>
      </c>
      <c r="BG2309">
        <v>0</v>
      </c>
      <c r="BH2309">
        <v>0</v>
      </c>
      <c r="BI2309">
        <v>0</v>
      </c>
      <c r="BJ2309" s="1">
        <v>-3.1478217073832602E-5</v>
      </c>
      <c r="BK2309" s="1">
        <v>-9.4434651221352001E-5</v>
      </c>
      <c r="BL2309">
        <v>0</v>
      </c>
      <c r="BM2309">
        <v>0</v>
      </c>
      <c r="BN2309">
        <v>0</v>
      </c>
      <c r="BO2309">
        <v>0</v>
      </c>
      <c r="BP2309">
        <v>0</v>
      </c>
      <c r="BQ2309">
        <v>0</v>
      </c>
      <c r="BR2309">
        <v>0</v>
      </c>
      <c r="BS2309">
        <v>0</v>
      </c>
      <c r="BT2309">
        <v>0</v>
      </c>
      <c r="BU2309">
        <v>0</v>
      </c>
      <c r="BV2309">
        <v>0</v>
      </c>
      <c r="BW2309">
        <v>0</v>
      </c>
      <c r="BX2309">
        <v>0</v>
      </c>
      <c r="BY2309">
        <v>0</v>
      </c>
      <c r="BZ2309">
        <v>0</v>
      </c>
      <c r="CA2309">
        <v>0</v>
      </c>
      <c r="CB2309">
        <v>0</v>
      </c>
      <c r="CC2309">
        <v>0</v>
      </c>
    </row>
    <row r="2310" spans="1:81" x14ac:dyDescent="0.45">
      <c r="A2310">
        <v>4</v>
      </c>
      <c r="B2310" t="s">
        <v>847</v>
      </c>
      <c r="C2310">
        <v>2031</v>
      </c>
      <c r="D2310" t="s">
        <v>88</v>
      </c>
      <c r="E2310" t="s">
        <v>302</v>
      </c>
      <c r="F2310" t="s">
        <v>84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1.3219862158248301E-2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  <c r="AS2310">
        <v>0</v>
      </c>
      <c r="AT2310">
        <v>0</v>
      </c>
      <c r="AU2310">
        <v>0</v>
      </c>
      <c r="AV2310">
        <v>0</v>
      </c>
      <c r="AW2310">
        <v>0.46709764689773098</v>
      </c>
      <c r="AX2310">
        <v>0</v>
      </c>
      <c r="AY2310">
        <v>0</v>
      </c>
      <c r="AZ2310">
        <v>0</v>
      </c>
      <c r="BA2310">
        <v>0</v>
      </c>
      <c r="BB2310">
        <v>0</v>
      </c>
      <c r="BC2310">
        <v>0</v>
      </c>
      <c r="BD2310">
        <v>0</v>
      </c>
      <c r="BE2310">
        <v>1.5850556636694501E-2</v>
      </c>
      <c r="BF2310">
        <v>0</v>
      </c>
      <c r="BG2310">
        <v>0</v>
      </c>
      <c r="BH2310">
        <v>0</v>
      </c>
      <c r="BI2310">
        <v>0</v>
      </c>
      <c r="BJ2310">
        <v>0.498927390342779</v>
      </c>
      <c r="BK2310">
        <v>4.9045439645478703E-3</v>
      </c>
      <c r="BL2310">
        <v>0</v>
      </c>
      <c r="BM2310">
        <v>0</v>
      </c>
      <c r="BN2310">
        <v>0</v>
      </c>
      <c r="BO2310">
        <v>0</v>
      </c>
      <c r="BP2310">
        <v>2.0331865842880301E-4</v>
      </c>
      <c r="BQ2310">
        <v>0.99979668134157096</v>
      </c>
      <c r="BR2310">
        <v>0</v>
      </c>
      <c r="BS2310">
        <v>0</v>
      </c>
      <c r="BT2310">
        <v>0</v>
      </c>
      <c r="BU2310">
        <v>0</v>
      </c>
      <c r="BV2310">
        <v>0</v>
      </c>
      <c r="BW2310">
        <v>0.71488914983755303</v>
      </c>
      <c r="BX2310">
        <v>0</v>
      </c>
      <c r="BY2310">
        <v>1</v>
      </c>
      <c r="BZ2310">
        <v>0</v>
      </c>
      <c r="CA2310">
        <v>0</v>
      </c>
      <c r="CB2310">
        <v>0</v>
      </c>
      <c r="CC2310">
        <v>0</v>
      </c>
    </row>
    <row r="2311" spans="1:81" x14ac:dyDescent="0.45">
      <c r="A2311">
        <v>4</v>
      </c>
      <c r="B2311" t="s">
        <v>847</v>
      </c>
      <c r="C2311">
        <v>2031</v>
      </c>
      <c r="D2311" t="s">
        <v>88</v>
      </c>
      <c r="E2311" t="s">
        <v>302</v>
      </c>
      <c r="F2311" t="s">
        <v>85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1.3219862158248301E-2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>
        <v>1.3219862158248301E-2</v>
      </c>
      <c r="AG2311">
        <v>0</v>
      </c>
      <c r="AH2311">
        <v>0</v>
      </c>
      <c r="AI2311">
        <v>0</v>
      </c>
      <c r="AJ2311">
        <v>0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1.3219862158248301E-2</v>
      </c>
      <c r="AQ2311">
        <v>0</v>
      </c>
      <c r="AR2311">
        <v>0</v>
      </c>
      <c r="AS2311">
        <v>0</v>
      </c>
      <c r="AT2311">
        <v>0</v>
      </c>
      <c r="AU2311">
        <v>0</v>
      </c>
      <c r="AV2311">
        <v>0</v>
      </c>
      <c r="AW2311">
        <v>0.46709764689773098</v>
      </c>
      <c r="AX2311">
        <v>0</v>
      </c>
      <c r="AY2311">
        <v>0</v>
      </c>
      <c r="AZ2311">
        <v>0</v>
      </c>
      <c r="BA2311">
        <v>0</v>
      </c>
      <c r="BB2311">
        <v>0</v>
      </c>
      <c r="BC2311">
        <v>0</v>
      </c>
      <c r="BD2311">
        <v>0</v>
      </c>
      <c r="BE2311">
        <v>1.5850556636694501E-2</v>
      </c>
      <c r="BF2311">
        <v>0</v>
      </c>
      <c r="BG2311">
        <v>0</v>
      </c>
      <c r="BH2311">
        <v>0</v>
      </c>
      <c r="BI2311">
        <v>0</v>
      </c>
      <c r="BJ2311">
        <v>0.498927390342779</v>
      </c>
      <c r="BK2311">
        <v>4.9045439645478703E-3</v>
      </c>
      <c r="BL2311">
        <v>0</v>
      </c>
      <c r="BM2311">
        <v>0</v>
      </c>
      <c r="BN2311">
        <v>0</v>
      </c>
      <c r="BO2311">
        <v>0</v>
      </c>
      <c r="BP2311">
        <v>2.0331865842880301E-4</v>
      </c>
      <c r="BQ2311">
        <v>0.99979668134157096</v>
      </c>
      <c r="BR2311">
        <v>0</v>
      </c>
      <c r="BS2311">
        <v>0</v>
      </c>
      <c r="BT2311">
        <v>0</v>
      </c>
      <c r="BU2311">
        <v>0</v>
      </c>
      <c r="BV2311">
        <v>0</v>
      </c>
      <c r="BW2311">
        <v>1</v>
      </c>
      <c r="BX2311">
        <v>0</v>
      </c>
      <c r="BY2311">
        <v>1</v>
      </c>
      <c r="BZ2311">
        <v>0</v>
      </c>
      <c r="CA2311">
        <v>0</v>
      </c>
      <c r="CB2311">
        <v>0</v>
      </c>
      <c r="CC2311">
        <v>0</v>
      </c>
    </row>
    <row r="2312" spans="1:81" x14ac:dyDescent="0.45">
      <c r="A2312">
        <v>4</v>
      </c>
      <c r="B2312" t="s">
        <v>847</v>
      </c>
      <c r="C2312">
        <v>2031</v>
      </c>
      <c r="D2312" t="s">
        <v>88</v>
      </c>
      <c r="E2312" t="s">
        <v>302</v>
      </c>
      <c r="F2312" t="s">
        <v>86</v>
      </c>
      <c r="G2312">
        <v>0</v>
      </c>
      <c r="H2312">
        <v>0</v>
      </c>
      <c r="I2312">
        <v>0</v>
      </c>
      <c r="J2312">
        <v>0</v>
      </c>
      <c r="K2312">
        <v>0</v>
      </c>
      <c r="L2312" s="1">
        <v>-1.2502986979910299E-5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  <c r="AS2312">
        <v>0</v>
      </c>
      <c r="AT2312">
        <v>0</v>
      </c>
      <c r="AU2312">
        <v>0</v>
      </c>
      <c r="AV2312">
        <v>0</v>
      </c>
      <c r="AW2312" s="1">
        <v>-1.9381645099403301E-6</v>
      </c>
      <c r="AX2312">
        <v>0</v>
      </c>
      <c r="AY2312">
        <v>0</v>
      </c>
      <c r="AZ2312">
        <v>0</v>
      </c>
      <c r="BA2312">
        <v>0</v>
      </c>
      <c r="BB2312">
        <v>0</v>
      </c>
      <c r="BC2312">
        <v>0</v>
      </c>
      <c r="BD2312">
        <v>0</v>
      </c>
      <c r="BE2312">
        <v>-1.38595788612712E-3</v>
      </c>
      <c r="BF2312">
        <v>0</v>
      </c>
      <c r="BG2312">
        <v>0</v>
      </c>
      <c r="BH2312">
        <v>0</v>
      </c>
      <c r="BI2312">
        <v>0</v>
      </c>
      <c r="BJ2312">
        <v>1.3838218780483601E-3</v>
      </c>
      <c r="BK2312" s="96" t="s">
        <v>824</v>
      </c>
      <c r="BL2312">
        <v>0</v>
      </c>
      <c r="BM2312">
        <v>0</v>
      </c>
      <c r="BN2312">
        <v>0</v>
      </c>
      <c r="BO2312">
        <v>0</v>
      </c>
      <c r="BP2312" s="1">
        <v>-4.1502212392465901E-6</v>
      </c>
      <c r="BQ2312" s="96" t="s">
        <v>825</v>
      </c>
      <c r="BR2312">
        <v>0</v>
      </c>
      <c r="BS2312">
        <v>0</v>
      </c>
      <c r="BT2312">
        <v>0</v>
      </c>
      <c r="BU2312">
        <v>0</v>
      </c>
      <c r="BV2312">
        <v>0</v>
      </c>
      <c r="BW2312" s="1">
        <v>-7.1157226133600196E-6</v>
      </c>
      <c r="BX2312">
        <v>0</v>
      </c>
      <c r="BY2312">
        <v>0</v>
      </c>
      <c r="BZ2312">
        <v>0</v>
      </c>
      <c r="CA2312">
        <v>0</v>
      </c>
      <c r="CB2312">
        <v>0</v>
      </c>
      <c r="CC2312">
        <v>0</v>
      </c>
    </row>
    <row r="2313" spans="1:81" x14ac:dyDescent="0.45">
      <c r="A2313">
        <v>4</v>
      </c>
      <c r="B2313" t="s">
        <v>847</v>
      </c>
      <c r="C2313">
        <v>2031</v>
      </c>
      <c r="D2313" t="s">
        <v>88</v>
      </c>
      <c r="E2313" t="s">
        <v>302</v>
      </c>
      <c r="F2313" t="s">
        <v>87</v>
      </c>
      <c r="G2313">
        <v>0</v>
      </c>
      <c r="H2313">
        <v>0</v>
      </c>
      <c r="I2313">
        <v>0</v>
      </c>
      <c r="J2313">
        <v>0</v>
      </c>
      <c r="K2313">
        <v>0</v>
      </c>
      <c r="L2313" s="1">
        <v>-1.2502986979910299E-5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 s="1">
        <v>-1.2502986979910299E-5</v>
      </c>
      <c r="AG2313">
        <v>0</v>
      </c>
      <c r="AH2313">
        <v>0</v>
      </c>
      <c r="AI2313">
        <v>0</v>
      </c>
      <c r="AJ2313">
        <v>0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 s="1">
        <v>-1.2502986979910299E-5</v>
      </c>
      <c r="AQ2313">
        <v>0</v>
      </c>
      <c r="AR2313">
        <v>0</v>
      </c>
      <c r="AS2313">
        <v>0</v>
      </c>
      <c r="AT2313">
        <v>0</v>
      </c>
      <c r="AU2313">
        <v>0</v>
      </c>
      <c r="AV2313">
        <v>0</v>
      </c>
      <c r="AW2313" s="1">
        <v>-1.9381645099403301E-6</v>
      </c>
      <c r="AX2313">
        <v>0</v>
      </c>
      <c r="AY2313">
        <v>0</v>
      </c>
      <c r="AZ2313">
        <v>0</v>
      </c>
      <c r="BA2313">
        <v>0</v>
      </c>
      <c r="BB2313">
        <v>0</v>
      </c>
      <c r="BC2313">
        <v>0</v>
      </c>
      <c r="BD2313">
        <v>0</v>
      </c>
      <c r="BE2313">
        <v>-1.38595788612712E-3</v>
      </c>
      <c r="BF2313">
        <v>0</v>
      </c>
      <c r="BG2313">
        <v>0</v>
      </c>
      <c r="BH2313">
        <v>0</v>
      </c>
      <c r="BI2313">
        <v>0</v>
      </c>
      <c r="BJ2313">
        <v>1.3838218780483601E-3</v>
      </c>
      <c r="BK2313" s="96" t="s">
        <v>824</v>
      </c>
      <c r="BL2313">
        <v>0</v>
      </c>
      <c r="BM2313">
        <v>0</v>
      </c>
      <c r="BN2313">
        <v>0</v>
      </c>
      <c r="BO2313">
        <v>0</v>
      </c>
      <c r="BP2313" s="1">
        <v>-4.1502212392465901E-6</v>
      </c>
      <c r="BQ2313" s="96" t="s">
        <v>825</v>
      </c>
      <c r="BR2313">
        <v>0</v>
      </c>
      <c r="BS2313">
        <v>0</v>
      </c>
      <c r="BT2313">
        <v>0</v>
      </c>
      <c r="BU2313">
        <v>0</v>
      </c>
      <c r="BV2313">
        <v>0</v>
      </c>
      <c r="BW2313">
        <v>0</v>
      </c>
      <c r="BX2313">
        <v>0</v>
      </c>
      <c r="BY2313">
        <v>0</v>
      </c>
      <c r="BZ2313">
        <v>0</v>
      </c>
      <c r="CA2313">
        <v>0</v>
      </c>
      <c r="CB2313">
        <v>0</v>
      </c>
      <c r="CC2313">
        <v>0</v>
      </c>
    </row>
    <row r="2314" spans="1:81" x14ac:dyDescent="0.45">
      <c r="A2314">
        <v>4</v>
      </c>
      <c r="B2314" t="s">
        <v>847</v>
      </c>
      <c r="C2314">
        <v>2031</v>
      </c>
      <c r="D2314" t="s">
        <v>89</v>
      </c>
      <c r="E2314" t="s">
        <v>302</v>
      </c>
      <c r="F2314" t="s">
        <v>84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0.31426060733151601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0.34083510579870802</v>
      </c>
      <c r="AG2314">
        <v>0</v>
      </c>
      <c r="AH2314">
        <v>0</v>
      </c>
      <c r="AI2314">
        <v>0</v>
      </c>
      <c r="AJ2314">
        <v>0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  <c r="AS2314">
        <v>0</v>
      </c>
      <c r="AT2314">
        <v>0</v>
      </c>
      <c r="AU2314">
        <v>0</v>
      </c>
      <c r="AV2314">
        <v>0</v>
      </c>
      <c r="AW2314">
        <v>0.27986229691541098</v>
      </c>
      <c r="AX2314">
        <v>0</v>
      </c>
      <c r="AY2314">
        <v>0</v>
      </c>
      <c r="AZ2314">
        <v>0</v>
      </c>
      <c r="BA2314">
        <v>0</v>
      </c>
      <c r="BB2314">
        <v>0</v>
      </c>
      <c r="BC2314">
        <v>0</v>
      </c>
      <c r="BD2314">
        <v>0</v>
      </c>
      <c r="BE2314">
        <v>0</v>
      </c>
      <c r="BF2314">
        <v>0</v>
      </c>
      <c r="BG2314">
        <v>0</v>
      </c>
      <c r="BH2314">
        <v>0</v>
      </c>
      <c r="BI2314">
        <v>0</v>
      </c>
      <c r="BJ2314">
        <v>0.35433829623638202</v>
      </c>
      <c r="BK2314">
        <v>2.4964301049499201E-2</v>
      </c>
      <c r="BL2314">
        <v>0</v>
      </c>
      <c r="BM2314">
        <v>0</v>
      </c>
      <c r="BN2314">
        <v>0</v>
      </c>
      <c r="BO2314">
        <v>0</v>
      </c>
      <c r="BP2314">
        <v>0</v>
      </c>
      <c r="BQ2314">
        <v>1</v>
      </c>
      <c r="BR2314">
        <v>0</v>
      </c>
      <c r="BS2314">
        <v>0</v>
      </c>
      <c r="BT2314">
        <v>0</v>
      </c>
      <c r="BU2314">
        <v>0</v>
      </c>
      <c r="BV2314">
        <v>0</v>
      </c>
      <c r="BW2314">
        <v>0.59097490588458501</v>
      </c>
      <c r="BX2314">
        <v>0</v>
      </c>
      <c r="BY2314">
        <v>0.46877964510749598</v>
      </c>
      <c r="BZ2314">
        <v>0</v>
      </c>
      <c r="CA2314">
        <v>0</v>
      </c>
      <c r="CB2314">
        <v>0</v>
      </c>
      <c r="CC2314">
        <v>0</v>
      </c>
    </row>
    <row r="2315" spans="1:81" x14ac:dyDescent="0.45">
      <c r="A2315">
        <v>4</v>
      </c>
      <c r="B2315" t="s">
        <v>847</v>
      </c>
      <c r="C2315">
        <v>2031</v>
      </c>
      <c r="D2315" t="s">
        <v>89</v>
      </c>
      <c r="E2315" t="s">
        <v>302</v>
      </c>
      <c r="F2315" t="s">
        <v>85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0.34083510579870802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0.34083510579870802</v>
      </c>
      <c r="AG2315">
        <v>0</v>
      </c>
      <c r="AH2315">
        <v>0</v>
      </c>
      <c r="AI2315">
        <v>0</v>
      </c>
      <c r="AJ2315">
        <v>0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0.34083510579870802</v>
      </c>
      <c r="AQ2315">
        <v>0</v>
      </c>
      <c r="AR2315">
        <v>0</v>
      </c>
      <c r="AS2315">
        <v>0</v>
      </c>
      <c r="AT2315">
        <v>0</v>
      </c>
      <c r="AU2315">
        <v>0</v>
      </c>
      <c r="AV2315">
        <v>0</v>
      </c>
      <c r="AW2315">
        <v>0.27986229691541098</v>
      </c>
      <c r="AX2315">
        <v>0</v>
      </c>
      <c r="AY2315">
        <v>0</v>
      </c>
      <c r="AZ2315">
        <v>0</v>
      </c>
      <c r="BA2315">
        <v>0</v>
      </c>
      <c r="BB2315">
        <v>0</v>
      </c>
      <c r="BC2315">
        <v>0</v>
      </c>
      <c r="BD2315">
        <v>0</v>
      </c>
      <c r="BE2315">
        <v>0</v>
      </c>
      <c r="BF2315">
        <v>0</v>
      </c>
      <c r="BG2315">
        <v>0</v>
      </c>
      <c r="BH2315">
        <v>0</v>
      </c>
      <c r="BI2315">
        <v>0</v>
      </c>
      <c r="BJ2315">
        <v>0.35433829623638202</v>
      </c>
      <c r="BK2315">
        <v>2.4964301049499201E-2</v>
      </c>
      <c r="BL2315">
        <v>0</v>
      </c>
      <c r="BM2315">
        <v>0</v>
      </c>
      <c r="BN2315">
        <v>0</v>
      </c>
      <c r="BO2315">
        <v>0</v>
      </c>
      <c r="BP2315">
        <v>0</v>
      </c>
      <c r="BQ2315">
        <v>1</v>
      </c>
      <c r="BR2315">
        <v>0</v>
      </c>
      <c r="BS2315">
        <v>0</v>
      </c>
      <c r="BT2315">
        <v>0</v>
      </c>
      <c r="BU2315">
        <v>0</v>
      </c>
      <c r="BV2315">
        <v>0</v>
      </c>
      <c r="BW2315">
        <v>1</v>
      </c>
      <c r="BX2315">
        <v>0</v>
      </c>
      <c r="BY2315">
        <v>0.59097490588458501</v>
      </c>
      <c r="BZ2315">
        <v>0.40902509411541499</v>
      </c>
      <c r="CA2315">
        <v>0</v>
      </c>
      <c r="CB2315">
        <v>0</v>
      </c>
      <c r="CC2315">
        <v>0</v>
      </c>
    </row>
    <row r="2316" spans="1:81" x14ac:dyDescent="0.45">
      <c r="A2316">
        <v>4</v>
      </c>
      <c r="B2316" t="s">
        <v>847</v>
      </c>
      <c r="C2316">
        <v>2031</v>
      </c>
      <c r="D2316" t="s">
        <v>89</v>
      </c>
      <c r="E2316" t="s">
        <v>302</v>
      </c>
      <c r="F2316" t="s">
        <v>86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4.4588004018733503E-3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9.8833846220816E-3</v>
      </c>
      <c r="AG2316">
        <v>0</v>
      </c>
      <c r="AH2316">
        <v>0</v>
      </c>
      <c r="AI2316">
        <v>0</v>
      </c>
      <c r="AJ2316">
        <v>0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  <c r="AS2316">
        <v>0</v>
      </c>
      <c r="AT2316">
        <v>0</v>
      </c>
      <c r="AU2316">
        <v>0</v>
      </c>
      <c r="AV2316">
        <v>0</v>
      </c>
      <c r="AW2316" s="96" t="s">
        <v>826</v>
      </c>
      <c r="AX2316">
        <v>0</v>
      </c>
      <c r="AY2316">
        <v>0</v>
      </c>
      <c r="AZ2316">
        <v>0</v>
      </c>
      <c r="BA2316">
        <v>0</v>
      </c>
      <c r="BB2316">
        <v>0</v>
      </c>
      <c r="BC2316">
        <v>0</v>
      </c>
      <c r="BD2316">
        <v>0</v>
      </c>
      <c r="BE2316">
        <v>0</v>
      </c>
      <c r="BF2316">
        <v>0</v>
      </c>
      <c r="BG2316">
        <v>0</v>
      </c>
      <c r="BH2316">
        <v>0</v>
      </c>
      <c r="BI2316">
        <v>0</v>
      </c>
      <c r="BJ2316">
        <v>-9.9609880317466093E-3</v>
      </c>
      <c r="BK2316" s="96" t="s">
        <v>827</v>
      </c>
      <c r="BL2316">
        <v>0</v>
      </c>
      <c r="BM2316">
        <v>0</v>
      </c>
      <c r="BN2316">
        <v>0</v>
      </c>
      <c r="BO2316">
        <v>0</v>
      </c>
      <c r="BP2316">
        <v>0</v>
      </c>
      <c r="BQ2316">
        <v>0</v>
      </c>
      <c r="BR2316">
        <v>0</v>
      </c>
      <c r="BS2316">
        <v>0</v>
      </c>
      <c r="BT2316">
        <v>0</v>
      </c>
      <c r="BU2316">
        <v>0</v>
      </c>
      <c r="BV2316">
        <v>0</v>
      </c>
      <c r="BW2316" s="1">
        <v>-6.9224645883325698E-6</v>
      </c>
      <c r="BX2316">
        <v>0</v>
      </c>
      <c r="BY2316" s="1">
        <v>-6.0073019513273698E-6</v>
      </c>
      <c r="BZ2316">
        <v>0</v>
      </c>
      <c r="CA2316">
        <v>0</v>
      </c>
      <c r="CB2316">
        <v>0</v>
      </c>
      <c r="CC2316">
        <v>0</v>
      </c>
    </row>
    <row r="2317" spans="1:81" x14ac:dyDescent="0.45">
      <c r="A2317">
        <v>4</v>
      </c>
      <c r="B2317" t="s">
        <v>847</v>
      </c>
      <c r="C2317">
        <v>2031</v>
      </c>
      <c r="D2317" t="s">
        <v>89</v>
      </c>
      <c r="E2317" t="s">
        <v>302</v>
      </c>
      <c r="F2317" t="s">
        <v>87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9.8833846220816E-3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>
        <v>9.8833846220816E-3</v>
      </c>
      <c r="AG2317">
        <v>0</v>
      </c>
      <c r="AH2317">
        <v>0</v>
      </c>
      <c r="AI2317">
        <v>0</v>
      </c>
      <c r="AJ2317">
        <v>0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9.8833846220816E-3</v>
      </c>
      <c r="AQ2317">
        <v>0</v>
      </c>
      <c r="AR2317">
        <v>0</v>
      </c>
      <c r="AS2317">
        <v>0</v>
      </c>
      <c r="AT2317">
        <v>0</v>
      </c>
      <c r="AU2317">
        <v>0</v>
      </c>
      <c r="AV2317">
        <v>0</v>
      </c>
      <c r="AW2317" s="96" t="s">
        <v>826</v>
      </c>
      <c r="AX2317">
        <v>0</v>
      </c>
      <c r="AY2317">
        <v>0</v>
      </c>
      <c r="AZ2317">
        <v>0</v>
      </c>
      <c r="BA2317">
        <v>0</v>
      </c>
      <c r="BB2317">
        <v>0</v>
      </c>
      <c r="BC2317">
        <v>0</v>
      </c>
      <c r="BD2317">
        <v>0</v>
      </c>
      <c r="BE2317">
        <v>0</v>
      </c>
      <c r="BF2317">
        <v>0</v>
      </c>
      <c r="BG2317">
        <v>0</v>
      </c>
      <c r="BH2317">
        <v>0</v>
      </c>
      <c r="BI2317">
        <v>0</v>
      </c>
      <c r="BJ2317">
        <v>-9.9609880317466093E-3</v>
      </c>
      <c r="BK2317" s="96" t="s">
        <v>827</v>
      </c>
      <c r="BL2317">
        <v>0</v>
      </c>
      <c r="BM2317">
        <v>0</v>
      </c>
      <c r="BN2317">
        <v>0</v>
      </c>
      <c r="BO2317">
        <v>0</v>
      </c>
      <c r="BP2317">
        <v>0</v>
      </c>
      <c r="BQ2317">
        <v>0</v>
      </c>
      <c r="BR2317">
        <v>0</v>
      </c>
      <c r="BS2317">
        <v>0</v>
      </c>
      <c r="BT2317">
        <v>0</v>
      </c>
      <c r="BU2317">
        <v>0</v>
      </c>
      <c r="BV2317">
        <v>0</v>
      </c>
      <c r="BW2317">
        <v>0</v>
      </c>
      <c r="BX2317">
        <v>0</v>
      </c>
      <c r="BY2317" s="1">
        <v>-6.9224645883325698E-6</v>
      </c>
      <c r="BZ2317" s="96" t="s">
        <v>828</v>
      </c>
      <c r="CA2317">
        <v>0</v>
      </c>
      <c r="CB2317">
        <v>0</v>
      </c>
      <c r="CC2317">
        <v>0</v>
      </c>
    </row>
    <row r="2318" spans="1:81" x14ac:dyDescent="0.45">
      <c r="A2318">
        <v>4</v>
      </c>
      <c r="B2318" t="s">
        <v>847</v>
      </c>
      <c r="C2318">
        <v>2031</v>
      </c>
      <c r="D2318" t="s">
        <v>90</v>
      </c>
      <c r="E2318" t="s">
        <v>302</v>
      </c>
      <c r="F2318" t="s">
        <v>84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0.313651968974276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0.313332603919319</v>
      </c>
      <c r="AG2318">
        <v>0</v>
      </c>
      <c r="AH2318">
        <v>0</v>
      </c>
      <c r="AI2318">
        <v>0</v>
      </c>
      <c r="AJ2318">
        <v>0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3.5975882024182997E-2</v>
      </c>
      <c r="AR2318">
        <v>0</v>
      </c>
      <c r="AS2318">
        <v>0</v>
      </c>
      <c r="AT2318">
        <v>0</v>
      </c>
      <c r="AU2318">
        <v>0</v>
      </c>
      <c r="AV2318">
        <v>0</v>
      </c>
      <c r="AW2318">
        <v>0.44595485715806499</v>
      </c>
      <c r="AX2318">
        <v>0</v>
      </c>
      <c r="AY2318">
        <v>0</v>
      </c>
      <c r="AZ2318">
        <v>0</v>
      </c>
      <c r="BA2318">
        <v>0</v>
      </c>
      <c r="BB2318">
        <v>0</v>
      </c>
      <c r="BC2318">
        <v>0</v>
      </c>
      <c r="BD2318">
        <v>0</v>
      </c>
      <c r="BE2318">
        <v>0</v>
      </c>
      <c r="BF2318">
        <v>0</v>
      </c>
      <c r="BG2318">
        <v>0</v>
      </c>
      <c r="BH2318">
        <v>0</v>
      </c>
      <c r="BI2318">
        <v>0</v>
      </c>
      <c r="BJ2318">
        <v>0.22179015941638999</v>
      </c>
      <c r="BK2318">
        <v>1.8603014451268701E-2</v>
      </c>
      <c r="BL2318">
        <v>0</v>
      </c>
      <c r="BM2318">
        <v>0</v>
      </c>
      <c r="BN2318">
        <v>0</v>
      </c>
      <c r="BO2318">
        <v>0</v>
      </c>
      <c r="BP2318">
        <v>0</v>
      </c>
      <c r="BQ2318">
        <v>0.26736177850850601</v>
      </c>
      <c r="BR2318">
        <v>0</v>
      </c>
      <c r="BS2318">
        <v>0</v>
      </c>
      <c r="BT2318">
        <v>0</v>
      </c>
      <c r="BU2318">
        <v>0</v>
      </c>
      <c r="BV2318">
        <v>0</v>
      </c>
      <c r="BW2318">
        <v>1</v>
      </c>
      <c r="BX2318">
        <v>0</v>
      </c>
      <c r="BY2318">
        <v>0.73263822149149405</v>
      </c>
      <c r="BZ2318">
        <v>0</v>
      </c>
      <c r="CA2318">
        <v>0</v>
      </c>
      <c r="CB2318">
        <v>0</v>
      </c>
      <c r="CC2318">
        <v>0</v>
      </c>
    </row>
    <row r="2319" spans="1:81" x14ac:dyDescent="0.45">
      <c r="A2319">
        <v>4</v>
      </c>
      <c r="B2319" t="s">
        <v>847</v>
      </c>
      <c r="C2319">
        <v>2031</v>
      </c>
      <c r="D2319" t="s">
        <v>90</v>
      </c>
      <c r="E2319" t="s">
        <v>302</v>
      </c>
      <c r="F2319" t="s">
        <v>85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0.313651968974276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0.313651968974276</v>
      </c>
      <c r="AG2319">
        <v>0</v>
      </c>
      <c r="AH2319">
        <v>0</v>
      </c>
      <c r="AI2319">
        <v>0</v>
      </c>
      <c r="AJ2319">
        <v>0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0.27767608695009299</v>
      </c>
      <c r="AQ2319">
        <v>3.5975882024182997E-2</v>
      </c>
      <c r="AR2319">
        <v>0</v>
      </c>
      <c r="AS2319">
        <v>0</v>
      </c>
      <c r="AT2319">
        <v>0</v>
      </c>
      <c r="AU2319">
        <v>0</v>
      </c>
      <c r="AV2319">
        <v>0</v>
      </c>
      <c r="AW2319">
        <v>0.44595485715806499</v>
      </c>
      <c r="AX2319">
        <v>0</v>
      </c>
      <c r="AY2319">
        <v>0</v>
      </c>
      <c r="AZ2319">
        <v>0</v>
      </c>
      <c r="BA2319">
        <v>0</v>
      </c>
      <c r="BB2319">
        <v>0</v>
      </c>
      <c r="BC2319">
        <v>0</v>
      </c>
      <c r="BD2319">
        <v>0</v>
      </c>
      <c r="BE2319">
        <v>0</v>
      </c>
      <c r="BF2319">
        <v>0</v>
      </c>
      <c r="BG2319">
        <v>0</v>
      </c>
      <c r="BH2319">
        <v>0</v>
      </c>
      <c r="BI2319">
        <v>0</v>
      </c>
      <c r="BJ2319">
        <v>0.22179015941638999</v>
      </c>
      <c r="BK2319">
        <v>1.8603014451268701E-2</v>
      </c>
      <c r="BL2319">
        <v>0</v>
      </c>
      <c r="BM2319">
        <v>0</v>
      </c>
      <c r="BN2319">
        <v>0</v>
      </c>
      <c r="BO2319">
        <v>0</v>
      </c>
      <c r="BP2319">
        <v>0</v>
      </c>
      <c r="BQ2319">
        <v>1</v>
      </c>
      <c r="BR2319">
        <v>0</v>
      </c>
      <c r="BS2319">
        <v>0</v>
      </c>
      <c r="BT2319">
        <v>0</v>
      </c>
      <c r="BU2319">
        <v>0</v>
      </c>
      <c r="BV2319">
        <v>0</v>
      </c>
      <c r="BW2319">
        <v>1</v>
      </c>
      <c r="BX2319">
        <v>0</v>
      </c>
      <c r="BY2319">
        <v>1</v>
      </c>
      <c r="BZ2319">
        <v>0</v>
      </c>
      <c r="CA2319">
        <v>0</v>
      </c>
      <c r="CB2319">
        <v>0</v>
      </c>
      <c r="CC2319">
        <v>0</v>
      </c>
    </row>
    <row r="2320" spans="1:81" x14ac:dyDescent="0.45">
      <c r="A2320">
        <v>4</v>
      </c>
      <c r="B2320" t="s">
        <v>847</v>
      </c>
      <c r="C2320">
        <v>2031</v>
      </c>
      <c r="D2320" t="s">
        <v>90</v>
      </c>
      <c r="E2320" t="s">
        <v>302</v>
      </c>
      <c r="F2320" t="s">
        <v>86</v>
      </c>
      <c r="G2320">
        <v>0</v>
      </c>
      <c r="H2320">
        <v>0</v>
      </c>
      <c r="I2320">
        <v>0</v>
      </c>
      <c r="J2320">
        <v>0</v>
      </c>
      <c r="K2320">
        <v>0</v>
      </c>
      <c r="L2320" s="96" t="s">
        <v>848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 s="96" t="s">
        <v>849</v>
      </c>
      <c r="AG2320">
        <v>0</v>
      </c>
      <c r="AH2320">
        <v>0</v>
      </c>
      <c r="AI2320">
        <v>0</v>
      </c>
      <c r="AJ2320">
        <v>0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0</v>
      </c>
      <c r="AQ2320" s="96" t="s">
        <v>829</v>
      </c>
      <c r="AR2320">
        <v>0</v>
      </c>
      <c r="AS2320">
        <v>0</v>
      </c>
      <c r="AT2320">
        <v>0</v>
      </c>
      <c r="AU2320">
        <v>0</v>
      </c>
      <c r="AV2320">
        <v>0</v>
      </c>
      <c r="AW2320" s="1">
        <v>-9.9910272843839507E-7</v>
      </c>
      <c r="AX2320">
        <v>0</v>
      </c>
      <c r="AY2320">
        <v>0</v>
      </c>
      <c r="AZ2320">
        <v>0</v>
      </c>
      <c r="BA2320">
        <v>0</v>
      </c>
      <c r="BB2320">
        <v>0</v>
      </c>
      <c r="BC2320">
        <v>0</v>
      </c>
      <c r="BD2320">
        <v>0</v>
      </c>
      <c r="BE2320">
        <v>0</v>
      </c>
      <c r="BF2320">
        <v>0</v>
      </c>
      <c r="BG2320">
        <v>0</v>
      </c>
      <c r="BH2320">
        <v>0</v>
      </c>
      <c r="BI2320">
        <v>0</v>
      </c>
      <c r="BJ2320" s="1">
        <v>-3.7452894650735798E-5</v>
      </c>
      <c r="BK2320" s="96" t="s">
        <v>830</v>
      </c>
      <c r="BL2320">
        <v>0</v>
      </c>
      <c r="BM2320">
        <v>0</v>
      </c>
      <c r="BN2320">
        <v>0</v>
      </c>
      <c r="BO2320">
        <v>0</v>
      </c>
      <c r="BP2320">
        <v>0</v>
      </c>
      <c r="BQ2320" s="96" t="s">
        <v>831</v>
      </c>
      <c r="BR2320">
        <v>0</v>
      </c>
      <c r="BS2320">
        <v>0</v>
      </c>
      <c r="BT2320">
        <v>0</v>
      </c>
      <c r="BU2320">
        <v>0</v>
      </c>
      <c r="BV2320">
        <v>0</v>
      </c>
      <c r="BW2320">
        <v>0</v>
      </c>
      <c r="BX2320">
        <v>0</v>
      </c>
      <c r="BY2320" s="1">
        <v>-5.8525544843757203E-7</v>
      </c>
      <c r="BZ2320">
        <v>0</v>
      </c>
      <c r="CA2320">
        <v>0</v>
      </c>
      <c r="CB2320">
        <v>0</v>
      </c>
      <c r="CC2320">
        <v>0</v>
      </c>
    </row>
    <row r="2321" spans="1:81" x14ac:dyDescent="0.45">
      <c r="A2321">
        <v>4</v>
      </c>
      <c r="B2321" t="s">
        <v>847</v>
      </c>
      <c r="C2321">
        <v>2031</v>
      </c>
      <c r="D2321" t="s">
        <v>90</v>
      </c>
      <c r="E2321" t="s">
        <v>302</v>
      </c>
      <c r="F2321" t="s">
        <v>87</v>
      </c>
      <c r="G2321">
        <v>0</v>
      </c>
      <c r="H2321">
        <v>0</v>
      </c>
      <c r="I2321">
        <v>0</v>
      </c>
      <c r="J2321">
        <v>0</v>
      </c>
      <c r="K2321">
        <v>0</v>
      </c>
      <c r="L2321" s="96" t="s">
        <v>848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 s="96" t="s">
        <v>848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 s="96" t="s">
        <v>850</v>
      </c>
      <c r="AQ2321" s="96" t="s">
        <v>829</v>
      </c>
      <c r="AR2321">
        <v>0</v>
      </c>
      <c r="AS2321">
        <v>0</v>
      </c>
      <c r="AT2321">
        <v>0</v>
      </c>
      <c r="AU2321">
        <v>0</v>
      </c>
      <c r="AV2321">
        <v>0</v>
      </c>
      <c r="AW2321" s="1">
        <v>-9.9910272843839507E-7</v>
      </c>
      <c r="AX2321">
        <v>0</v>
      </c>
      <c r="AY2321">
        <v>0</v>
      </c>
      <c r="AZ2321">
        <v>0</v>
      </c>
      <c r="BA2321">
        <v>0</v>
      </c>
      <c r="BB2321">
        <v>0</v>
      </c>
      <c r="BC2321">
        <v>0</v>
      </c>
      <c r="BD2321">
        <v>0</v>
      </c>
      <c r="BE2321">
        <v>0</v>
      </c>
      <c r="BF2321">
        <v>0</v>
      </c>
      <c r="BG2321">
        <v>0</v>
      </c>
      <c r="BH2321">
        <v>0</v>
      </c>
      <c r="BI2321">
        <v>0</v>
      </c>
      <c r="BJ2321" s="1">
        <v>-3.7452894650735798E-5</v>
      </c>
      <c r="BK2321" s="96" t="s">
        <v>830</v>
      </c>
      <c r="BL2321">
        <v>0</v>
      </c>
      <c r="BM2321">
        <v>0</v>
      </c>
      <c r="BN2321">
        <v>0</v>
      </c>
      <c r="BO2321">
        <v>0</v>
      </c>
      <c r="BP2321">
        <v>0</v>
      </c>
      <c r="BQ2321">
        <v>0</v>
      </c>
      <c r="BR2321">
        <v>0</v>
      </c>
      <c r="BS2321">
        <v>0</v>
      </c>
      <c r="BT2321">
        <v>0</v>
      </c>
      <c r="BU2321">
        <v>0</v>
      </c>
      <c r="BV2321">
        <v>0</v>
      </c>
      <c r="BW2321">
        <v>0</v>
      </c>
      <c r="BX2321">
        <v>0</v>
      </c>
      <c r="BY2321">
        <v>0</v>
      </c>
      <c r="BZ2321">
        <v>0</v>
      </c>
      <c r="CA2321">
        <v>0</v>
      </c>
      <c r="CB2321">
        <v>0</v>
      </c>
      <c r="CC2321">
        <v>0</v>
      </c>
    </row>
    <row r="2322" spans="1:81" x14ac:dyDescent="0.45">
      <c r="A2322">
        <v>4</v>
      </c>
      <c r="B2322" t="s">
        <v>847</v>
      </c>
      <c r="C2322">
        <v>2031</v>
      </c>
      <c r="D2322" t="s">
        <v>91</v>
      </c>
      <c r="E2322" t="s">
        <v>302</v>
      </c>
      <c r="F2322" t="s">
        <v>84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0.445977749251177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0.399818142918271</v>
      </c>
      <c r="AG2322">
        <v>0</v>
      </c>
      <c r="AH2322">
        <v>0</v>
      </c>
      <c r="AI2322">
        <v>0</v>
      </c>
      <c r="AJ2322">
        <v>0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  <c r="AS2322">
        <v>0</v>
      </c>
      <c r="AT2322">
        <v>0</v>
      </c>
      <c r="AU2322">
        <v>0</v>
      </c>
      <c r="AV2322">
        <v>0</v>
      </c>
      <c r="AW2322">
        <v>0</v>
      </c>
      <c r="AX2322">
        <v>0</v>
      </c>
      <c r="AY2322">
        <v>0</v>
      </c>
      <c r="AZ2322">
        <v>0</v>
      </c>
      <c r="BA2322">
        <v>0</v>
      </c>
      <c r="BB2322">
        <v>0</v>
      </c>
      <c r="BC2322">
        <v>0</v>
      </c>
      <c r="BD2322">
        <v>0</v>
      </c>
      <c r="BE2322">
        <v>0</v>
      </c>
      <c r="BF2322">
        <v>0</v>
      </c>
      <c r="BG2322">
        <v>0</v>
      </c>
      <c r="BH2322">
        <v>0</v>
      </c>
      <c r="BI2322">
        <v>0</v>
      </c>
      <c r="BJ2322">
        <v>0.54621309370988402</v>
      </c>
      <c r="BK2322">
        <v>7.8091570389388102E-3</v>
      </c>
      <c r="BL2322">
        <v>0</v>
      </c>
      <c r="BM2322">
        <v>0</v>
      </c>
      <c r="BN2322">
        <v>0</v>
      </c>
      <c r="BO2322">
        <v>0</v>
      </c>
      <c r="BP2322">
        <v>0</v>
      </c>
      <c r="BQ2322">
        <v>1</v>
      </c>
      <c r="BR2322">
        <v>0</v>
      </c>
      <c r="BS2322">
        <v>0</v>
      </c>
      <c r="BT2322">
        <v>0</v>
      </c>
      <c r="BU2322">
        <v>0</v>
      </c>
      <c r="BV2322">
        <v>0</v>
      </c>
      <c r="BW2322">
        <v>0.315361574668378</v>
      </c>
      <c r="BX2322">
        <v>0</v>
      </c>
      <c r="BY2322">
        <v>0</v>
      </c>
      <c r="BZ2322">
        <v>0</v>
      </c>
      <c r="CA2322">
        <v>0</v>
      </c>
      <c r="CB2322">
        <v>0</v>
      </c>
      <c r="CC2322">
        <v>0</v>
      </c>
    </row>
    <row r="2323" spans="1:81" x14ac:dyDescent="0.45">
      <c r="A2323">
        <v>4</v>
      </c>
      <c r="B2323" t="s">
        <v>847</v>
      </c>
      <c r="C2323">
        <v>2031</v>
      </c>
      <c r="D2323" t="s">
        <v>91</v>
      </c>
      <c r="E2323" t="s">
        <v>302</v>
      </c>
      <c r="F2323" t="s">
        <v>85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0.445977749251177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0.399818142918271</v>
      </c>
      <c r="AG2323">
        <v>0</v>
      </c>
      <c r="AH2323">
        <v>0</v>
      </c>
      <c r="AI2323">
        <v>4.6159606332905397E-2</v>
      </c>
      <c r="AJ2323">
        <v>0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0.445977749251177</v>
      </c>
      <c r="AQ2323">
        <v>0</v>
      </c>
      <c r="AR2323">
        <v>0</v>
      </c>
      <c r="AS2323">
        <v>0</v>
      </c>
      <c r="AT2323">
        <v>0</v>
      </c>
      <c r="AU2323">
        <v>0</v>
      </c>
      <c r="AV2323">
        <v>0</v>
      </c>
      <c r="AW2323">
        <v>0</v>
      </c>
      <c r="AX2323">
        <v>0</v>
      </c>
      <c r="AY2323">
        <v>0</v>
      </c>
      <c r="AZ2323">
        <v>0</v>
      </c>
      <c r="BA2323">
        <v>0</v>
      </c>
      <c r="BB2323">
        <v>0</v>
      </c>
      <c r="BC2323">
        <v>0</v>
      </c>
      <c r="BD2323">
        <v>0</v>
      </c>
      <c r="BE2323">
        <v>0</v>
      </c>
      <c r="BF2323">
        <v>0</v>
      </c>
      <c r="BG2323">
        <v>0</v>
      </c>
      <c r="BH2323">
        <v>0</v>
      </c>
      <c r="BI2323">
        <v>0</v>
      </c>
      <c r="BJ2323">
        <v>0.54621309370988402</v>
      </c>
      <c r="BK2323">
        <v>7.8091570389388102E-3</v>
      </c>
      <c r="BL2323">
        <v>0</v>
      </c>
      <c r="BM2323">
        <v>0</v>
      </c>
      <c r="BN2323">
        <v>0</v>
      </c>
      <c r="BO2323">
        <v>0</v>
      </c>
      <c r="BP2323">
        <v>0</v>
      </c>
      <c r="BQ2323">
        <v>1</v>
      </c>
      <c r="BR2323">
        <v>0</v>
      </c>
      <c r="BS2323">
        <v>0</v>
      </c>
      <c r="BT2323">
        <v>0</v>
      </c>
      <c r="BU2323">
        <v>0</v>
      </c>
      <c r="BV2323">
        <v>0</v>
      </c>
      <c r="BW2323">
        <v>1</v>
      </c>
      <c r="BX2323">
        <v>0</v>
      </c>
      <c r="BY2323">
        <v>1</v>
      </c>
      <c r="BZ2323">
        <v>0</v>
      </c>
      <c r="CA2323">
        <v>0</v>
      </c>
      <c r="CB2323">
        <v>0</v>
      </c>
      <c r="CC2323">
        <v>0</v>
      </c>
    </row>
    <row r="2324" spans="1:81" x14ac:dyDescent="0.45">
      <c r="A2324">
        <v>4</v>
      </c>
      <c r="B2324" t="s">
        <v>847</v>
      </c>
      <c r="C2324">
        <v>2031</v>
      </c>
      <c r="D2324" t="s">
        <v>91</v>
      </c>
      <c r="E2324" t="s">
        <v>302</v>
      </c>
      <c r="F2324" t="s">
        <v>86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4.2789901583228902E-4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2.6743688489516698E-4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  <c r="AS2324">
        <v>0</v>
      </c>
      <c r="AT2324">
        <v>0</v>
      </c>
      <c r="AU2324">
        <v>0</v>
      </c>
      <c r="AV2324">
        <v>0</v>
      </c>
      <c r="AW2324">
        <v>0</v>
      </c>
      <c r="AX2324">
        <v>0</v>
      </c>
      <c r="AY2324">
        <v>0</v>
      </c>
      <c r="AZ2324">
        <v>0</v>
      </c>
      <c r="BA2324">
        <v>0</v>
      </c>
      <c r="BB2324">
        <v>0</v>
      </c>
      <c r="BC2324">
        <v>0</v>
      </c>
      <c r="BD2324">
        <v>0</v>
      </c>
      <c r="BE2324">
        <v>0</v>
      </c>
      <c r="BF2324">
        <v>0</v>
      </c>
      <c r="BG2324">
        <v>0</v>
      </c>
      <c r="BH2324">
        <v>0</v>
      </c>
      <c r="BI2324">
        <v>0</v>
      </c>
      <c r="BJ2324">
        <v>-3.74411638853211E-4</v>
      </c>
      <c r="BK2324" s="1">
        <v>-5.3487376979033599E-5</v>
      </c>
      <c r="BL2324">
        <v>0</v>
      </c>
      <c r="BM2324">
        <v>0</v>
      </c>
      <c r="BN2324">
        <v>0</v>
      </c>
      <c r="BO2324">
        <v>0</v>
      </c>
      <c r="BP2324">
        <v>0</v>
      </c>
      <c r="BQ2324">
        <v>0</v>
      </c>
      <c r="BR2324">
        <v>0</v>
      </c>
      <c r="BS2324">
        <v>0</v>
      </c>
      <c r="BT2324">
        <v>0</v>
      </c>
      <c r="BU2324">
        <v>0</v>
      </c>
      <c r="BV2324">
        <v>0</v>
      </c>
      <c r="BW2324">
        <v>0</v>
      </c>
      <c r="BX2324">
        <v>0</v>
      </c>
      <c r="BY2324">
        <v>0</v>
      </c>
      <c r="BZ2324">
        <v>0</v>
      </c>
      <c r="CA2324">
        <v>0</v>
      </c>
      <c r="CB2324">
        <v>0</v>
      </c>
      <c r="CC2324">
        <v>0</v>
      </c>
    </row>
    <row r="2325" spans="1:81" x14ac:dyDescent="0.45">
      <c r="A2325">
        <v>4</v>
      </c>
      <c r="B2325" t="s">
        <v>847</v>
      </c>
      <c r="C2325">
        <v>2031</v>
      </c>
      <c r="D2325" t="s">
        <v>91</v>
      </c>
      <c r="E2325" t="s">
        <v>302</v>
      </c>
      <c r="F2325" t="s">
        <v>87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4.2789901583228902E-4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2.6743688489516698E-4</v>
      </c>
      <c r="AG2325">
        <v>0</v>
      </c>
      <c r="AH2325">
        <v>0</v>
      </c>
      <c r="AI2325">
        <v>1.6046213093709501E-4</v>
      </c>
      <c r="AJ2325">
        <v>0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4.2789901583228902E-4</v>
      </c>
      <c r="AQ2325">
        <v>0</v>
      </c>
      <c r="AR2325">
        <v>0</v>
      </c>
      <c r="AS2325">
        <v>0</v>
      </c>
      <c r="AT2325">
        <v>0</v>
      </c>
      <c r="AU2325">
        <v>0</v>
      </c>
      <c r="AV2325">
        <v>0</v>
      </c>
      <c r="AW2325">
        <v>0</v>
      </c>
      <c r="AX2325">
        <v>0</v>
      </c>
      <c r="AY2325">
        <v>0</v>
      </c>
      <c r="AZ2325">
        <v>0</v>
      </c>
      <c r="BA2325">
        <v>0</v>
      </c>
      <c r="BB2325">
        <v>0</v>
      </c>
      <c r="BC2325">
        <v>0</v>
      </c>
      <c r="BD2325">
        <v>0</v>
      </c>
      <c r="BE2325">
        <v>0</v>
      </c>
      <c r="BF2325">
        <v>0</v>
      </c>
      <c r="BG2325">
        <v>0</v>
      </c>
      <c r="BH2325">
        <v>0</v>
      </c>
      <c r="BI2325">
        <v>0</v>
      </c>
      <c r="BJ2325">
        <v>-3.74411638853211E-4</v>
      </c>
      <c r="BK2325" s="1">
        <v>-5.3487376979033599E-5</v>
      </c>
      <c r="BL2325">
        <v>0</v>
      </c>
      <c r="BM2325">
        <v>0</v>
      </c>
      <c r="BN2325">
        <v>0</v>
      </c>
      <c r="BO2325">
        <v>0</v>
      </c>
      <c r="BP2325">
        <v>0</v>
      </c>
      <c r="BQ2325">
        <v>0</v>
      </c>
      <c r="BR2325">
        <v>0</v>
      </c>
      <c r="BS2325">
        <v>0</v>
      </c>
      <c r="BT2325">
        <v>0</v>
      </c>
      <c r="BU2325">
        <v>0</v>
      </c>
      <c r="BV2325">
        <v>0</v>
      </c>
      <c r="BW2325">
        <v>0</v>
      </c>
      <c r="BX2325">
        <v>0</v>
      </c>
      <c r="BY2325">
        <v>0</v>
      </c>
      <c r="BZ2325">
        <v>0</v>
      </c>
      <c r="CA2325">
        <v>0</v>
      </c>
      <c r="CB2325">
        <v>0</v>
      </c>
      <c r="CC2325">
        <v>0</v>
      </c>
    </row>
    <row r="2326" spans="1:81" x14ac:dyDescent="0.45">
      <c r="A2326">
        <v>4</v>
      </c>
      <c r="B2326" t="s">
        <v>847</v>
      </c>
      <c r="C2326">
        <v>2031</v>
      </c>
      <c r="D2326" t="s">
        <v>92</v>
      </c>
      <c r="E2326" t="s">
        <v>302</v>
      </c>
      <c r="F2326" t="s">
        <v>84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0.236336739765174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0.242634497111263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1.1809265701683501E-2</v>
      </c>
      <c r="AR2326">
        <v>0</v>
      </c>
      <c r="AS2326">
        <v>0</v>
      </c>
      <c r="AT2326">
        <v>0</v>
      </c>
      <c r="AU2326">
        <v>0</v>
      </c>
      <c r="AV2326">
        <v>0</v>
      </c>
      <c r="AW2326">
        <v>0.37840416692551399</v>
      </c>
      <c r="AX2326">
        <v>0</v>
      </c>
      <c r="AY2326">
        <v>0</v>
      </c>
      <c r="AZ2326">
        <v>0</v>
      </c>
      <c r="BA2326">
        <v>0</v>
      </c>
      <c r="BB2326">
        <v>0</v>
      </c>
      <c r="BC2326">
        <v>0</v>
      </c>
      <c r="BD2326">
        <v>0</v>
      </c>
      <c r="BE2326">
        <v>3.7079890662856398E-3</v>
      </c>
      <c r="BF2326">
        <v>0</v>
      </c>
      <c r="BG2326">
        <v>0</v>
      </c>
      <c r="BH2326">
        <v>0</v>
      </c>
      <c r="BI2326">
        <v>0</v>
      </c>
      <c r="BJ2326">
        <v>0.35359267254768001</v>
      </c>
      <c r="BK2326">
        <v>1.7625566875815402E-2</v>
      </c>
      <c r="BL2326">
        <v>0</v>
      </c>
      <c r="BM2326">
        <v>0</v>
      </c>
      <c r="BN2326">
        <v>0</v>
      </c>
      <c r="BO2326">
        <v>0</v>
      </c>
      <c r="BP2326" s="96" t="s">
        <v>832</v>
      </c>
      <c r="BQ2326">
        <v>0.75946022550785897</v>
      </c>
      <c r="BR2326">
        <v>0</v>
      </c>
      <c r="BS2326">
        <v>0</v>
      </c>
      <c r="BT2326">
        <v>0</v>
      </c>
      <c r="BU2326">
        <v>0</v>
      </c>
      <c r="BV2326">
        <v>0</v>
      </c>
      <c r="BW2326">
        <v>0.73100189476299904</v>
      </c>
      <c r="BX2326">
        <v>0</v>
      </c>
      <c r="BY2326">
        <v>0.65670039448344397</v>
      </c>
      <c r="BZ2326">
        <v>0</v>
      </c>
      <c r="CA2326">
        <v>0</v>
      </c>
      <c r="CB2326">
        <v>0</v>
      </c>
      <c r="CC2326">
        <v>0</v>
      </c>
    </row>
    <row r="2327" spans="1:81" x14ac:dyDescent="0.45">
      <c r="A2327">
        <v>4</v>
      </c>
      <c r="B2327" t="s">
        <v>847</v>
      </c>
      <c r="C2327">
        <v>2031</v>
      </c>
      <c r="D2327" t="s">
        <v>92</v>
      </c>
      <c r="E2327" t="s">
        <v>302</v>
      </c>
      <c r="F2327" t="s">
        <v>85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0.24666960458470499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0.24583190967261001</v>
      </c>
      <c r="AG2327">
        <v>0</v>
      </c>
      <c r="AH2327">
        <v>0</v>
      </c>
      <c r="AI2327">
        <v>8.3769491209542105E-4</v>
      </c>
      <c r="AJ2327">
        <v>0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0.23486033888302199</v>
      </c>
      <c r="AQ2327">
        <v>1.1809265701683501E-2</v>
      </c>
      <c r="AR2327">
        <v>0</v>
      </c>
      <c r="AS2327">
        <v>0</v>
      </c>
      <c r="AT2327">
        <v>0</v>
      </c>
      <c r="AU2327">
        <v>0</v>
      </c>
      <c r="AV2327">
        <v>0</v>
      </c>
      <c r="AW2327">
        <v>0.37840416692551399</v>
      </c>
      <c r="AX2327">
        <v>0</v>
      </c>
      <c r="AY2327">
        <v>0</v>
      </c>
      <c r="AZ2327">
        <v>0</v>
      </c>
      <c r="BA2327">
        <v>0</v>
      </c>
      <c r="BB2327">
        <v>0</v>
      </c>
      <c r="BC2327">
        <v>0</v>
      </c>
      <c r="BD2327">
        <v>0</v>
      </c>
      <c r="BE2327">
        <v>3.7079890662856398E-3</v>
      </c>
      <c r="BF2327">
        <v>0</v>
      </c>
      <c r="BG2327">
        <v>0</v>
      </c>
      <c r="BH2327">
        <v>0</v>
      </c>
      <c r="BI2327">
        <v>0</v>
      </c>
      <c r="BJ2327">
        <v>0.35359267254768001</v>
      </c>
      <c r="BK2327">
        <v>1.7625566875815402E-2</v>
      </c>
      <c r="BL2327">
        <v>0</v>
      </c>
      <c r="BM2327">
        <v>0</v>
      </c>
      <c r="BN2327">
        <v>0</v>
      </c>
      <c r="BO2327">
        <v>0</v>
      </c>
      <c r="BP2327" s="96" t="s">
        <v>832</v>
      </c>
      <c r="BQ2327">
        <v>0.99995243678946399</v>
      </c>
      <c r="BR2327">
        <v>0</v>
      </c>
      <c r="BS2327">
        <v>0</v>
      </c>
      <c r="BT2327">
        <v>0</v>
      </c>
      <c r="BU2327">
        <v>0</v>
      </c>
      <c r="BV2327">
        <v>0</v>
      </c>
      <c r="BW2327">
        <v>1</v>
      </c>
      <c r="BX2327">
        <v>0</v>
      </c>
      <c r="BY2327">
        <v>0.84096027210039104</v>
      </c>
      <c r="BZ2327">
        <v>0.15903972789960899</v>
      </c>
      <c r="CA2327">
        <v>0</v>
      </c>
      <c r="CB2327">
        <v>0</v>
      </c>
      <c r="CC2327">
        <v>0</v>
      </c>
    </row>
    <row r="2328" spans="1:81" x14ac:dyDescent="0.45">
      <c r="A2328">
        <v>4</v>
      </c>
      <c r="B2328" t="s">
        <v>847</v>
      </c>
      <c r="C2328">
        <v>2031</v>
      </c>
      <c r="D2328" t="s">
        <v>92</v>
      </c>
      <c r="E2328" t="s">
        <v>302</v>
      </c>
      <c r="F2328" t="s">
        <v>86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1.74465530786871E-3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3.85390963367366E-3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 s="96" t="s">
        <v>833</v>
      </c>
      <c r="AR2328">
        <v>0</v>
      </c>
      <c r="AS2328">
        <v>0</v>
      </c>
      <c r="AT2328">
        <v>0</v>
      </c>
      <c r="AU2328">
        <v>0</v>
      </c>
      <c r="AV2328">
        <v>0</v>
      </c>
      <c r="AW2328" s="96" t="s">
        <v>834</v>
      </c>
      <c r="AX2328">
        <v>0</v>
      </c>
      <c r="AY2328">
        <v>0</v>
      </c>
      <c r="AZ2328">
        <v>0</v>
      </c>
      <c r="BA2328">
        <v>0</v>
      </c>
      <c r="BB2328">
        <v>0</v>
      </c>
      <c r="BC2328">
        <v>0</v>
      </c>
      <c r="BD2328">
        <v>0</v>
      </c>
      <c r="BE2328">
        <v>-3.2423377178187902E-4</v>
      </c>
      <c r="BF2328">
        <v>0</v>
      </c>
      <c r="BG2328">
        <v>0</v>
      </c>
      <c r="BH2328">
        <v>0</v>
      </c>
      <c r="BI2328">
        <v>0</v>
      </c>
      <c r="BJ2328">
        <v>-3.5696676170066102E-3</v>
      </c>
      <c r="BK2328" s="96" t="s">
        <v>835</v>
      </c>
      <c r="BL2328">
        <v>0</v>
      </c>
      <c r="BM2328">
        <v>0</v>
      </c>
      <c r="BN2328">
        <v>0</v>
      </c>
      <c r="BO2328">
        <v>0</v>
      </c>
      <c r="BP2328" s="1">
        <v>-9.7100754364803298E-7</v>
      </c>
      <c r="BQ2328" s="96" t="s">
        <v>836</v>
      </c>
      <c r="BR2328">
        <v>0</v>
      </c>
      <c r="BS2328">
        <v>0</v>
      </c>
      <c r="BT2328">
        <v>0</v>
      </c>
      <c r="BU2328">
        <v>0</v>
      </c>
      <c r="BV2328">
        <v>0</v>
      </c>
      <c r="BW2328" s="1">
        <v>-3.99632039116415E-6</v>
      </c>
      <c r="BX2328">
        <v>0</v>
      </c>
      <c r="BY2328" s="1">
        <v>-2.5207728990839199E-6</v>
      </c>
      <c r="BZ2328">
        <v>0</v>
      </c>
      <c r="CA2328">
        <v>0</v>
      </c>
      <c r="CB2328">
        <v>0</v>
      </c>
      <c r="CC2328">
        <v>0</v>
      </c>
    </row>
    <row r="2329" spans="1:81" x14ac:dyDescent="0.45">
      <c r="A2329">
        <v>4</v>
      </c>
      <c r="B2329" t="s">
        <v>847</v>
      </c>
      <c r="C2329">
        <v>2031</v>
      </c>
      <c r="D2329" t="s">
        <v>92</v>
      </c>
      <c r="E2329" t="s">
        <v>302</v>
      </c>
      <c r="F2329" t="s">
        <v>87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3.8538822159635798E-3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3.8509758548402602E-3</v>
      </c>
      <c r="AG2329">
        <v>0</v>
      </c>
      <c r="AH2329">
        <v>0</v>
      </c>
      <c r="AI2329" s="96" t="s">
        <v>837</v>
      </c>
      <c r="AJ2329">
        <v>0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3.8529917730887602E-3</v>
      </c>
      <c r="AQ2329" s="96" t="s">
        <v>833</v>
      </c>
      <c r="AR2329">
        <v>0</v>
      </c>
      <c r="AS2329">
        <v>0</v>
      </c>
      <c r="AT2329">
        <v>0</v>
      </c>
      <c r="AU2329">
        <v>0</v>
      </c>
      <c r="AV2329">
        <v>0</v>
      </c>
      <c r="AW2329" s="96" t="s">
        <v>834</v>
      </c>
      <c r="AX2329">
        <v>0</v>
      </c>
      <c r="AY2329">
        <v>0</v>
      </c>
      <c r="AZ2329">
        <v>0</v>
      </c>
      <c r="BA2329">
        <v>0</v>
      </c>
      <c r="BB2329">
        <v>0</v>
      </c>
      <c r="BC2329">
        <v>0</v>
      </c>
      <c r="BD2329">
        <v>0</v>
      </c>
      <c r="BE2329">
        <v>-3.2423377178187902E-4</v>
      </c>
      <c r="BF2329">
        <v>0</v>
      </c>
      <c r="BG2329">
        <v>0</v>
      </c>
      <c r="BH2329">
        <v>0</v>
      </c>
      <c r="BI2329">
        <v>0</v>
      </c>
      <c r="BJ2329">
        <v>-3.5696676170066102E-3</v>
      </c>
      <c r="BK2329" s="96" t="s">
        <v>835</v>
      </c>
      <c r="BL2329">
        <v>0</v>
      </c>
      <c r="BM2329">
        <v>0</v>
      </c>
      <c r="BN2329">
        <v>0</v>
      </c>
      <c r="BO2329">
        <v>0</v>
      </c>
      <c r="BP2329" s="1">
        <v>-9.7100754364803298E-7</v>
      </c>
      <c r="BQ2329" s="96" t="s">
        <v>838</v>
      </c>
      <c r="BR2329">
        <v>0</v>
      </c>
      <c r="BS2329">
        <v>0</v>
      </c>
      <c r="BT2329">
        <v>0</v>
      </c>
      <c r="BU2329">
        <v>0</v>
      </c>
      <c r="BV2329">
        <v>0</v>
      </c>
      <c r="BW2329">
        <v>0</v>
      </c>
      <c r="BX2329">
        <v>0</v>
      </c>
      <c r="BY2329" s="1">
        <v>-2.8020958091623501E-6</v>
      </c>
      <c r="BZ2329" s="96" t="s">
        <v>839</v>
      </c>
      <c r="CA2329">
        <v>0</v>
      </c>
      <c r="CB2329">
        <v>0</v>
      </c>
      <c r="CC2329">
        <v>0</v>
      </c>
    </row>
    <row r="2330" spans="1:81" x14ac:dyDescent="0.45">
      <c r="A2330">
        <v>4</v>
      </c>
      <c r="B2330" t="s">
        <v>847</v>
      </c>
      <c r="C2330">
        <v>2032</v>
      </c>
      <c r="D2330" t="s">
        <v>82</v>
      </c>
      <c r="E2330" t="s">
        <v>302</v>
      </c>
      <c r="F2330" t="s">
        <v>84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  <c r="AS2330">
        <v>0</v>
      </c>
      <c r="AT2330">
        <v>0</v>
      </c>
      <c r="AU2330">
        <v>0</v>
      </c>
      <c r="AV2330">
        <v>0</v>
      </c>
      <c r="AW2330">
        <v>0.45130992021109501</v>
      </c>
      <c r="AX2330">
        <v>0</v>
      </c>
      <c r="AY2330">
        <v>0</v>
      </c>
      <c r="AZ2330">
        <v>0</v>
      </c>
      <c r="BA2330">
        <v>0</v>
      </c>
      <c r="BB2330">
        <v>0</v>
      </c>
      <c r="BC2330">
        <v>0</v>
      </c>
      <c r="BD2330">
        <v>0</v>
      </c>
      <c r="BE2330">
        <v>0</v>
      </c>
      <c r="BF2330">
        <v>0</v>
      </c>
      <c r="BG2330">
        <v>0</v>
      </c>
      <c r="BH2330">
        <v>0</v>
      </c>
      <c r="BI2330">
        <v>0</v>
      </c>
      <c r="BJ2330">
        <v>0.531538606521329</v>
      </c>
      <c r="BK2330">
        <v>1.71514732675755E-2</v>
      </c>
      <c r="BL2330">
        <v>0</v>
      </c>
      <c r="BM2330">
        <v>0</v>
      </c>
      <c r="BN2330">
        <v>0</v>
      </c>
      <c r="BO2330">
        <v>0</v>
      </c>
      <c r="BP2330">
        <v>0</v>
      </c>
      <c r="BQ2330">
        <v>1</v>
      </c>
      <c r="BR2330">
        <v>0</v>
      </c>
      <c r="BS2330">
        <v>0</v>
      </c>
      <c r="BT2330">
        <v>0</v>
      </c>
      <c r="BU2330">
        <v>0</v>
      </c>
      <c r="BV2330">
        <v>0</v>
      </c>
      <c r="BW2330">
        <v>0</v>
      </c>
      <c r="BX2330">
        <v>0</v>
      </c>
      <c r="BY2330">
        <v>0</v>
      </c>
      <c r="BZ2330">
        <v>0</v>
      </c>
      <c r="CA2330">
        <v>0</v>
      </c>
      <c r="CB2330">
        <v>0</v>
      </c>
      <c r="CC2330">
        <v>0</v>
      </c>
    </row>
    <row r="2331" spans="1:81" x14ac:dyDescent="0.45">
      <c r="A2331">
        <v>4</v>
      </c>
      <c r="B2331" t="s">
        <v>847</v>
      </c>
      <c r="C2331">
        <v>2032</v>
      </c>
      <c r="D2331" t="s">
        <v>82</v>
      </c>
      <c r="E2331" t="s">
        <v>302</v>
      </c>
      <c r="F2331" t="s">
        <v>85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  <c r="AS2331">
        <v>0</v>
      </c>
      <c r="AT2331">
        <v>0</v>
      </c>
      <c r="AU2331">
        <v>0</v>
      </c>
      <c r="AV2331">
        <v>0</v>
      </c>
      <c r="AW2331">
        <v>0.45130992021109501</v>
      </c>
      <c r="AX2331">
        <v>0</v>
      </c>
      <c r="AY2331">
        <v>0</v>
      </c>
      <c r="AZ2331">
        <v>0</v>
      </c>
      <c r="BA2331">
        <v>0</v>
      </c>
      <c r="BB2331">
        <v>0</v>
      </c>
      <c r="BC2331">
        <v>0</v>
      </c>
      <c r="BD2331">
        <v>0</v>
      </c>
      <c r="BE2331">
        <v>0</v>
      </c>
      <c r="BF2331">
        <v>0</v>
      </c>
      <c r="BG2331">
        <v>0</v>
      </c>
      <c r="BH2331">
        <v>0</v>
      </c>
      <c r="BI2331">
        <v>0</v>
      </c>
      <c r="BJ2331">
        <v>0.531538606521329</v>
      </c>
      <c r="BK2331">
        <v>1.71514732675755E-2</v>
      </c>
      <c r="BL2331">
        <v>0</v>
      </c>
      <c r="BM2331">
        <v>0</v>
      </c>
      <c r="BN2331">
        <v>0</v>
      </c>
      <c r="BO2331">
        <v>0</v>
      </c>
      <c r="BP2331">
        <v>0</v>
      </c>
      <c r="BQ2331">
        <v>1</v>
      </c>
      <c r="BR2331">
        <v>0</v>
      </c>
      <c r="BS2331">
        <v>0</v>
      </c>
      <c r="BT2331">
        <v>0</v>
      </c>
      <c r="BU2331">
        <v>0</v>
      </c>
      <c r="BV2331">
        <v>0</v>
      </c>
      <c r="BW2331">
        <v>1</v>
      </c>
      <c r="BX2331">
        <v>0</v>
      </c>
      <c r="BY2331">
        <v>1</v>
      </c>
      <c r="BZ2331">
        <v>0</v>
      </c>
      <c r="CA2331">
        <v>0</v>
      </c>
      <c r="CB2331">
        <v>0</v>
      </c>
      <c r="CC2331">
        <v>0</v>
      </c>
    </row>
    <row r="2332" spans="1:81" x14ac:dyDescent="0.45">
      <c r="A2332">
        <v>4</v>
      </c>
      <c r="B2332" t="s">
        <v>847</v>
      </c>
      <c r="C2332">
        <v>2032</v>
      </c>
      <c r="D2332" t="s">
        <v>82</v>
      </c>
      <c r="E2332" t="s">
        <v>302</v>
      </c>
      <c r="F2332" t="s">
        <v>86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  <c r="AS2332">
        <v>0</v>
      </c>
      <c r="AT2332">
        <v>0</v>
      </c>
      <c r="AU2332">
        <v>0</v>
      </c>
      <c r="AV2332">
        <v>0</v>
      </c>
      <c r="AW2332" s="96" t="s">
        <v>840</v>
      </c>
      <c r="AX2332">
        <v>0</v>
      </c>
      <c r="AY2332">
        <v>0</v>
      </c>
      <c r="AZ2332">
        <v>0</v>
      </c>
      <c r="BA2332">
        <v>0</v>
      </c>
      <c r="BB2332">
        <v>0</v>
      </c>
      <c r="BC2332">
        <v>0</v>
      </c>
      <c r="BD2332">
        <v>0</v>
      </c>
      <c r="BE2332">
        <v>0</v>
      </c>
      <c r="BF2332">
        <v>0</v>
      </c>
      <c r="BG2332">
        <v>0</v>
      </c>
      <c r="BH2332">
        <v>0</v>
      </c>
      <c r="BI2332">
        <v>0</v>
      </c>
      <c r="BJ2332" s="96" t="s">
        <v>841</v>
      </c>
      <c r="BK2332" s="1">
        <v>-9.3697142350631494E-5</v>
      </c>
      <c r="BL2332">
        <v>0</v>
      </c>
      <c r="BM2332">
        <v>0</v>
      </c>
      <c r="BN2332">
        <v>0</v>
      </c>
      <c r="BO2332">
        <v>0</v>
      </c>
      <c r="BP2332">
        <v>0</v>
      </c>
      <c r="BQ2332">
        <v>0</v>
      </c>
      <c r="BR2332">
        <v>0</v>
      </c>
      <c r="BS2332">
        <v>0</v>
      </c>
      <c r="BT2332">
        <v>0</v>
      </c>
      <c r="BU2332">
        <v>0</v>
      </c>
      <c r="BV2332">
        <v>0</v>
      </c>
      <c r="BW2332">
        <v>0</v>
      </c>
      <c r="BX2332">
        <v>0</v>
      </c>
      <c r="BY2332">
        <v>0</v>
      </c>
      <c r="BZ2332">
        <v>0</v>
      </c>
      <c r="CA2332">
        <v>0</v>
      </c>
      <c r="CB2332">
        <v>0</v>
      </c>
      <c r="CC2332">
        <v>0</v>
      </c>
    </row>
    <row r="2333" spans="1:81" x14ac:dyDescent="0.45">
      <c r="A2333">
        <v>4</v>
      </c>
      <c r="B2333" t="s">
        <v>847</v>
      </c>
      <c r="C2333">
        <v>2032</v>
      </c>
      <c r="D2333" t="s">
        <v>82</v>
      </c>
      <c r="E2333" t="s">
        <v>302</v>
      </c>
      <c r="F2333" t="s">
        <v>87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  <c r="AS2333">
        <v>0</v>
      </c>
      <c r="AT2333">
        <v>0</v>
      </c>
      <c r="AU2333">
        <v>0</v>
      </c>
      <c r="AV2333">
        <v>0</v>
      </c>
      <c r="AW2333" s="96" t="s">
        <v>840</v>
      </c>
      <c r="AX2333">
        <v>0</v>
      </c>
      <c r="AY2333">
        <v>0</v>
      </c>
      <c r="AZ2333">
        <v>0</v>
      </c>
      <c r="BA2333">
        <v>0</v>
      </c>
      <c r="BB2333">
        <v>0</v>
      </c>
      <c r="BC2333">
        <v>0</v>
      </c>
      <c r="BD2333">
        <v>0</v>
      </c>
      <c r="BE2333">
        <v>0</v>
      </c>
      <c r="BF2333">
        <v>0</v>
      </c>
      <c r="BG2333">
        <v>0</v>
      </c>
      <c r="BH2333">
        <v>0</v>
      </c>
      <c r="BI2333">
        <v>0</v>
      </c>
      <c r="BJ2333" s="96" t="s">
        <v>841</v>
      </c>
      <c r="BK2333" s="1">
        <v>-9.3697142350631494E-5</v>
      </c>
      <c r="BL2333">
        <v>0</v>
      </c>
      <c r="BM2333">
        <v>0</v>
      </c>
      <c r="BN2333">
        <v>0</v>
      </c>
      <c r="BO2333">
        <v>0</v>
      </c>
      <c r="BP2333">
        <v>0</v>
      </c>
      <c r="BQ2333">
        <v>0</v>
      </c>
      <c r="BR2333">
        <v>0</v>
      </c>
      <c r="BS2333">
        <v>0</v>
      </c>
      <c r="BT2333">
        <v>0</v>
      </c>
      <c r="BU2333">
        <v>0</v>
      </c>
      <c r="BV2333">
        <v>0</v>
      </c>
      <c r="BW2333">
        <v>0</v>
      </c>
      <c r="BX2333">
        <v>0</v>
      </c>
      <c r="BY2333">
        <v>0</v>
      </c>
      <c r="BZ2333">
        <v>0</v>
      </c>
      <c r="CA2333">
        <v>0</v>
      </c>
      <c r="CB2333">
        <v>0</v>
      </c>
      <c r="CC2333">
        <v>0</v>
      </c>
    </row>
    <row r="2334" spans="1:81" x14ac:dyDescent="0.45">
      <c r="A2334">
        <v>4</v>
      </c>
      <c r="B2334" t="s">
        <v>847</v>
      </c>
      <c r="C2334">
        <v>2032</v>
      </c>
      <c r="D2334" t="s">
        <v>88</v>
      </c>
      <c r="E2334" t="s">
        <v>302</v>
      </c>
      <c r="F2334" t="s">
        <v>84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1.31951574972674E-2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  <c r="AS2334">
        <v>0</v>
      </c>
      <c r="AT2334">
        <v>0</v>
      </c>
      <c r="AU2334">
        <v>0</v>
      </c>
      <c r="AV2334">
        <v>0</v>
      </c>
      <c r="AW2334">
        <v>0.467117684078036</v>
      </c>
      <c r="AX2334">
        <v>0</v>
      </c>
      <c r="AY2334">
        <v>0</v>
      </c>
      <c r="AZ2334">
        <v>0</v>
      </c>
      <c r="BA2334">
        <v>0</v>
      </c>
      <c r="BB2334">
        <v>0</v>
      </c>
      <c r="BC2334">
        <v>0</v>
      </c>
      <c r="BD2334">
        <v>0</v>
      </c>
      <c r="BE2334">
        <v>1.5836673180749199E-2</v>
      </c>
      <c r="BF2334">
        <v>0</v>
      </c>
      <c r="BG2334">
        <v>0</v>
      </c>
      <c r="BH2334">
        <v>0</v>
      </c>
      <c r="BI2334">
        <v>0</v>
      </c>
      <c r="BJ2334">
        <v>0.49891523964095302</v>
      </c>
      <c r="BK2334">
        <v>4.9352456029942704E-3</v>
      </c>
      <c r="BL2334">
        <v>0</v>
      </c>
      <c r="BM2334">
        <v>0</v>
      </c>
      <c r="BN2334">
        <v>0</v>
      </c>
      <c r="BO2334">
        <v>0</v>
      </c>
      <c r="BP2334">
        <v>2.0701533569606801E-4</v>
      </c>
      <c r="BQ2334">
        <v>0.999792984664304</v>
      </c>
      <c r="BR2334">
        <v>0</v>
      </c>
      <c r="BS2334">
        <v>0</v>
      </c>
      <c r="BT2334">
        <v>0</v>
      </c>
      <c r="BU2334">
        <v>0</v>
      </c>
      <c r="BV2334">
        <v>0</v>
      </c>
      <c r="BW2334">
        <v>0.71488191845251903</v>
      </c>
      <c r="BX2334">
        <v>0</v>
      </c>
      <c r="BY2334">
        <v>1</v>
      </c>
      <c r="BZ2334">
        <v>0</v>
      </c>
      <c r="CA2334">
        <v>0</v>
      </c>
      <c r="CB2334">
        <v>0</v>
      </c>
      <c r="CC2334">
        <v>0</v>
      </c>
    </row>
    <row r="2335" spans="1:81" x14ac:dyDescent="0.45">
      <c r="A2335">
        <v>4</v>
      </c>
      <c r="B2335" t="s">
        <v>847</v>
      </c>
      <c r="C2335">
        <v>2032</v>
      </c>
      <c r="D2335" t="s">
        <v>88</v>
      </c>
      <c r="E2335" t="s">
        <v>302</v>
      </c>
      <c r="F2335" t="s">
        <v>85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1.31951574972674E-2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1.31951574972674E-2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1.31951574972674E-2</v>
      </c>
      <c r="AQ2335">
        <v>0</v>
      </c>
      <c r="AR2335">
        <v>0</v>
      </c>
      <c r="AS2335">
        <v>0</v>
      </c>
      <c r="AT2335">
        <v>0</v>
      </c>
      <c r="AU2335">
        <v>0</v>
      </c>
      <c r="AV2335">
        <v>0</v>
      </c>
      <c r="AW2335">
        <v>0.467117684078036</v>
      </c>
      <c r="AX2335">
        <v>0</v>
      </c>
      <c r="AY2335">
        <v>0</v>
      </c>
      <c r="AZ2335">
        <v>0</v>
      </c>
      <c r="BA2335">
        <v>0</v>
      </c>
      <c r="BB2335">
        <v>0</v>
      </c>
      <c r="BC2335">
        <v>0</v>
      </c>
      <c r="BD2335">
        <v>0</v>
      </c>
      <c r="BE2335">
        <v>1.5836673180749199E-2</v>
      </c>
      <c r="BF2335">
        <v>0</v>
      </c>
      <c r="BG2335">
        <v>0</v>
      </c>
      <c r="BH2335">
        <v>0</v>
      </c>
      <c r="BI2335">
        <v>0</v>
      </c>
      <c r="BJ2335">
        <v>0.49891523964095302</v>
      </c>
      <c r="BK2335">
        <v>4.9352456029942704E-3</v>
      </c>
      <c r="BL2335">
        <v>0</v>
      </c>
      <c r="BM2335">
        <v>0</v>
      </c>
      <c r="BN2335">
        <v>0</v>
      </c>
      <c r="BO2335">
        <v>0</v>
      </c>
      <c r="BP2335">
        <v>2.0701533569606801E-4</v>
      </c>
      <c r="BQ2335">
        <v>0.999792984664304</v>
      </c>
      <c r="BR2335">
        <v>0</v>
      </c>
      <c r="BS2335">
        <v>0</v>
      </c>
      <c r="BT2335">
        <v>0</v>
      </c>
      <c r="BU2335">
        <v>0</v>
      </c>
      <c r="BV2335">
        <v>0</v>
      </c>
      <c r="BW2335">
        <v>1</v>
      </c>
      <c r="BX2335">
        <v>0</v>
      </c>
      <c r="BY2335">
        <v>1</v>
      </c>
      <c r="BZ2335">
        <v>0</v>
      </c>
      <c r="CA2335">
        <v>0</v>
      </c>
      <c r="CB2335">
        <v>0</v>
      </c>
      <c r="CC2335">
        <v>0</v>
      </c>
    </row>
    <row r="2336" spans="1:81" x14ac:dyDescent="0.45">
      <c r="A2336">
        <v>4</v>
      </c>
      <c r="B2336" t="s">
        <v>847</v>
      </c>
      <c r="C2336">
        <v>2032</v>
      </c>
      <c r="D2336" t="s">
        <v>88</v>
      </c>
      <c r="E2336" t="s">
        <v>302</v>
      </c>
      <c r="F2336" t="s">
        <v>86</v>
      </c>
      <c r="G2336">
        <v>0</v>
      </c>
      <c r="H2336">
        <v>0</v>
      </c>
      <c r="I2336">
        <v>0</v>
      </c>
      <c r="J2336">
        <v>0</v>
      </c>
      <c r="K2336">
        <v>0</v>
      </c>
      <c r="L2336" s="1">
        <v>-1.6451826626113699E-5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>
        <v>0</v>
      </c>
      <c r="AJ2336">
        <v>0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  <c r="AS2336">
        <v>0</v>
      </c>
      <c r="AT2336">
        <v>0</v>
      </c>
      <c r="AU2336">
        <v>0</v>
      </c>
      <c r="AV2336">
        <v>0</v>
      </c>
      <c r="AW2336" s="1">
        <v>-2.72283492086522E-7</v>
      </c>
      <c r="AX2336">
        <v>0</v>
      </c>
      <c r="AY2336">
        <v>0</v>
      </c>
      <c r="AZ2336">
        <v>0</v>
      </c>
      <c r="BA2336">
        <v>0</v>
      </c>
      <c r="BB2336">
        <v>0</v>
      </c>
      <c r="BC2336">
        <v>0</v>
      </c>
      <c r="BD2336">
        <v>0</v>
      </c>
      <c r="BE2336">
        <v>-1.37857958288262E-3</v>
      </c>
      <c r="BF2336">
        <v>0</v>
      </c>
      <c r="BG2336">
        <v>0</v>
      </c>
      <c r="BH2336">
        <v>0</v>
      </c>
      <c r="BI2336">
        <v>0</v>
      </c>
      <c r="BJ2336">
        <v>1.37042119189862E-3</v>
      </c>
      <c r="BK2336" s="96" t="s">
        <v>567</v>
      </c>
      <c r="BL2336">
        <v>0</v>
      </c>
      <c r="BM2336">
        <v>0</v>
      </c>
      <c r="BN2336">
        <v>0</v>
      </c>
      <c r="BO2336">
        <v>0</v>
      </c>
      <c r="BP2336" s="1">
        <v>-8.2788306600778797E-6</v>
      </c>
      <c r="BQ2336" s="96" t="s">
        <v>568</v>
      </c>
      <c r="BR2336">
        <v>0</v>
      </c>
      <c r="BS2336">
        <v>0</v>
      </c>
      <c r="BT2336">
        <v>0</v>
      </c>
      <c r="BU2336">
        <v>0</v>
      </c>
      <c r="BV2336">
        <v>0</v>
      </c>
      <c r="BW2336" s="1">
        <v>-6.5012054946134199E-6</v>
      </c>
      <c r="BX2336">
        <v>0</v>
      </c>
      <c r="BY2336">
        <v>0</v>
      </c>
      <c r="BZ2336">
        <v>0</v>
      </c>
      <c r="CA2336">
        <v>0</v>
      </c>
      <c r="CB2336">
        <v>0</v>
      </c>
      <c r="CC2336">
        <v>0</v>
      </c>
    </row>
    <row r="2337" spans="1:81" x14ac:dyDescent="0.45">
      <c r="A2337">
        <v>4</v>
      </c>
      <c r="B2337" t="s">
        <v>847</v>
      </c>
      <c r="C2337">
        <v>2032</v>
      </c>
      <c r="D2337" t="s">
        <v>88</v>
      </c>
      <c r="E2337" t="s">
        <v>302</v>
      </c>
      <c r="F2337" t="s">
        <v>87</v>
      </c>
      <c r="G2337">
        <v>0</v>
      </c>
      <c r="H2337">
        <v>0</v>
      </c>
      <c r="I2337">
        <v>0</v>
      </c>
      <c r="J2337">
        <v>0</v>
      </c>
      <c r="K2337">
        <v>0</v>
      </c>
      <c r="L2337" s="1">
        <v>-1.6451826626113699E-5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 s="1">
        <v>-1.6451826626113699E-5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 s="1">
        <v>-1.6451826626113699E-5</v>
      </c>
      <c r="AQ2337">
        <v>0</v>
      </c>
      <c r="AR2337">
        <v>0</v>
      </c>
      <c r="AS2337">
        <v>0</v>
      </c>
      <c r="AT2337">
        <v>0</v>
      </c>
      <c r="AU2337">
        <v>0</v>
      </c>
      <c r="AV2337">
        <v>0</v>
      </c>
      <c r="AW2337" s="1">
        <v>-2.72283492086522E-7</v>
      </c>
      <c r="AX2337">
        <v>0</v>
      </c>
      <c r="AY2337">
        <v>0</v>
      </c>
      <c r="AZ2337">
        <v>0</v>
      </c>
      <c r="BA2337">
        <v>0</v>
      </c>
      <c r="BB2337">
        <v>0</v>
      </c>
      <c r="BC2337">
        <v>0</v>
      </c>
      <c r="BD2337">
        <v>0</v>
      </c>
      <c r="BE2337">
        <v>-1.37857958288262E-3</v>
      </c>
      <c r="BF2337">
        <v>0</v>
      </c>
      <c r="BG2337">
        <v>0</v>
      </c>
      <c r="BH2337">
        <v>0</v>
      </c>
      <c r="BI2337">
        <v>0</v>
      </c>
      <c r="BJ2337">
        <v>1.37042119189862E-3</v>
      </c>
      <c r="BK2337" s="96" t="s">
        <v>567</v>
      </c>
      <c r="BL2337">
        <v>0</v>
      </c>
      <c r="BM2337">
        <v>0</v>
      </c>
      <c r="BN2337">
        <v>0</v>
      </c>
      <c r="BO2337">
        <v>0</v>
      </c>
      <c r="BP2337" s="1">
        <v>-8.2788306600778797E-6</v>
      </c>
      <c r="BQ2337" s="96" t="s">
        <v>568</v>
      </c>
      <c r="BR2337">
        <v>0</v>
      </c>
      <c r="BS2337">
        <v>0</v>
      </c>
      <c r="BT2337">
        <v>0</v>
      </c>
      <c r="BU2337">
        <v>0</v>
      </c>
      <c r="BV2337">
        <v>0</v>
      </c>
      <c r="BW2337">
        <v>0</v>
      </c>
      <c r="BX2337">
        <v>0</v>
      </c>
      <c r="BY2337">
        <v>0</v>
      </c>
      <c r="BZ2337">
        <v>0</v>
      </c>
      <c r="CA2337">
        <v>0</v>
      </c>
      <c r="CB2337">
        <v>0</v>
      </c>
      <c r="CC2337">
        <v>0</v>
      </c>
    </row>
    <row r="2338" spans="1:81" x14ac:dyDescent="0.45">
      <c r="A2338">
        <v>4</v>
      </c>
      <c r="B2338" t="s">
        <v>847</v>
      </c>
      <c r="C2338">
        <v>2032</v>
      </c>
      <c r="D2338" t="s">
        <v>89</v>
      </c>
      <c r="E2338" t="s">
        <v>302</v>
      </c>
      <c r="F2338" t="s">
        <v>84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0.31418037789430397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0.34071518427640801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  <c r="AS2338">
        <v>0</v>
      </c>
      <c r="AT2338">
        <v>0</v>
      </c>
      <c r="AU2338">
        <v>0</v>
      </c>
      <c r="AV2338">
        <v>0</v>
      </c>
      <c r="AW2338">
        <v>0.27986598079390201</v>
      </c>
      <c r="AX2338">
        <v>0</v>
      </c>
      <c r="AY2338">
        <v>0</v>
      </c>
      <c r="AZ2338">
        <v>0</v>
      </c>
      <c r="BA2338">
        <v>0</v>
      </c>
      <c r="BB2338">
        <v>0</v>
      </c>
      <c r="BC2338">
        <v>0</v>
      </c>
      <c r="BD2338">
        <v>0</v>
      </c>
      <c r="BE2338">
        <v>0</v>
      </c>
      <c r="BF2338">
        <v>0</v>
      </c>
      <c r="BG2338">
        <v>0</v>
      </c>
      <c r="BH2338">
        <v>0</v>
      </c>
      <c r="BI2338">
        <v>0</v>
      </c>
      <c r="BJ2338">
        <v>0.354386139723741</v>
      </c>
      <c r="BK2338">
        <v>2.50326952059487E-2</v>
      </c>
      <c r="BL2338">
        <v>0</v>
      </c>
      <c r="BM2338">
        <v>0</v>
      </c>
      <c r="BN2338">
        <v>0</v>
      </c>
      <c r="BO2338">
        <v>0</v>
      </c>
      <c r="BP2338">
        <v>0</v>
      </c>
      <c r="BQ2338">
        <v>1</v>
      </c>
      <c r="BR2338">
        <v>0</v>
      </c>
      <c r="BS2338">
        <v>0</v>
      </c>
      <c r="BT2338">
        <v>0</v>
      </c>
      <c r="BU2338">
        <v>0</v>
      </c>
      <c r="BV2338">
        <v>0</v>
      </c>
      <c r="BW2338">
        <v>0.59095993124665303</v>
      </c>
      <c r="BX2338">
        <v>0</v>
      </c>
      <c r="BY2338">
        <v>0.468768293746186</v>
      </c>
      <c r="BZ2338">
        <v>0</v>
      </c>
      <c r="CA2338">
        <v>0</v>
      </c>
      <c r="CB2338">
        <v>0</v>
      </c>
      <c r="CC2338">
        <v>0</v>
      </c>
    </row>
    <row r="2339" spans="1:81" x14ac:dyDescent="0.45">
      <c r="A2339">
        <v>4</v>
      </c>
      <c r="B2339" t="s">
        <v>847</v>
      </c>
      <c r="C2339">
        <v>2032</v>
      </c>
      <c r="D2339" t="s">
        <v>89</v>
      </c>
      <c r="E2339" t="s">
        <v>302</v>
      </c>
      <c r="F2339" t="s">
        <v>85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0.34071518427640801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0.34071518427640801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0.34071518427640801</v>
      </c>
      <c r="AQ2339">
        <v>0</v>
      </c>
      <c r="AR2339">
        <v>0</v>
      </c>
      <c r="AS2339">
        <v>0</v>
      </c>
      <c r="AT2339">
        <v>0</v>
      </c>
      <c r="AU2339">
        <v>0</v>
      </c>
      <c r="AV2339">
        <v>0</v>
      </c>
      <c r="AW2339">
        <v>0.27986598079390201</v>
      </c>
      <c r="AX2339">
        <v>0</v>
      </c>
      <c r="AY2339">
        <v>0</v>
      </c>
      <c r="AZ2339">
        <v>0</v>
      </c>
      <c r="BA2339">
        <v>0</v>
      </c>
      <c r="BB2339">
        <v>0</v>
      </c>
      <c r="BC2339">
        <v>0</v>
      </c>
      <c r="BD2339">
        <v>0</v>
      </c>
      <c r="BE2339">
        <v>0</v>
      </c>
      <c r="BF2339">
        <v>0</v>
      </c>
      <c r="BG2339">
        <v>0</v>
      </c>
      <c r="BH2339">
        <v>0</v>
      </c>
      <c r="BI2339">
        <v>0</v>
      </c>
      <c r="BJ2339">
        <v>0.354386139723741</v>
      </c>
      <c r="BK2339">
        <v>2.50326952059487E-2</v>
      </c>
      <c r="BL2339">
        <v>0</v>
      </c>
      <c r="BM2339">
        <v>0</v>
      </c>
      <c r="BN2339">
        <v>0</v>
      </c>
      <c r="BO2339">
        <v>0</v>
      </c>
      <c r="BP2339">
        <v>0</v>
      </c>
      <c r="BQ2339">
        <v>1</v>
      </c>
      <c r="BR2339">
        <v>0</v>
      </c>
      <c r="BS2339">
        <v>0</v>
      </c>
      <c r="BT2339">
        <v>0</v>
      </c>
      <c r="BU2339">
        <v>0</v>
      </c>
      <c r="BV2339">
        <v>0</v>
      </c>
      <c r="BW2339">
        <v>1</v>
      </c>
      <c r="BX2339">
        <v>0</v>
      </c>
      <c r="BY2339">
        <v>0.59095993124665303</v>
      </c>
      <c r="BZ2339">
        <v>0.40904006875334697</v>
      </c>
      <c r="CA2339">
        <v>0</v>
      </c>
      <c r="CB2339">
        <v>0</v>
      </c>
      <c r="CC2339">
        <v>0</v>
      </c>
    </row>
    <row r="2340" spans="1:81" x14ac:dyDescent="0.45">
      <c r="A2340">
        <v>4</v>
      </c>
      <c r="B2340" t="s">
        <v>847</v>
      </c>
      <c r="C2340">
        <v>2032</v>
      </c>
      <c r="D2340" t="s">
        <v>89</v>
      </c>
      <c r="E2340" t="s">
        <v>302</v>
      </c>
      <c r="F2340" t="s">
        <v>86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4.2340355316742304E-3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9.6146795857244803E-3</v>
      </c>
      <c r="AG2340">
        <v>0</v>
      </c>
      <c r="AH2340">
        <v>0</v>
      </c>
      <c r="AI2340">
        <v>0</v>
      </c>
      <c r="AJ2340">
        <v>0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  <c r="AS2340">
        <v>0</v>
      </c>
      <c r="AT2340">
        <v>0</v>
      </c>
      <c r="AU2340">
        <v>0</v>
      </c>
      <c r="AV2340">
        <v>0</v>
      </c>
      <c r="AW2340" s="96" t="s">
        <v>851</v>
      </c>
      <c r="AX2340">
        <v>0</v>
      </c>
      <c r="AY2340">
        <v>0</v>
      </c>
      <c r="AZ2340">
        <v>0</v>
      </c>
      <c r="BA2340">
        <v>0</v>
      </c>
      <c r="BB2340">
        <v>0</v>
      </c>
      <c r="BC2340">
        <v>0</v>
      </c>
      <c r="BD2340">
        <v>0</v>
      </c>
      <c r="BE2340">
        <v>0</v>
      </c>
      <c r="BF2340">
        <v>0</v>
      </c>
      <c r="BG2340">
        <v>0</v>
      </c>
      <c r="BH2340">
        <v>0</v>
      </c>
      <c r="BI2340">
        <v>0</v>
      </c>
      <c r="BJ2340">
        <v>-1.00423840186425E-2</v>
      </c>
      <c r="BK2340">
        <v>4.0349090337338901E-4</v>
      </c>
      <c r="BL2340">
        <v>0</v>
      </c>
      <c r="BM2340">
        <v>0</v>
      </c>
      <c r="BN2340">
        <v>0</v>
      </c>
      <c r="BO2340">
        <v>0</v>
      </c>
      <c r="BP2340">
        <v>0</v>
      </c>
      <c r="BQ2340">
        <v>0</v>
      </c>
      <c r="BR2340">
        <v>0</v>
      </c>
      <c r="BS2340">
        <v>0</v>
      </c>
      <c r="BT2340">
        <v>0</v>
      </c>
      <c r="BU2340">
        <v>0</v>
      </c>
      <c r="BV2340">
        <v>0</v>
      </c>
      <c r="BW2340" s="1">
        <v>-8.9453308171894008E-6</v>
      </c>
      <c r="BX2340">
        <v>0</v>
      </c>
      <c r="BY2340" s="1">
        <v>-8.6409429538858406E-6</v>
      </c>
      <c r="BZ2340">
        <v>0</v>
      </c>
      <c r="CA2340">
        <v>0</v>
      </c>
      <c r="CB2340">
        <v>0</v>
      </c>
      <c r="CC2340">
        <v>0</v>
      </c>
    </row>
    <row r="2341" spans="1:81" x14ac:dyDescent="0.45">
      <c r="A2341">
        <v>4</v>
      </c>
      <c r="B2341" t="s">
        <v>847</v>
      </c>
      <c r="C2341">
        <v>2032</v>
      </c>
      <c r="D2341" t="s">
        <v>89</v>
      </c>
      <c r="E2341" t="s">
        <v>302</v>
      </c>
      <c r="F2341" t="s">
        <v>87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9.6146795857244803E-3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9.6146795857244803E-3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9.6146795857244803E-3</v>
      </c>
      <c r="AQ2341">
        <v>0</v>
      </c>
      <c r="AR2341">
        <v>0</v>
      </c>
      <c r="AS2341">
        <v>0</v>
      </c>
      <c r="AT2341">
        <v>0</v>
      </c>
      <c r="AU2341">
        <v>0</v>
      </c>
      <c r="AV2341">
        <v>0</v>
      </c>
      <c r="AW2341" s="96" t="s">
        <v>851</v>
      </c>
      <c r="AX2341">
        <v>0</v>
      </c>
      <c r="AY2341">
        <v>0</v>
      </c>
      <c r="AZ2341">
        <v>0</v>
      </c>
      <c r="BA2341">
        <v>0</v>
      </c>
      <c r="BB2341">
        <v>0</v>
      </c>
      <c r="BC2341">
        <v>0</v>
      </c>
      <c r="BD2341">
        <v>0</v>
      </c>
      <c r="BE2341">
        <v>0</v>
      </c>
      <c r="BF2341">
        <v>0</v>
      </c>
      <c r="BG2341">
        <v>0</v>
      </c>
      <c r="BH2341">
        <v>0</v>
      </c>
      <c r="BI2341">
        <v>0</v>
      </c>
      <c r="BJ2341">
        <v>-1.00423840186425E-2</v>
      </c>
      <c r="BK2341">
        <v>4.0349090337338901E-4</v>
      </c>
      <c r="BL2341">
        <v>0</v>
      </c>
      <c r="BM2341">
        <v>0</v>
      </c>
      <c r="BN2341">
        <v>0</v>
      </c>
      <c r="BO2341">
        <v>0</v>
      </c>
      <c r="BP2341">
        <v>0</v>
      </c>
      <c r="BQ2341">
        <v>0</v>
      </c>
      <c r="BR2341">
        <v>0</v>
      </c>
      <c r="BS2341">
        <v>0</v>
      </c>
      <c r="BT2341">
        <v>0</v>
      </c>
      <c r="BU2341">
        <v>0</v>
      </c>
      <c r="BV2341">
        <v>0</v>
      </c>
      <c r="BW2341">
        <v>0</v>
      </c>
      <c r="BX2341">
        <v>0</v>
      </c>
      <c r="BY2341" s="1">
        <v>-8.9453308171894008E-6</v>
      </c>
      <c r="BZ2341" s="96" t="s">
        <v>843</v>
      </c>
      <c r="CA2341">
        <v>0</v>
      </c>
      <c r="CB2341">
        <v>0</v>
      </c>
      <c r="CC2341">
        <v>0</v>
      </c>
    </row>
    <row r="2342" spans="1:81" x14ac:dyDescent="0.45">
      <c r="A2342">
        <v>4</v>
      </c>
      <c r="B2342" t="s">
        <v>847</v>
      </c>
      <c r="C2342">
        <v>2032</v>
      </c>
      <c r="D2342" t="s">
        <v>90</v>
      </c>
      <c r="E2342" t="s">
        <v>302</v>
      </c>
      <c r="F2342" t="s">
        <v>84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0.31364131252600203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0.31332265231515499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3.59761476931066E-2</v>
      </c>
      <c r="AR2342">
        <v>0</v>
      </c>
      <c r="AS2342">
        <v>0</v>
      </c>
      <c r="AT2342">
        <v>0</v>
      </c>
      <c r="AU2342">
        <v>0</v>
      </c>
      <c r="AV2342">
        <v>0</v>
      </c>
      <c r="AW2342">
        <v>0.445962014522644</v>
      </c>
      <c r="AX2342">
        <v>0</v>
      </c>
      <c r="AY2342">
        <v>0</v>
      </c>
      <c r="AZ2342">
        <v>0</v>
      </c>
      <c r="BA2342">
        <v>0</v>
      </c>
      <c r="BB2342">
        <v>0</v>
      </c>
      <c r="BC2342">
        <v>0</v>
      </c>
      <c r="BD2342">
        <v>0</v>
      </c>
      <c r="BE2342">
        <v>0</v>
      </c>
      <c r="BF2342">
        <v>0</v>
      </c>
      <c r="BG2342">
        <v>0</v>
      </c>
      <c r="BH2342">
        <v>0</v>
      </c>
      <c r="BI2342">
        <v>0</v>
      </c>
      <c r="BJ2342">
        <v>0.22177570451936901</v>
      </c>
      <c r="BK2342">
        <v>1.8620968431985199E-2</v>
      </c>
      <c r="BL2342">
        <v>0</v>
      </c>
      <c r="BM2342">
        <v>0</v>
      </c>
      <c r="BN2342">
        <v>0</v>
      </c>
      <c r="BO2342">
        <v>0</v>
      </c>
      <c r="BP2342">
        <v>0</v>
      </c>
      <c r="BQ2342">
        <v>0.26735886745800602</v>
      </c>
      <c r="BR2342">
        <v>0</v>
      </c>
      <c r="BS2342">
        <v>0</v>
      </c>
      <c r="BT2342">
        <v>0</v>
      </c>
      <c r="BU2342">
        <v>0</v>
      </c>
      <c r="BV2342">
        <v>0</v>
      </c>
      <c r="BW2342">
        <v>1</v>
      </c>
      <c r="BX2342">
        <v>0</v>
      </c>
      <c r="BY2342">
        <v>0.73264113254199403</v>
      </c>
      <c r="BZ2342">
        <v>0</v>
      </c>
      <c r="CA2342">
        <v>0</v>
      </c>
      <c r="CB2342">
        <v>0</v>
      </c>
      <c r="CC2342">
        <v>0</v>
      </c>
    </row>
    <row r="2343" spans="1:81" x14ac:dyDescent="0.45">
      <c r="A2343">
        <v>4</v>
      </c>
      <c r="B2343" t="s">
        <v>847</v>
      </c>
      <c r="C2343">
        <v>2032</v>
      </c>
      <c r="D2343" t="s">
        <v>90</v>
      </c>
      <c r="E2343" t="s">
        <v>302</v>
      </c>
      <c r="F2343" t="s">
        <v>85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0.31364131252600203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0.31364131252600203</v>
      </c>
      <c r="AG2343">
        <v>0</v>
      </c>
      <c r="AH2343">
        <v>0</v>
      </c>
      <c r="AI2343">
        <v>0</v>
      </c>
      <c r="AJ2343">
        <v>0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0.277665164832895</v>
      </c>
      <c r="AQ2343">
        <v>3.59761476931066E-2</v>
      </c>
      <c r="AR2343">
        <v>0</v>
      </c>
      <c r="AS2343">
        <v>0</v>
      </c>
      <c r="AT2343">
        <v>0</v>
      </c>
      <c r="AU2343">
        <v>0</v>
      </c>
      <c r="AV2343">
        <v>0</v>
      </c>
      <c r="AW2343">
        <v>0.445962014522644</v>
      </c>
      <c r="AX2343">
        <v>0</v>
      </c>
      <c r="AY2343">
        <v>0</v>
      </c>
      <c r="AZ2343">
        <v>0</v>
      </c>
      <c r="BA2343">
        <v>0</v>
      </c>
      <c r="BB2343">
        <v>0</v>
      </c>
      <c r="BC2343">
        <v>0</v>
      </c>
      <c r="BD2343">
        <v>0</v>
      </c>
      <c r="BE2343">
        <v>0</v>
      </c>
      <c r="BF2343">
        <v>0</v>
      </c>
      <c r="BG2343">
        <v>0</v>
      </c>
      <c r="BH2343">
        <v>0</v>
      </c>
      <c r="BI2343">
        <v>0</v>
      </c>
      <c r="BJ2343">
        <v>0.22177570451936901</v>
      </c>
      <c r="BK2343">
        <v>1.8620968431985199E-2</v>
      </c>
      <c r="BL2343">
        <v>0</v>
      </c>
      <c r="BM2343">
        <v>0</v>
      </c>
      <c r="BN2343">
        <v>0</v>
      </c>
      <c r="BO2343">
        <v>0</v>
      </c>
      <c r="BP2343">
        <v>0</v>
      </c>
      <c r="BQ2343">
        <v>1</v>
      </c>
      <c r="BR2343">
        <v>0</v>
      </c>
      <c r="BS2343">
        <v>0</v>
      </c>
      <c r="BT2343">
        <v>0</v>
      </c>
      <c r="BU2343">
        <v>0</v>
      </c>
      <c r="BV2343">
        <v>0</v>
      </c>
      <c r="BW2343">
        <v>1</v>
      </c>
      <c r="BX2343">
        <v>0</v>
      </c>
      <c r="BY2343">
        <v>1</v>
      </c>
      <c r="BZ2343">
        <v>0</v>
      </c>
      <c r="CA2343">
        <v>0</v>
      </c>
      <c r="CB2343">
        <v>0</v>
      </c>
      <c r="CC2343">
        <v>0</v>
      </c>
    </row>
    <row r="2344" spans="1:81" x14ac:dyDescent="0.45">
      <c r="A2344">
        <v>4</v>
      </c>
      <c r="B2344" t="s">
        <v>847</v>
      </c>
      <c r="C2344">
        <v>2032</v>
      </c>
      <c r="D2344" t="s">
        <v>90</v>
      </c>
      <c r="E2344" t="s">
        <v>302</v>
      </c>
      <c r="F2344" t="s">
        <v>86</v>
      </c>
      <c r="G2344">
        <v>0</v>
      </c>
      <c r="H2344">
        <v>0</v>
      </c>
      <c r="I2344">
        <v>0</v>
      </c>
      <c r="J2344">
        <v>0</v>
      </c>
      <c r="K2344">
        <v>0</v>
      </c>
      <c r="L2344" s="96" t="s">
        <v>852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0</v>
      </c>
      <c r="AF2344" s="96" t="s">
        <v>853</v>
      </c>
      <c r="AG2344">
        <v>0</v>
      </c>
      <c r="AH2344">
        <v>0</v>
      </c>
      <c r="AI2344">
        <v>0</v>
      </c>
      <c r="AJ2344">
        <v>0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 s="96" t="s">
        <v>844</v>
      </c>
      <c r="AR2344">
        <v>0</v>
      </c>
      <c r="AS2344">
        <v>0</v>
      </c>
      <c r="AT2344">
        <v>0</v>
      </c>
      <c r="AU2344">
        <v>0</v>
      </c>
      <c r="AV2344">
        <v>0</v>
      </c>
      <c r="AW2344" s="1">
        <v>-9.9696102739965695E-7</v>
      </c>
      <c r="AX2344">
        <v>0</v>
      </c>
      <c r="AY2344">
        <v>0</v>
      </c>
      <c r="AZ2344">
        <v>0</v>
      </c>
      <c r="BA2344">
        <v>0</v>
      </c>
      <c r="BB2344">
        <v>0</v>
      </c>
      <c r="BC2344">
        <v>0</v>
      </c>
      <c r="BD2344">
        <v>0</v>
      </c>
      <c r="BE2344">
        <v>0</v>
      </c>
      <c r="BF2344">
        <v>0</v>
      </c>
      <c r="BG2344">
        <v>0</v>
      </c>
      <c r="BH2344">
        <v>0</v>
      </c>
      <c r="BI2344">
        <v>0</v>
      </c>
      <c r="BJ2344" s="1">
        <v>-3.4419523166684403E-5</v>
      </c>
      <c r="BK2344" s="96" t="s">
        <v>845</v>
      </c>
      <c r="BL2344">
        <v>0</v>
      </c>
      <c r="BM2344">
        <v>0</v>
      </c>
      <c r="BN2344">
        <v>0</v>
      </c>
      <c r="BO2344">
        <v>0</v>
      </c>
      <c r="BP2344">
        <v>0</v>
      </c>
      <c r="BQ2344" s="96" t="s">
        <v>846</v>
      </c>
      <c r="BR2344">
        <v>0</v>
      </c>
      <c r="BS2344">
        <v>0</v>
      </c>
      <c r="BT2344">
        <v>0</v>
      </c>
      <c r="BU2344">
        <v>0</v>
      </c>
      <c r="BV2344">
        <v>0</v>
      </c>
      <c r="BW2344">
        <v>0</v>
      </c>
      <c r="BX2344">
        <v>0</v>
      </c>
      <c r="BY2344" s="1">
        <v>-5.83989536173668E-7</v>
      </c>
      <c r="BZ2344">
        <v>0</v>
      </c>
      <c r="CA2344">
        <v>0</v>
      </c>
      <c r="CB2344">
        <v>0</v>
      </c>
      <c r="CC2344">
        <v>0</v>
      </c>
    </row>
    <row r="2345" spans="1:81" x14ac:dyDescent="0.45">
      <c r="A2345">
        <v>4</v>
      </c>
      <c r="B2345" t="s">
        <v>847</v>
      </c>
      <c r="C2345">
        <v>2032</v>
      </c>
      <c r="D2345" t="s">
        <v>90</v>
      </c>
      <c r="E2345" t="s">
        <v>302</v>
      </c>
      <c r="F2345" t="s">
        <v>87</v>
      </c>
      <c r="G2345">
        <v>0</v>
      </c>
      <c r="H2345">
        <v>0</v>
      </c>
      <c r="I2345">
        <v>0</v>
      </c>
      <c r="J2345">
        <v>0</v>
      </c>
      <c r="K2345">
        <v>0</v>
      </c>
      <c r="L2345" s="96" t="s">
        <v>852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 s="96" t="s">
        <v>852</v>
      </c>
      <c r="AG2345">
        <v>0</v>
      </c>
      <c r="AH2345">
        <v>0</v>
      </c>
      <c r="AI2345">
        <v>0</v>
      </c>
      <c r="AJ2345">
        <v>0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 s="96" t="s">
        <v>854</v>
      </c>
      <c r="AQ2345" s="96" t="s">
        <v>844</v>
      </c>
      <c r="AR2345">
        <v>0</v>
      </c>
      <c r="AS2345">
        <v>0</v>
      </c>
      <c r="AT2345">
        <v>0</v>
      </c>
      <c r="AU2345">
        <v>0</v>
      </c>
      <c r="AV2345">
        <v>0</v>
      </c>
      <c r="AW2345" s="1">
        <v>-9.9696102739965695E-7</v>
      </c>
      <c r="AX2345">
        <v>0</v>
      </c>
      <c r="AY2345">
        <v>0</v>
      </c>
      <c r="AZ2345">
        <v>0</v>
      </c>
      <c r="BA2345">
        <v>0</v>
      </c>
      <c r="BB2345">
        <v>0</v>
      </c>
      <c r="BC2345">
        <v>0</v>
      </c>
      <c r="BD2345">
        <v>0</v>
      </c>
      <c r="BE2345">
        <v>0</v>
      </c>
      <c r="BF2345">
        <v>0</v>
      </c>
      <c r="BG2345">
        <v>0</v>
      </c>
      <c r="BH2345">
        <v>0</v>
      </c>
      <c r="BI2345">
        <v>0</v>
      </c>
      <c r="BJ2345" s="1">
        <v>-3.4419523166684403E-5</v>
      </c>
      <c r="BK2345" s="96" t="s">
        <v>845</v>
      </c>
      <c r="BL2345">
        <v>0</v>
      </c>
      <c r="BM2345">
        <v>0</v>
      </c>
      <c r="BN2345">
        <v>0</v>
      </c>
      <c r="BO2345">
        <v>0</v>
      </c>
      <c r="BP2345">
        <v>0</v>
      </c>
      <c r="BQ2345">
        <v>0</v>
      </c>
      <c r="BR2345">
        <v>0</v>
      </c>
      <c r="BS2345">
        <v>0</v>
      </c>
      <c r="BT2345">
        <v>0</v>
      </c>
      <c r="BU2345">
        <v>0</v>
      </c>
      <c r="BV2345">
        <v>0</v>
      </c>
      <c r="BW2345">
        <v>0</v>
      </c>
      <c r="BX2345">
        <v>0</v>
      </c>
      <c r="BY2345">
        <v>0</v>
      </c>
      <c r="BZ2345">
        <v>0</v>
      </c>
      <c r="CA2345">
        <v>0</v>
      </c>
      <c r="CB2345">
        <v>0</v>
      </c>
      <c r="CC2345">
        <v>0</v>
      </c>
    </row>
    <row r="2346" spans="1:81" x14ac:dyDescent="0.45">
      <c r="A2346">
        <v>4</v>
      </c>
      <c r="B2346" t="s">
        <v>847</v>
      </c>
      <c r="C2346">
        <v>2032</v>
      </c>
      <c r="D2346" t="s">
        <v>91</v>
      </c>
      <c r="E2346" t="s">
        <v>302</v>
      </c>
      <c r="F2346" t="s">
        <v>84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0.44571947053800198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0.399658411614005</v>
      </c>
      <c r="AG2346">
        <v>0</v>
      </c>
      <c r="AH2346">
        <v>0</v>
      </c>
      <c r="AI2346">
        <v>0</v>
      </c>
      <c r="AJ2346">
        <v>0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  <c r="AS2346">
        <v>0</v>
      </c>
      <c r="AT2346">
        <v>0</v>
      </c>
      <c r="AU2346">
        <v>0</v>
      </c>
      <c r="AV2346">
        <v>0</v>
      </c>
      <c r="AW2346">
        <v>0</v>
      </c>
      <c r="AX2346">
        <v>0</v>
      </c>
      <c r="AY2346">
        <v>0</v>
      </c>
      <c r="AZ2346">
        <v>0</v>
      </c>
      <c r="BA2346">
        <v>0</v>
      </c>
      <c r="BB2346">
        <v>0</v>
      </c>
      <c r="BC2346">
        <v>0</v>
      </c>
      <c r="BD2346">
        <v>0</v>
      </c>
      <c r="BE2346">
        <v>0</v>
      </c>
      <c r="BF2346">
        <v>0</v>
      </c>
      <c r="BG2346">
        <v>0</v>
      </c>
      <c r="BH2346">
        <v>0</v>
      </c>
      <c r="BI2346">
        <v>0</v>
      </c>
      <c r="BJ2346">
        <v>0.54632792485055504</v>
      </c>
      <c r="BK2346">
        <v>7.9526046114432106E-3</v>
      </c>
      <c r="BL2346">
        <v>0</v>
      </c>
      <c r="BM2346">
        <v>0</v>
      </c>
      <c r="BN2346">
        <v>0</v>
      </c>
      <c r="BO2346">
        <v>0</v>
      </c>
      <c r="BP2346">
        <v>0</v>
      </c>
      <c r="BQ2346">
        <v>1</v>
      </c>
      <c r="BR2346">
        <v>0</v>
      </c>
      <c r="BS2346">
        <v>0</v>
      </c>
      <c r="BT2346">
        <v>0</v>
      </c>
      <c r="BU2346">
        <v>0</v>
      </c>
      <c r="BV2346">
        <v>0</v>
      </c>
      <c r="BW2346">
        <v>0.31543552519214302</v>
      </c>
      <c r="BX2346">
        <v>0</v>
      </c>
      <c r="BY2346">
        <v>0</v>
      </c>
      <c r="BZ2346">
        <v>0</v>
      </c>
      <c r="CA2346">
        <v>0</v>
      </c>
      <c r="CB2346">
        <v>0</v>
      </c>
      <c r="CC2346">
        <v>0</v>
      </c>
    </row>
    <row r="2347" spans="1:81" x14ac:dyDescent="0.45">
      <c r="A2347">
        <v>4</v>
      </c>
      <c r="B2347" t="s">
        <v>847</v>
      </c>
      <c r="C2347">
        <v>2032</v>
      </c>
      <c r="D2347" t="s">
        <v>91</v>
      </c>
      <c r="E2347" t="s">
        <v>302</v>
      </c>
      <c r="F2347" t="s">
        <v>85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0.44571947053800198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>
        <v>0.399658411614005</v>
      </c>
      <c r="AG2347">
        <v>0</v>
      </c>
      <c r="AH2347">
        <v>0</v>
      </c>
      <c r="AI2347">
        <v>4.6061058923996603E-2</v>
      </c>
      <c r="AJ2347">
        <v>0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0.44571947053800198</v>
      </c>
      <c r="AQ2347">
        <v>0</v>
      </c>
      <c r="AR2347">
        <v>0</v>
      </c>
      <c r="AS2347">
        <v>0</v>
      </c>
      <c r="AT2347">
        <v>0</v>
      </c>
      <c r="AU2347">
        <v>0</v>
      </c>
      <c r="AV2347">
        <v>0</v>
      </c>
      <c r="AW2347">
        <v>0</v>
      </c>
      <c r="AX2347">
        <v>0</v>
      </c>
      <c r="AY2347">
        <v>0</v>
      </c>
      <c r="AZ2347">
        <v>0</v>
      </c>
      <c r="BA2347">
        <v>0</v>
      </c>
      <c r="BB2347">
        <v>0</v>
      </c>
      <c r="BC2347">
        <v>0</v>
      </c>
      <c r="BD2347">
        <v>0</v>
      </c>
      <c r="BE2347">
        <v>0</v>
      </c>
      <c r="BF2347">
        <v>0</v>
      </c>
      <c r="BG2347">
        <v>0</v>
      </c>
      <c r="BH2347">
        <v>0</v>
      </c>
      <c r="BI2347">
        <v>0</v>
      </c>
      <c r="BJ2347">
        <v>0.54632792485055504</v>
      </c>
      <c r="BK2347">
        <v>7.9526046114432106E-3</v>
      </c>
      <c r="BL2347">
        <v>0</v>
      </c>
      <c r="BM2347">
        <v>0</v>
      </c>
      <c r="BN2347">
        <v>0</v>
      </c>
      <c r="BO2347">
        <v>0</v>
      </c>
      <c r="BP2347">
        <v>0</v>
      </c>
      <c r="BQ2347">
        <v>1</v>
      </c>
      <c r="BR2347">
        <v>0</v>
      </c>
      <c r="BS2347">
        <v>0</v>
      </c>
      <c r="BT2347">
        <v>0</v>
      </c>
      <c r="BU2347">
        <v>0</v>
      </c>
      <c r="BV2347">
        <v>0</v>
      </c>
      <c r="BW2347">
        <v>1</v>
      </c>
      <c r="BX2347">
        <v>0</v>
      </c>
      <c r="BY2347">
        <v>1</v>
      </c>
      <c r="BZ2347">
        <v>0</v>
      </c>
      <c r="CA2347">
        <v>0</v>
      </c>
      <c r="CB2347">
        <v>0</v>
      </c>
      <c r="CC2347">
        <v>0</v>
      </c>
    </row>
    <row r="2348" spans="1:81" x14ac:dyDescent="0.45">
      <c r="A2348">
        <v>4</v>
      </c>
      <c r="B2348" t="s">
        <v>847</v>
      </c>
      <c r="C2348">
        <v>2032</v>
      </c>
      <c r="D2348" t="s">
        <v>91</v>
      </c>
      <c r="E2348" t="s">
        <v>302</v>
      </c>
      <c r="F2348" t="s">
        <v>86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4.2698548249359098E-4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2.6686592655850199E-4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  <c r="AS2348">
        <v>0</v>
      </c>
      <c r="AT2348">
        <v>0</v>
      </c>
      <c r="AU2348">
        <v>0</v>
      </c>
      <c r="AV2348">
        <v>0</v>
      </c>
      <c r="AW2348">
        <v>0</v>
      </c>
      <c r="AX2348">
        <v>0</v>
      </c>
      <c r="AY2348">
        <v>0</v>
      </c>
      <c r="AZ2348">
        <v>0</v>
      </c>
      <c r="BA2348">
        <v>0</v>
      </c>
      <c r="BB2348">
        <v>0</v>
      </c>
      <c r="BC2348">
        <v>0</v>
      </c>
      <c r="BD2348">
        <v>0</v>
      </c>
      <c r="BE2348">
        <v>0</v>
      </c>
      <c r="BF2348">
        <v>0</v>
      </c>
      <c r="BG2348">
        <v>0</v>
      </c>
      <c r="BH2348">
        <v>0</v>
      </c>
      <c r="BI2348">
        <v>0</v>
      </c>
      <c r="BJ2348">
        <v>-3.7361229718191298E-4</v>
      </c>
      <c r="BK2348" s="1">
        <v>-5.33731853116989E-5</v>
      </c>
      <c r="BL2348">
        <v>0</v>
      </c>
      <c r="BM2348">
        <v>0</v>
      </c>
      <c r="BN2348">
        <v>0</v>
      </c>
      <c r="BO2348">
        <v>0</v>
      </c>
      <c r="BP2348">
        <v>0</v>
      </c>
      <c r="BQ2348">
        <v>0</v>
      </c>
      <c r="BR2348">
        <v>0</v>
      </c>
      <c r="BS2348">
        <v>0</v>
      </c>
      <c r="BT2348">
        <v>0</v>
      </c>
      <c r="BU2348">
        <v>0</v>
      </c>
      <c r="BV2348">
        <v>0</v>
      </c>
      <c r="BW2348">
        <v>0</v>
      </c>
      <c r="BX2348">
        <v>0</v>
      </c>
      <c r="BY2348">
        <v>0</v>
      </c>
      <c r="BZ2348">
        <v>0</v>
      </c>
      <c r="CA2348">
        <v>0</v>
      </c>
      <c r="CB2348">
        <v>0</v>
      </c>
      <c r="CC2348">
        <v>0</v>
      </c>
    </row>
    <row r="2349" spans="1:81" x14ac:dyDescent="0.45">
      <c r="A2349">
        <v>4</v>
      </c>
      <c r="B2349" t="s">
        <v>847</v>
      </c>
      <c r="C2349">
        <v>2032</v>
      </c>
      <c r="D2349" t="s">
        <v>91</v>
      </c>
      <c r="E2349" t="s">
        <v>302</v>
      </c>
      <c r="F2349" t="s">
        <v>87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4.2698548249359098E-4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2.6686592655850199E-4</v>
      </c>
      <c r="AG2349">
        <v>0</v>
      </c>
      <c r="AH2349">
        <v>0</v>
      </c>
      <c r="AI2349">
        <v>1.6011955593509699E-4</v>
      </c>
      <c r="AJ2349">
        <v>0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4.2698548249359098E-4</v>
      </c>
      <c r="AQ2349">
        <v>0</v>
      </c>
      <c r="AR2349">
        <v>0</v>
      </c>
      <c r="AS2349">
        <v>0</v>
      </c>
      <c r="AT2349">
        <v>0</v>
      </c>
      <c r="AU2349">
        <v>0</v>
      </c>
      <c r="AV2349">
        <v>0</v>
      </c>
      <c r="AW2349">
        <v>0</v>
      </c>
      <c r="AX2349">
        <v>0</v>
      </c>
      <c r="AY2349">
        <v>0</v>
      </c>
      <c r="AZ2349">
        <v>0</v>
      </c>
      <c r="BA2349">
        <v>0</v>
      </c>
      <c r="BB2349">
        <v>0</v>
      </c>
      <c r="BC2349">
        <v>0</v>
      </c>
      <c r="BD2349">
        <v>0</v>
      </c>
      <c r="BE2349">
        <v>0</v>
      </c>
      <c r="BF2349">
        <v>0</v>
      </c>
      <c r="BG2349">
        <v>0</v>
      </c>
      <c r="BH2349">
        <v>0</v>
      </c>
      <c r="BI2349">
        <v>0</v>
      </c>
      <c r="BJ2349">
        <v>-3.7361229718191298E-4</v>
      </c>
      <c r="BK2349" s="1">
        <v>-5.33731853116989E-5</v>
      </c>
      <c r="BL2349">
        <v>0</v>
      </c>
      <c r="BM2349">
        <v>0</v>
      </c>
      <c r="BN2349">
        <v>0</v>
      </c>
      <c r="BO2349">
        <v>0</v>
      </c>
      <c r="BP2349">
        <v>0</v>
      </c>
      <c r="BQ2349">
        <v>0</v>
      </c>
      <c r="BR2349">
        <v>0</v>
      </c>
      <c r="BS2349">
        <v>0</v>
      </c>
      <c r="BT2349">
        <v>0</v>
      </c>
      <c r="BU2349">
        <v>0</v>
      </c>
      <c r="BV2349">
        <v>0</v>
      </c>
      <c r="BW2349">
        <v>0</v>
      </c>
      <c r="BX2349">
        <v>0</v>
      </c>
      <c r="BY2349">
        <v>0</v>
      </c>
      <c r="BZ2349">
        <v>0</v>
      </c>
      <c r="CA2349">
        <v>0</v>
      </c>
      <c r="CB2349">
        <v>0</v>
      </c>
      <c r="CC2349">
        <v>0</v>
      </c>
    </row>
    <row r="2350" spans="1:81" x14ac:dyDescent="0.45">
      <c r="A2350">
        <v>4</v>
      </c>
      <c r="B2350" t="s">
        <v>847</v>
      </c>
      <c r="C2350">
        <v>2032</v>
      </c>
      <c r="D2350" t="s">
        <v>92</v>
      </c>
      <c r="E2350" t="s">
        <v>302</v>
      </c>
      <c r="F2350" t="s">
        <v>84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0.236291856667429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0.242581737456075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1.1809749993220001E-2</v>
      </c>
      <c r="AR2350">
        <v>0</v>
      </c>
      <c r="AS2350">
        <v>0</v>
      </c>
      <c r="AT2350">
        <v>0</v>
      </c>
      <c r="AU2350">
        <v>0</v>
      </c>
      <c r="AV2350">
        <v>0</v>
      </c>
      <c r="AW2350">
        <v>0.37840209520636298</v>
      </c>
      <c r="AX2350">
        <v>0</v>
      </c>
      <c r="AY2350">
        <v>0</v>
      </c>
      <c r="AZ2350">
        <v>0</v>
      </c>
      <c r="BA2350">
        <v>0</v>
      </c>
      <c r="BB2350">
        <v>0</v>
      </c>
      <c r="BC2350">
        <v>0</v>
      </c>
      <c r="BD2350">
        <v>0</v>
      </c>
      <c r="BE2350">
        <v>3.7047727158260099E-3</v>
      </c>
      <c r="BF2350">
        <v>0</v>
      </c>
      <c r="BG2350">
        <v>0</v>
      </c>
      <c r="BH2350">
        <v>0</v>
      </c>
      <c r="BI2350">
        <v>0</v>
      </c>
      <c r="BJ2350">
        <v>0.35361062790328301</v>
      </c>
      <c r="BK2350">
        <v>1.7673460848543099E-2</v>
      </c>
      <c r="BL2350">
        <v>0</v>
      </c>
      <c r="BM2350">
        <v>0</v>
      </c>
      <c r="BN2350">
        <v>0</v>
      </c>
      <c r="BO2350">
        <v>0</v>
      </c>
      <c r="BP2350" s="96" t="s">
        <v>855</v>
      </c>
      <c r="BQ2350">
        <v>0.75945031827145504</v>
      </c>
      <c r="BR2350">
        <v>0</v>
      </c>
      <c r="BS2350">
        <v>0</v>
      </c>
      <c r="BT2350">
        <v>0</v>
      </c>
      <c r="BU2350">
        <v>0</v>
      </c>
      <c r="BV2350">
        <v>0</v>
      </c>
      <c r="BW2350">
        <v>0.73100250665406197</v>
      </c>
      <c r="BX2350">
        <v>0</v>
      </c>
      <c r="BY2350">
        <v>0.65670268448315305</v>
      </c>
      <c r="BZ2350">
        <v>0</v>
      </c>
      <c r="CA2350">
        <v>0</v>
      </c>
      <c r="CB2350">
        <v>0</v>
      </c>
      <c r="CC2350">
        <v>0</v>
      </c>
    </row>
    <row r="2351" spans="1:81" x14ac:dyDescent="0.45">
      <c r="A2351">
        <v>4</v>
      </c>
      <c r="B2351" t="s">
        <v>847</v>
      </c>
      <c r="C2351">
        <v>2032</v>
      </c>
      <c r="D2351" t="s">
        <v>92</v>
      </c>
      <c r="E2351" t="s">
        <v>302</v>
      </c>
      <c r="F2351" t="s">
        <v>85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0.24660904332598499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0.24577316911585201</v>
      </c>
      <c r="AG2351">
        <v>0</v>
      </c>
      <c r="AH2351">
        <v>0</v>
      </c>
      <c r="AI2351">
        <v>8.3587421013277101E-4</v>
      </c>
      <c r="AJ2351">
        <v>0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0.234799293332765</v>
      </c>
      <c r="AQ2351">
        <v>1.1809749993220001E-2</v>
      </c>
      <c r="AR2351">
        <v>0</v>
      </c>
      <c r="AS2351">
        <v>0</v>
      </c>
      <c r="AT2351">
        <v>0</v>
      </c>
      <c r="AU2351">
        <v>0</v>
      </c>
      <c r="AV2351">
        <v>0</v>
      </c>
      <c r="AW2351">
        <v>0.37840209520636298</v>
      </c>
      <c r="AX2351">
        <v>0</v>
      </c>
      <c r="AY2351">
        <v>0</v>
      </c>
      <c r="AZ2351">
        <v>0</v>
      </c>
      <c r="BA2351">
        <v>0</v>
      </c>
      <c r="BB2351">
        <v>0</v>
      </c>
      <c r="BC2351">
        <v>0</v>
      </c>
      <c r="BD2351">
        <v>0</v>
      </c>
      <c r="BE2351">
        <v>3.7047727158260099E-3</v>
      </c>
      <c r="BF2351">
        <v>0</v>
      </c>
      <c r="BG2351">
        <v>0</v>
      </c>
      <c r="BH2351">
        <v>0</v>
      </c>
      <c r="BI2351">
        <v>0</v>
      </c>
      <c r="BJ2351">
        <v>0.35361062790328301</v>
      </c>
      <c r="BK2351">
        <v>1.7673460848543099E-2</v>
      </c>
      <c r="BL2351">
        <v>0</v>
      </c>
      <c r="BM2351">
        <v>0</v>
      </c>
      <c r="BN2351">
        <v>0</v>
      </c>
      <c r="BO2351">
        <v>0</v>
      </c>
      <c r="BP2351" s="96" t="s">
        <v>855</v>
      </c>
      <c r="BQ2351">
        <v>0.99995157159848602</v>
      </c>
      <c r="BR2351">
        <v>0</v>
      </c>
      <c r="BS2351">
        <v>0</v>
      </c>
      <c r="BT2351">
        <v>0</v>
      </c>
      <c r="BU2351">
        <v>0</v>
      </c>
      <c r="BV2351">
        <v>0</v>
      </c>
      <c r="BW2351">
        <v>1</v>
      </c>
      <c r="BX2351">
        <v>0</v>
      </c>
      <c r="BY2351">
        <v>0.84095822372371798</v>
      </c>
      <c r="BZ2351">
        <v>0.15904177627628199</v>
      </c>
      <c r="CA2351">
        <v>0</v>
      </c>
      <c r="CB2351">
        <v>0</v>
      </c>
      <c r="CC2351">
        <v>0</v>
      </c>
    </row>
    <row r="2352" spans="1:81" x14ac:dyDescent="0.45">
      <c r="A2352">
        <v>4</v>
      </c>
      <c r="B2352" t="s">
        <v>847</v>
      </c>
      <c r="C2352">
        <v>2032</v>
      </c>
      <c r="D2352" t="s">
        <v>92</v>
      </c>
      <c r="E2352" t="s">
        <v>302</v>
      </c>
      <c r="F2352" t="s">
        <v>86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1.6560240710148399E-3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3.7490955195574002E-3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 s="96" t="s">
        <v>856</v>
      </c>
      <c r="AR2352">
        <v>0</v>
      </c>
      <c r="AS2352">
        <v>0</v>
      </c>
      <c r="AT2352">
        <v>0</v>
      </c>
      <c r="AU2352">
        <v>0</v>
      </c>
      <c r="AV2352">
        <v>0</v>
      </c>
      <c r="AW2352" s="96" t="s">
        <v>857</v>
      </c>
      <c r="AX2352">
        <v>0</v>
      </c>
      <c r="AY2352">
        <v>0</v>
      </c>
      <c r="AZ2352">
        <v>0</v>
      </c>
      <c r="BA2352">
        <v>0</v>
      </c>
      <c r="BB2352">
        <v>0</v>
      </c>
      <c r="BC2352">
        <v>0</v>
      </c>
      <c r="BD2352">
        <v>0</v>
      </c>
      <c r="BE2352">
        <v>-3.2253705480716902E-4</v>
      </c>
      <c r="BF2352">
        <v>0</v>
      </c>
      <c r="BG2352">
        <v>0</v>
      </c>
      <c r="BH2352">
        <v>0</v>
      </c>
      <c r="BI2352">
        <v>0</v>
      </c>
      <c r="BJ2352">
        <v>-3.6014819208154999E-3</v>
      </c>
      <c r="BK2352">
        <v>1.65608175631729E-4</v>
      </c>
      <c r="BL2352">
        <v>0</v>
      </c>
      <c r="BM2352">
        <v>0</v>
      </c>
      <c r="BN2352">
        <v>0</v>
      </c>
      <c r="BO2352">
        <v>0</v>
      </c>
      <c r="BP2352" s="1">
        <v>-1.9371848430593999E-6</v>
      </c>
      <c r="BQ2352" s="96" t="s">
        <v>858</v>
      </c>
      <c r="BR2352">
        <v>0</v>
      </c>
      <c r="BS2352">
        <v>0</v>
      </c>
      <c r="BT2352">
        <v>0</v>
      </c>
      <c r="BU2352">
        <v>0</v>
      </c>
      <c r="BV2352">
        <v>0</v>
      </c>
      <c r="BW2352" s="1">
        <v>-3.61373324897496E-6</v>
      </c>
      <c r="BX2352">
        <v>0</v>
      </c>
      <c r="BY2352" s="1">
        <v>-3.5417687468397599E-6</v>
      </c>
      <c r="BZ2352">
        <v>0</v>
      </c>
      <c r="CA2352">
        <v>0</v>
      </c>
      <c r="CB2352">
        <v>0</v>
      </c>
      <c r="CC2352">
        <v>0</v>
      </c>
    </row>
    <row r="2353" spans="1:81" x14ac:dyDescent="0.45">
      <c r="A2353">
        <v>4</v>
      </c>
      <c r="B2353" t="s">
        <v>847</v>
      </c>
      <c r="C2353">
        <v>2032</v>
      </c>
      <c r="D2353" t="s">
        <v>92</v>
      </c>
      <c r="E2353" t="s">
        <v>302</v>
      </c>
      <c r="F2353" t="s">
        <v>87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3.7481230498654901E-3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3.7452181525620999E-3</v>
      </c>
      <c r="AG2353">
        <v>0</v>
      </c>
      <c r="AH2353">
        <v>0</v>
      </c>
      <c r="AI2353" s="96" t="s">
        <v>859</v>
      </c>
      <c r="AJ2353">
        <v>0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3.7471659194544499E-3</v>
      </c>
      <c r="AQ2353" s="96" t="s">
        <v>856</v>
      </c>
      <c r="AR2353">
        <v>0</v>
      </c>
      <c r="AS2353">
        <v>0</v>
      </c>
      <c r="AT2353">
        <v>0</v>
      </c>
      <c r="AU2353">
        <v>0</v>
      </c>
      <c r="AV2353">
        <v>0</v>
      </c>
      <c r="AW2353" s="96" t="s">
        <v>857</v>
      </c>
      <c r="AX2353">
        <v>0</v>
      </c>
      <c r="AY2353">
        <v>0</v>
      </c>
      <c r="AZ2353">
        <v>0</v>
      </c>
      <c r="BA2353">
        <v>0</v>
      </c>
      <c r="BB2353">
        <v>0</v>
      </c>
      <c r="BC2353">
        <v>0</v>
      </c>
      <c r="BD2353">
        <v>0</v>
      </c>
      <c r="BE2353">
        <v>-3.2253705480716902E-4</v>
      </c>
      <c r="BF2353">
        <v>0</v>
      </c>
      <c r="BG2353">
        <v>0</v>
      </c>
      <c r="BH2353">
        <v>0</v>
      </c>
      <c r="BI2353">
        <v>0</v>
      </c>
      <c r="BJ2353">
        <v>-3.6014819208154999E-3</v>
      </c>
      <c r="BK2353">
        <v>1.65608175631729E-4</v>
      </c>
      <c r="BL2353">
        <v>0</v>
      </c>
      <c r="BM2353">
        <v>0</v>
      </c>
      <c r="BN2353">
        <v>0</v>
      </c>
      <c r="BO2353">
        <v>0</v>
      </c>
      <c r="BP2353" s="1">
        <v>-1.9371848430593999E-6</v>
      </c>
      <c r="BQ2353" s="96" t="s">
        <v>860</v>
      </c>
      <c r="BR2353">
        <v>0</v>
      </c>
      <c r="BS2353">
        <v>0</v>
      </c>
      <c r="BT2353">
        <v>0</v>
      </c>
      <c r="BU2353">
        <v>0</v>
      </c>
      <c r="BV2353">
        <v>0</v>
      </c>
      <c r="BW2353">
        <v>0</v>
      </c>
      <c r="BX2353">
        <v>0</v>
      </c>
      <c r="BY2353" s="1">
        <v>-3.7202329444818699E-6</v>
      </c>
      <c r="BZ2353" s="96" t="s">
        <v>861</v>
      </c>
      <c r="CA2353">
        <v>0</v>
      </c>
      <c r="CB2353">
        <v>0</v>
      </c>
      <c r="CC2353">
        <v>0</v>
      </c>
    </row>
    <row r="2354" spans="1:81" x14ac:dyDescent="0.45">
      <c r="A2354">
        <v>4</v>
      </c>
      <c r="B2354" t="s">
        <v>847</v>
      </c>
      <c r="C2354">
        <v>2033</v>
      </c>
      <c r="D2354" t="s">
        <v>82</v>
      </c>
      <c r="E2354" t="s">
        <v>302</v>
      </c>
      <c r="F2354" t="s">
        <v>84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0</v>
      </c>
      <c r="AJ2354">
        <v>0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  <c r="AS2354">
        <v>0</v>
      </c>
      <c r="AT2354">
        <v>0</v>
      </c>
      <c r="AU2354">
        <v>0</v>
      </c>
      <c r="AV2354">
        <v>0</v>
      </c>
      <c r="AW2354">
        <v>0.45145783586778898</v>
      </c>
      <c r="AX2354">
        <v>0</v>
      </c>
      <c r="AY2354">
        <v>0</v>
      </c>
      <c r="AZ2354">
        <v>0</v>
      </c>
      <c r="BA2354">
        <v>0</v>
      </c>
      <c r="BB2354">
        <v>0</v>
      </c>
      <c r="BC2354">
        <v>0</v>
      </c>
      <c r="BD2354">
        <v>0</v>
      </c>
      <c r="BE2354">
        <v>0</v>
      </c>
      <c r="BF2354">
        <v>0</v>
      </c>
      <c r="BG2354">
        <v>0</v>
      </c>
      <c r="BH2354">
        <v>0</v>
      </c>
      <c r="BI2354">
        <v>0</v>
      </c>
      <c r="BJ2354">
        <v>0.53145029533743904</v>
      </c>
      <c r="BK2354">
        <v>1.7091868794771901E-2</v>
      </c>
      <c r="BL2354">
        <v>0</v>
      </c>
      <c r="BM2354">
        <v>0</v>
      </c>
      <c r="BN2354">
        <v>0</v>
      </c>
      <c r="BO2354">
        <v>0</v>
      </c>
      <c r="BP2354">
        <v>0</v>
      </c>
      <c r="BQ2354">
        <v>1</v>
      </c>
      <c r="BR2354">
        <v>0</v>
      </c>
      <c r="BS2354">
        <v>0</v>
      </c>
      <c r="BT2354">
        <v>0</v>
      </c>
      <c r="BU2354">
        <v>0</v>
      </c>
      <c r="BV2354">
        <v>0</v>
      </c>
      <c r="BW2354">
        <v>0</v>
      </c>
      <c r="BX2354">
        <v>0</v>
      </c>
      <c r="BY2354">
        <v>0</v>
      </c>
      <c r="BZ2354">
        <v>0</v>
      </c>
      <c r="CA2354">
        <v>0</v>
      </c>
      <c r="CB2354">
        <v>0</v>
      </c>
      <c r="CC2354">
        <v>0</v>
      </c>
    </row>
    <row r="2355" spans="1:81" x14ac:dyDescent="0.45">
      <c r="A2355">
        <v>4</v>
      </c>
      <c r="B2355" t="s">
        <v>847</v>
      </c>
      <c r="C2355">
        <v>2033</v>
      </c>
      <c r="D2355" t="s">
        <v>82</v>
      </c>
      <c r="E2355" t="s">
        <v>302</v>
      </c>
      <c r="F2355" t="s">
        <v>85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  <c r="AS2355">
        <v>0</v>
      </c>
      <c r="AT2355">
        <v>0</v>
      </c>
      <c r="AU2355">
        <v>0</v>
      </c>
      <c r="AV2355">
        <v>0</v>
      </c>
      <c r="AW2355">
        <v>0.45145783586778898</v>
      </c>
      <c r="AX2355">
        <v>0</v>
      </c>
      <c r="AY2355">
        <v>0</v>
      </c>
      <c r="AZ2355">
        <v>0</v>
      </c>
      <c r="BA2355">
        <v>0</v>
      </c>
      <c r="BB2355">
        <v>0</v>
      </c>
      <c r="BC2355">
        <v>0</v>
      </c>
      <c r="BD2355">
        <v>0</v>
      </c>
      <c r="BE2355">
        <v>0</v>
      </c>
      <c r="BF2355">
        <v>0</v>
      </c>
      <c r="BG2355">
        <v>0</v>
      </c>
      <c r="BH2355">
        <v>0</v>
      </c>
      <c r="BI2355">
        <v>0</v>
      </c>
      <c r="BJ2355">
        <v>0.53145029533743904</v>
      </c>
      <c r="BK2355">
        <v>1.7091868794771901E-2</v>
      </c>
      <c r="BL2355">
        <v>0</v>
      </c>
      <c r="BM2355">
        <v>0</v>
      </c>
      <c r="BN2355">
        <v>0</v>
      </c>
      <c r="BO2355">
        <v>0</v>
      </c>
      <c r="BP2355">
        <v>0</v>
      </c>
      <c r="BQ2355">
        <v>1</v>
      </c>
      <c r="BR2355">
        <v>0</v>
      </c>
      <c r="BS2355">
        <v>0</v>
      </c>
      <c r="BT2355">
        <v>0</v>
      </c>
      <c r="BU2355">
        <v>0</v>
      </c>
      <c r="BV2355">
        <v>0</v>
      </c>
      <c r="BW2355">
        <v>1</v>
      </c>
      <c r="BX2355">
        <v>0</v>
      </c>
      <c r="BY2355">
        <v>1</v>
      </c>
      <c r="BZ2355">
        <v>0</v>
      </c>
      <c r="CA2355">
        <v>0</v>
      </c>
      <c r="CB2355">
        <v>0</v>
      </c>
      <c r="CC2355">
        <v>0</v>
      </c>
    </row>
    <row r="2356" spans="1:81" x14ac:dyDescent="0.45">
      <c r="A2356">
        <v>4</v>
      </c>
      <c r="B2356" t="s">
        <v>847</v>
      </c>
      <c r="C2356">
        <v>2033</v>
      </c>
      <c r="D2356" t="s">
        <v>82</v>
      </c>
      <c r="E2356" t="s">
        <v>302</v>
      </c>
      <c r="F2356" t="s">
        <v>86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0</v>
      </c>
      <c r="AJ2356">
        <v>0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  <c r="AS2356">
        <v>0</v>
      </c>
      <c r="AT2356">
        <v>0</v>
      </c>
      <c r="AU2356">
        <v>0</v>
      </c>
      <c r="AV2356">
        <v>0</v>
      </c>
      <c r="AW2356">
        <v>2.3870636077583099E-4</v>
      </c>
      <c r="AX2356">
        <v>0</v>
      </c>
      <c r="AY2356">
        <v>0</v>
      </c>
      <c r="AZ2356">
        <v>0</v>
      </c>
      <c r="BA2356">
        <v>0</v>
      </c>
      <c r="BB2356">
        <v>0</v>
      </c>
      <c r="BC2356">
        <v>0</v>
      </c>
      <c r="BD2356">
        <v>0</v>
      </c>
      <c r="BE2356">
        <v>0</v>
      </c>
      <c r="BF2356">
        <v>0</v>
      </c>
      <c r="BG2356">
        <v>0</v>
      </c>
      <c r="BH2356">
        <v>0</v>
      </c>
      <c r="BI2356">
        <v>0</v>
      </c>
      <c r="BJ2356" s="1">
        <v>-3.9961040632641199E-5</v>
      </c>
      <c r="BK2356">
        <v>-1.9874532014321799E-4</v>
      </c>
      <c r="BL2356">
        <v>0</v>
      </c>
      <c r="BM2356">
        <v>0</v>
      </c>
      <c r="BN2356">
        <v>0</v>
      </c>
      <c r="BO2356">
        <v>0</v>
      </c>
      <c r="BP2356">
        <v>0</v>
      </c>
      <c r="BQ2356">
        <v>0</v>
      </c>
      <c r="BR2356">
        <v>0</v>
      </c>
      <c r="BS2356">
        <v>0</v>
      </c>
      <c r="BT2356">
        <v>0</v>
      </c>
      <c r="BU2356">
        <v>0</v>
      </c>
      <c r="BV2356">
        <v>0</v>
      </c>
      <c r="BW2356">
        <v>0</v>
      </c>
      <c r="BX2356">
        <v>0</v>
      </c>
      <c r="BY2356">
        <v>0</v>
      </c>
      <c r="BZ2356">
        <v>0</v>
      </c>
      <c r="CA2356">
        <v>0</v>
      </c>
      <c r="CB2356">
        <v>0</v>
      </c>
      <c r="CC2356">
        <v>0</v>
      </c>
    </row>
    <row r="2357" spans="1:81" x14ac:dyDescent="0.45">
      <c r="A2357">
        <v>4</v>
      </c>
      <c r="B2357" t="s">
        <v>847</v>
      </c>
      <c r="C2357">
        <v>2033</v>
      </c>
      <c r="D2357" t="s">
        <v>82</v>
      </c>
      <c r="E2357" t="s">
        <v>302</v>
      </c>
      <c r="F2357" t="s">
        <v>87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0</v>
      </c>
      <c r="AJ2357">
        <v>0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  <c r="AS2357">
        <v>0</v>
      </c>
      <c r="AT2357">
        <v>0</v>
      </c>
      <c r="AU2357">
        <v>0</v>
      </c>
      <c r="AV2357">
        <v>0</v>
      </c>
      <c r="AW2357">
        <v>2.3870636077583099E-4</v>
      </c>
      <c r="AX2357">
        <v>0</v>
      </c>
      <c r="AY2357">
        <v>0</v>
      </c>
      <c r="AZ2357">
        <v>0</v>
      </c>
      <c r="BA2357">
        <v>0</v>
      </c>
      <c r="BB2357">
        <v>0</v>
      </c>
      <c r="BC2357">
        <v>0</v>
      </c>
      <c r="BD2357">
        <v>0</v>
      </c>
      <c r="BE2357">
        <v>0</v>
      </c>
      <c r="BF2357">
        <v>0</v>
      </c>
      <c r="BG2357">
        <v>0</v>
      </c>
      <c r="BH2357">
        <v>0</v>
      </c>
      <c r="BI2357">
        <v>0</v>
      </c>
      <c r="BJ2357" s="1">
        <v>-3.9961040632641199E-5</v>
      </c>
      <c r="BK2357">
        <v>-1.9874532014321799E-4</v>
      </c>
      <c r="BL2357">
        <v>0</v>
      </c>
      <c r="BM2357">
        <v>0</v>
      </c>
      <c r="BN2357">
        <v>0</v>
      </c>
      <c r="BO2357">
        <v>0</v>
      </c>
      <c r="BP2357">
        <v>0</v>
      </c>
      <c r="BQ2357">
        <v>0</v>
      </c>
      <c r="BR2357">
        <v>0</v>
      </c>
      <c r="BS2357">
        <v>0</v>
      </c>
      <c r="BT2357">
        <v>0</v>
      </c>
      <c r="BU2357">
        <v>0</v>
      </c>
      <c r="BV2357">
        <v>0</v>
      </c>
      <c r="BW2357">
        <v>0</v>
      </c>
      <c r="BX2357">
        <v>0</v>
      </c>
      <c r="BY2357">
        <v>0</v>
      </c>
      <c r="BZ2357">
        <v>0</v>
      </c>
      <c r="CA2357">
        <v>0</v>
      </c>
      <c r="CB2357">
        <v>0</v>
      </c>
      <c r="CC2357">
        <v>0</v>
      </c>
    </row>
    <row r="2358" spans="1:81" x14ac:dyDescent="0.45">
      <c r="A2358">
        <v>4</v>
      </c>
      <c r="B2358" t="s">
        <v>847</v>
      </c>
      <c r="C2358">
        <v>2033</v>
      </c>
      <c r="D2358" t="s">
        <v>88</v>
      </c>
      <c r="E2358" t="s">
        <v>302</v>
      </c>
      <c r="F2358" t="s">
        <v>84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1.3194404181127E-2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0</v>
      </c>
      <c r="AJ2358">
        <v>0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  <c r="AS2358">
        <v>0</v>
      </c>
      <c r="AT2358">
        <v>0</v>
      </c>
      <c r="AU2358">
        <v>0</v>
      </c>
      <c r="AV2358">
        <v>0</v>
      </c>
      <c r="AW2358">
        <v>0.46710509968277097</v>
      </c>
      <c r="AX2358">
        <v>0</v>
      </c>
      <c r="AY2358">
        <v>0</v>
      </c>
      <c r="AZ2358">
        <v>0</v>
      </c>
      <c r="BA2358">
        <v>0</v>
      </c>
      <c r="BB2358">
        <v>0</v>
      </c>
      <c r="BC2358">
        <v>0</v>
      </c>
      <c r="BD2358">
        <v>0</v>
      </c>
      <c r="BE2358">
        <v>1.58407394829914E-2</v>
      </c>
      <c r="BF2358">
        <v>0</v>
      </c>
      <c r="BG2358">
        <v>0</v>
      </c>
      <c r="BH2358">
        <v>0</v>
      </c>
      <c r="BI2358">
        <v>0</v>
      </c>
      <c r="BJ2358">
        <v>0.49893152659173601</v>
      </c>
      <c r="BK2358">
        <v>4.9282300613750999E-3</v>
      </c>
      <c r="BL2358">
        <v>0</v>
      </c>
      <c r="BM2358">
        <v>0</v>
      </c>
      <c r="BN2358">
        <v>0</v>
      </c>
      <c r="BO2358">
        <v>0</v>
      </c>
      <c r="BP2358">
        <v>0</v>
      </c>
      <c r="BQ2358">
        <v>1</v>
      </c>
      <c r="BR2358">
        <v>0</v>
      </c>
      <c r="BS2358">
        <v>0</v>
      </c>
      <c r="BT2358">
        <v>0</v>
      </c>
      <c r="BU2358">
        <v>0</v>
      </c>
      <c r="BV2358">
        <v>0</v>
      </c>
      <c r="BW2358">
        <v>0.71488325478535297</v>
      </c>
      <c r="BX2358">
        <v>0</v>
      </c>
      <c r="BY2358">
        <v>1</v>
      </c>
      <c r="BZ2358">
        <v>0</v>
      </c>
      <c r="CA2358">
        <v>0</v>
      </c>
      <c r="CB2358">
        <v>0</v>
      </c>
      <c r="CC2358">
        <v>0</v>
      </c>
    </row>
    <row r="2359" spans="1:81" x14ac:dyDescent="0.45">
      <c r="A2359">
        <v>4</v>
      </c>
      <c r="B2359" t="s">
        <v>847</v>
      </c>
      <c r="C2359">
        <v>2033</v>
      </c>
      <c r="D2359" t="s">
        <v>88</v>
      </c>
      <c r="E2359" t="s">
        <v>302</v>
      </c>
      <c r="F2359" t="s">
        <v>85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1.3194404181127E-2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1.3194404181127E-2</v>
      </c>
      <c r="AG2359">
        <v>0</v>
      </c>
      <c r="AH2359">
        <v>0</v>
      </c>
      <c r="AI2359">
        <v>0</v>
      </c>
      <c r="AJ2359">
        <v>0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1.3194404181127E-2</v>
      </c>
      <c r="AQ2359">
        <v>0</v>
      </c>
      <c r="AR2359">
        <v>0</v>
      </c>
      <c r="AS2359">
        <v>0</v>
      </c>
      <c r="AT2359">
        <v>0</v>
      </c>
      <c r="AU2359">
        <v>0</v>
      </c>
      <c r="AV2359">
        <v>0</v>
      </c>
      <c r="AW2359">
        <v>0.46710509968277097</v>
      </c>
      <c r="AX2359">
        <v>0</v>
      </c>
      <c r="AY2359">
        <v>0</v>
      </c>
      <c r="AZ2359">
        <v>0</v>
      </c>
      <c r="BA2359">
        <v>0</v>
      </c>
      <c r="BB2359">
        <v>0</v>
      </c>
      <c r="BC2359">
        <v>0</v>
      </c>
      <c r="BD2359">
        <v>0</v>
      </c>
      <c r="BE2359">
        <v>1.58407394829914E-2</v>
      </c>
      <c r="BF2359">
        <v>0</v>
      </c>
      <c r="BG2359">
        <v>0</v>
      </c>
      <c r="BH2359">
        <v>0</v>
      </c>
      <c r="BI2359">
        <v>0</v>
      </c>
      <c r="BJ2359">
        <v>0.49893152659173601</v>
      </c>
      <c r="BK2359">
        <v>4.9282300613750999E-3</v>
      </c>
      <c r="BL2359">
        <v>0</v>
      </c>
      <c r="BM2359">
        <v>0</v>
      </c>
      <c r="BN2359">
        <v>0</v>
      </c>
      <c r="BO2359">
        <v>0</v>
      </c>
      <c r="BP2359">
        <v>0</v>
      </c>
      <c r="BQ2359">
        <v>1</v>
      </c>
      <c r="BR2359">
        <v>0</v>
      </c>
      <c r="BS2359">
        <v>0</v>
      </c>
      <c r="BT2359">
        <v>0</v>
      </c>
      <c r="BU2359">
        <v>0</v>
      </c>
      <c r="BV2359">
        <v>0</v>
      </c>
      <c r="BW2359">
        <v>1</v>
      </c>
      <c r="BX2359">
        <v>0</v>
      </c>
      <c r="BY2359">
        <v>1</v>
      </c>
      <c r="BZ2359">
        <v>0</v>
      </c>
      <c r="CA2359">
        <v>0</v>
      </c>
      <c r="CB2359">
        <v>0</v>
      </c>
      <c r="CC2359">
        <v>0</v>
      </c>
    </row>
    <row r="2360" spans="1:81" x14ac:dyDescent="0.45">
      <c r="A2360">
        <v>4</v>
      </c>
      <c r="B2360" t="s">
        <v>847</v>
      </c>
      <c r="C2360">
        <v>2033</v>
      </c>
      <c r="D2360" t="s">
        <v>88</v>
      </c>
      <c r="E2360" t="s">
        <v>302</v>
      </c>
      <c r="F2360" t="s">
        <v>86</v>
      </c>
      <c r="G2360">
        <v>0</v>
      </c>
      <c r="H2360">
        <v>0</v>
      </c>
      <c r="I2360">
        <v>0</v>
      </c>
      <c r="J2360">
        <v>0</v>
      </c>
      <c r="K2360">
        <v>0</v>
      </c>
      <c r="L2360" s="1">
        <v>-7.0797450737770897E-6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  <c r="AI2360">
        <v>0</v>
      </c>
      <c r="AJ2360">
        <v>0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  <c r="AS2360">
        <v>0</v>
      </c>
      <c r="AT2360">
        <v>0</v>
      </c>
      <c r="AU2360">
        <v>0</v>
      </c>
      <c r="AV2360">
        <v>0</v>
      </c>
      <c r="AW2360" s="1">
        <v>-2.1468303630367599E-5</v>
      </c>
      <c r="AX2360">
        <v>0</v>
      </c>
      <c r="AY2360">
        <v>0</v>
      </c>
      <c r="AZ2360">
        <v>0</v>
      </c>
      <c r="BA2360">
        <v>0</v>
      </c>
      <c r="BB2360">
        <v>0</v>
      </c>
      <c r="BC2360">
        <v>0</v>
      </c>
      <c r="BD2360">
        <v>0</v>
      </c>
      <c r="BE2360">
        <v>-1.3559303682437599E-3</v>
      </c>
      <c r="BF2360">
        <v>0</v>
      </c>
      <c r="BG2360">
        <v>0</v>
      </c>
      <c r="BH2360">
        <v>0</v>
      </c>
      <c r="BI2360">
        <v>0</v>
      </c>
      <c r="BJ2360">
        <v>1.3778542052529899E-3</v>
      </c>
      <c r="BK2360" s="96" t="s">
        <v>862</v>
      </c>
      <c r="BL2360">
        <v>0</v>
      </c>
      <c r="BM2360">
        <v>0</v>
      </c>
      <c r="BN2360">
        <v>0</v>
      </c>
      <c r="BO2360">
        <v>0</v>
      </c>
      <c r="BP2360">
        <v>0</v>
      </c>
      <c r="BQ2360">
        <v>0</v>
      </c>
      <c r="BR2360">
        <v>0</v>
      </c>
      <c r="BS2360">
        <v>0</v>
      </c>
      <c r="BT2360">
        <v>0</v>
      </c>
      <c r="BU2360">
        <v>0</v>
      </c>
      <c r="BV2360">
        <v>0</v>
      </c>
      <c r="BW2360" s="96" t="s">
        <v>863</v>
      </c>
      <c r="BX2360">
        <v>0</v>
      </c>
      <c r="BY2360">
        <v>0</v>
      </c>
      <c r="BZ2360">
        <v>0</v>
      </c>
      <c r="CA2360">
        <v>0</v>
      </c>
      <c r="CB2360">
        <v>0</v>
      </c>
      <c r="CC2360">
        <v>0</v>
      </c>
    </row>
    <row r="2361" spans="1:81" x14ac:dyDescent="0.45">
      <c r="A2361">
        <v>4</v>
      </c>
      <c r="B2361" t="s">
        <v>847</v>
      </c>
      <c r="C2361">
        <v>2033</v>
      </c>
      <c r="D2361" t="s">
        <v>88</v>
      </c>
      <c r="E2361" t="s">
        <v>302</v>
      </c>
      <c r="F2361" t="s">
        <v>87</v>
      </c>
      <c r="G2361">
        <v>0</v>
      </c>
      <c r="H2361">
        <v>0</v>
      </c>
      <c r="I2361">
        <v>0</v>
      </c>
      <c r="J2361">
        <v>0</v>
      </c>
      <c r="K2361">
        <v>0</v>
      </c>
      <c r="L2361" s="1">
        <v>-7.0797450737770897E-6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 s="1">
        <v>-7.0797450737770897E-6</v>
      </c>
      <c r="AG2361">
        <v>0</v>
      </c>
      <c r="AH2361">
        <v>0</v>
      </c>
      <c r="AI2361">
        <v>0</v>
      </c>
      <c r="AJ2361">
        <v>0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 s="1">
        <v>-7.0797450737770897E-6</v>
      </c>
      <c r="AQ2361">
        <v>0</v>
      </c>
      <c r="AR2361">
        <v>0</v>
      </c>
      <c r="AS2361">
        <v>0</v>
      </c>
      <c r="AT2361">
        <v>0</v>
      </c>
      <c r="AU2361">
        <v>0</v>
      </c>
      <c r="AV2361">
        <v>0</v>
      </c>
      <c r="AW2361" s="1">
        <v>-2.1468303630367599E-5</v>
      </c>
      <c r="AX2361">
        <v>0</v>
      </c>
      <c r="AY2361">
        <v>0</v>
      </c>
      <c r="AZ2361">
        <v>0</v>
      </c>
      <c r="BA2361">
        <v>0</v>
      </c>
      <c r="BB2361">
        <v>0</v>
      </c>
      <c r="BC2361">
        <v>0</v>
      </c>
      <c r="BD2361">
        <v>0</v>
      </c>
      <c r="BE2361">
        <v>-1.3559303682437599E-3</v>
      </c>
      <c r="BF2361">
        <v>0</v>
      </c>
      <c r="BG2361">
        <v>0</v>
      </c>
      <c r="BH2361">
        <v>0</v>
      </c>
      <c r="BI2361">
        <v>0</v>
      </c>
      <c r="BJ2361">
        <v>1.3778542052529899E-3</v>
      </c>
      <c r="BK2361" s="96" t="s">
        <v>862</v>
      </c>
      <c r="BL2361">
        <v>0</v>
      </c>
      <c r="BM2361">
        <v>0</v>
      </c>
      <c r="BN2361">
        <v>0</v>
      </c>
      <c r="BO2361">
        <v>0</v>
      </c>
      <c r="BP2361">
        <v>0</v>
      </c>
      <c r="BQ2361">
        <v>0</v>
      </c>
      <c r="BR2361">
        <v>0</v>
      </c>
      <c r="BS2361">
        <v>0</v>
      </c>
      <c r="BT2361">
        <v>0</v>
      </c>
      <c r="BU2361">
        <v>0</v>
      </c>
      <c r="BV2361">
        <v>0</v>
      </c>
      <c r="BW2361">
        <v>0</v>
      </c>
      <c r="BX2361">
        <v>0</v>
      </c>
      <c r="BY2361">
        <v>0</v>
      </c>
      <c r="BZ2361">
        <v>0</v>
      </c>
      <c r="CA2361">
        <v>0</v>
      </c>
      <c r="CB2361">
        <v>0</v>
      </c>
      <c r="CC2361">
        <v>0</v>
      </c>
    </row>
    <row r="2362" spans="1:81" x14ac:dyDescent="0.45">
      <c r="A2362">
        <v>4</v>
      </c>
      <c r="B2362" t="s">
        <v>847</v>
      </c>
      <c r="C2362">
        <v>2033</v>
      </c>
      <c r="D2362" t="s">
        <v>89</v>
      </c>
      <c r="E2362" t="s">
        <v>302</v>
      </c>
      <c r="F2362" t="s">
        <v>84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0.31176823814044302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0</v>
      </c>
      <c r="AC2362">
        <v>0</v>
      </c>
      <c r="AD2362">
        <v>0</v>
      </c>
      <c r="AE2362">
        <v>0</v>
      </c>
      <c r="AF2362">
        <v>0.33831161874007998</v>
      </c>
      <c r="AG2362">
        <v>0</v>
      </c>
      <c r="AH2362">
        <v>0</v>
      </c>
      <c r="AI2362">
        <v>0</v>
      </c>
      <c r="AJ2362">
        <v>0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  <c r="AS2362">
        <v>0</v>
      </c>
      <c r="AT2362">
        <v>0</v>
      </c>
      <c r="AU2362">
        <v>0</v>
      </c>
      <c r="AV2362">
        <v>0</v>
      </c>
      <c r="AW2362">
        <v>0.27986286044605202</v>
      </c>
      <c r="AX2362">
        <v>0</v>
      </c>
      <c r="AY2362">
        <v>0</v>
      </c>
      <c r="AZ2362">
        <v>0</v>
      </c>
      <c r="BA2362">
        <v>0</v>
      </c>
      <c r="BB2362">
        <v>0</v>
      </c>
      <c r="BC2362">
        <v>0</v>
      </c>
      <c r="BD2362">
        <v>0</v>
      </c>
      <c r="BE2362">
        <v>0</v>
      </c>
      <c r="BF2362">
        <v>0</v>
      </c>
      <c r="BG2362">
        <v>0</v>
      </c>
      <c r="BH2362">
        <v>0</v>
      </c>
      <c r="BI2362">
        <v>0</v>
      </c>
      <c r="BJ2362">
        <v>0.35681200369758498</v>
      </c>
      <c r="BK2362">
        <v>2.5013517116282101E-2</v>
      </c>
      <c r="BL2362">
        <v>0</v>
      </c>
      <c r="BM2362">
        <v>0</v>
      </c>
      <c r="BN2362">
        <v>0</v>
      </c>
      <c r="BO2362">
        <v>0</v>
      </c>
      <c r="BP2362">
        <v>0</v>
      </c>
      <c r="BQ2362">
        <v>1</v>
      </c>
      <c r="BR2362">
        <v>0</v>
      </c>
      <c r="BS2362">
        <v>0</v>
      </c>
      <c r="BT2362">
        <v>0</v>
      </c>
      <c r="BU2362">
        <v>0</v>
      </c>
      <c r="BV2362">
        <v>0</v>
      </c>
      <c r="BW2362">
        <v>0.59095835731531399</v>
      </c>
      <c r="BX2362">
        <v>0</v>
      </c>
      <c r="BY2362">
        <v>0.46876611775962201</v>
      </c>
      <c r="BZ2362">
        <v>0</v>
      </c>
      <c r="CA2362">
        <v>0</v>
      </c>
      <c r="CB2362">
        <v>0</v>
      </c>
      <c r="CC2362">
        <v>0</v>
      </c>
    </row>
    <row r="2363" spans="1:81" x14ac:dyDescent="0.45">
      <c r="A2363">
        <v>4</v>
      </c>
      <c r="B2363" t="s">
        <v>847</v>
      </c>
      <c r="C2363">
        <v>2033</v>
      </c>
      <c r="D2363" t="s">
        <v>89</v>
      </c>
      <c r="E2363" t="s">
        <v>302</v>
      </c>
      <c r="F2363" t="s">
        <v>85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0.33831161874007998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0.33831161874007998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0.33831161874007998</v>
      </c>
      <c r="AQ2363">
        <v>0</v>
      </c>
      <c r="AR2363">
        <v>0</v>
      </c>
      <c r="AS2363">
        <v>0</v>
      </c>
      <c r="AT2363">
        <v>0</v>
      </c>
      <c r="AU2363">
        <v>0</v>
      </c>
      <c r="AV2363">
        <v>0</v>
      </c>
      <c r="AW2363">
        <v>0.27986286044605202</v>
      </c>
      <c r="AX2363">
        <v>0</v>
      </c>
      <c r="AY2363">
        <v>0</v>
      </c>
      <c r="AZ2363">
        <v>0</v>
      </c>
      <c r="BA2363">
        <v>0</v>
      </c>
      <c r="BB2363">
        <v>0</v>
      </c>
      <c r="BC2363">
        <v>0</v>
      </c>
      <c r="BD2363">
        <v>0</v>
      </c>
      <c r="BE2363">
        <v>0</v>
      </c>
      <c r="BF2363">
        <v>0</v>
      </c>
      <c r="BG2363">
        <v>0</v>
      </c>
      <c r="BH2363">
        <v>0</v>
      </c>
      <c r="BI2363">
        <v>0</v>
      </c>
      <c r="BJ2363">
        <v>0.35681200369758498</v>
      </c>
      <c r="BK2363">
        <v>2.5013517116282101E-2</v>
      </c>
      <c r="BL2363">
        <v>0</v>
      </c>
      <c r="BM2363">
        <v>0</v>
      </c>
      <c r="BN2363">
        <v>0</v>
      </c>
      <c r="BO2363">
        <v>0</v>
      </c>
      <c r="BP2363">
        <v>0</v>
      </c>
      <c r="BQ2363">
        <v>1</v>
      </c>
      <c r="BR2363">
        <v>0</v>
      </c>
      <c r="BS2363">
        <v>0</v>
      </c>
      <c r="BT2363">
        <v>0</v>
      </c>
      <c r="BU2363">
        <v>0</v>
      </c>
      <c r="BV2363">
        <v>0</v>
      </c>
      <c r="BW2363">
        <v>1</v>
      </c>
      <c r="BX2363">
        <v>0</v>
      </c>
      <c r="BY2363">
        <v>0.59095835731531399</v>
      </c>
      <c r="BZ2363">
        <v>0.40904164268468601</v>
      </c>
      <c r="CA2363">
        <v>0</v>
      </c>
      <c r="CB2363">
        <v>0</v>
      </c>
      <c r="CC2363">
        <v>0</v>
      </c>
    </row>
    <row r="2364" spans="1:81" x14ac:dyDescent="0.45">
      <c r="A2364">
        <v>4</v>
      </c>
      <c r="B2364" t="s">
        <v>847</v>
      </c>
      <c r="C2364">
        <v>2033</v>
      </c>
      <c r="D2364" t="s">
        <v>89</v>
      </c>
      <c r="E2364" t="s">
        <v>302</v>
      </c>
      <c r="F2364" t="s">
        <v>86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4.2020802973111197E-3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9.59286858454644E-3</v>
      </c>
      <c r="AG2364">
        <v>0</v>
      </c>
      <c r="AH2364">
        <v>0</v>
      </c>
      <c r="AI2364">
        <v>0</v>
      </c>
      <c r="AJ2364">
        <v>0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  <c r="AS2364">
        <v>0</v>
      </c>
      <c r="AT2364">
        <v>0</v>
      </c>
      <c r="AU2364">
        <v>0</v>
      </c>
      <c r="AV2364">
        <v>0</v>
      </c>
      <c r="AW2364" s="96" t="s">
        <v>864</v>
      </c>
      <c r="AX2364">
        <v>0</v>
      </c>
      <c r="AY2364">
        <v>0</v>
      </c>
      <c r="AZ2364">
        <v>0</v>
      </c>
      <c r="BA2364">
        <v>0</v>
      </c>
      <c r="BB2364">
        <v>0</v>
      </c>
      <c r="BC2364">
        <v>0</v>
      </c>
      <c r="BD2364">
        <v>0</v>
      </c>
      <c r="BE2364">
        <v>0</v>
      </c>
      <c r="BF2364">
        <v>0</v>
      </c>
      <c r="BG2364">
        <v>0</v>
      </c>
      <c r="BH2364">
        <v>0</v>
      </c>
      <c r="BI2364">
        <v>0</v>
      </c>
      <c r="BJ2364">
        <v>-1.00809542311528E-2</v>
      </c>
      <c r="BK2364">
        <v>4.8148711444056402E-4</v>
      </c>
      <c r="BL2364">
        <v>0</v>
      </c>
      <c r="BM2364">
        <v>0</v>
      </c>
      <c r="BN2364">
        <v>0</v>
      </c>
      <c r="BO2364">
        <v>0</v>
      </c>
      <c r="BP2364">
        <v>0</v>
      </c>
      <c r="BQ2364">
        <v>0</v>
      </c>
      <c r="BR2364">
        <v>0</v>
      </c>
      <c r="BS2364">
        <v>0</v>
      </c>
      <c r="BT2364">
        <v>0</v>
      </c>
      <c r="BU2364">
        <v>0</v>
      </c>
      <c r="BV2364">
        <v>0</v>
      </c>
      <c r="BW2364" s="1">
        <v>-1.7697950188466602E-5</v>
      </c>
      <c r="BX2364">
        <v>0</v>
      </c>
      <c r="BY2364" s="1">
        <v>-1.2655987273457701E-5</v>
      </c>
      <c r="BZ2364">
        <v>0</v>
      </c>
      <c r="CA2364">
        <v>0</v>
      </c>
      <c r="CB2364">
        <v>0</v>
      </c>
      <c r="CC2364">
        <v>0</v>
      </c>
    </row>
    <row r="2365" spans="1:81" x14ac:dyDescent="0.45">
      <c r="A2365">
        <v>4</v>
      </c>
      <c r="B2365" t="s">
        <v>847</v>
      </c>
      <c r="C2365">
        <v>2033</v>
      </c>
      <c r="D2365" t="s">
        <v>89</v>
      </c>
      <c r="E2365" t="s">
        <v>302</v>
      </c>
      <c r="F2365" t="s">
        <v>87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9.59286858454644E-3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0</v>
      </c>
      <c r="AF2365">
        <v>9.59286858454644E-3</v>
      </c>
      <c r="AG2365">
        <v>0</v>
      </c>
      <c r="AH2365">
        <v>0</v>
      </c>
      <c r="AI2365">
        <v>0</v>
      </c>
      <c r="AJ2365">
        <v>0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9.59286858454644E-3</v>
      </c>
      <c r="AQ2365">
        <v>0</v>
      </c>
      <c r="AR2365">
        <v>0</v>
      </c>
      <c r="AS2365">
        <v>0</v>
      </c>
      <c r="AT2365">
        <v>0</v>
      </c>
      <c r="AU2365">
        <v>0</v>
      </c>
      <c r="AV2365">
        <v>0</v>
      </c>
      <c r="AW2365" s="96" t="s">
        <v>864</v>
      </c>
      <c r="AX2365">
        <v>0</v>
      </c>
      <c r="AY2365">
        <v>0</v>
      </c>
      <c r="AZ2365">
        <v>0</v>
      </c>
      <c r="BA2365">
        <v>0</v>
      </c>
      <c r="BB2365">
        <v>0</v>
      </c>
      <c r="BC2365">
        <v>0</v>
      </c>
      <c r="BD2365">
        <v>0</v>
      </c>
      <c r="BE2365">
        <v>0</v>
      </c>
      <c r="BF2365">
        <v>0</v>
      </c>
      <c r="BG2365">
        <v>0</v>
      </c>
      <c r="BH2365">
        <v>0</v>
      </c>
      <c r="BI2365">
        <v>0</v>
      </c>
      <c r="BJ2365">
        <v>-1.00809542311528E-2</v>
      </c>
      <c r="BK2365">
        <v>4.8148711444056402E-4</v>
      </c>
      <c r="BL2365">
        <v>0</v>
      </c>
      <c r="BM2365">
        <v>0</v>
      </c>
      <c r="BN2365">
        <v>0</v>
      </c>
      <c r="BO2365">
        <v>0</v>
      </c>
      <c r="BP2365">
        <v>0</v>
      </c>
      <c r="BQ2365">
        <v>0</v>
      </c>
      <c r="BR2365">
        <v>0</v>
      </c>
      <c r="BS2365">
        <v>0</v>
      </c>
      <c r="BT2365">
        <v>0</v>
      </c>
      <c r="BU2365">
        <v>0</v>
      </c>
      <c r="BV2365">
        <v>0</v>
      </c>
      <c r="BW2365">
        <v>0</v>
      </c>
      <c r="BX2365">
        <v>0</v>
      </c>
      <c r="BY2365" s="1">
        <v>-1.7697950188466602E-5</v>
      </c>
      <c r="BZ2365" s="96" t="s">
        <v>865</v>
      </c>
      <c r="CA2365">
        <v>0</v>
      </c>
      <c r="CB2365">
        <v>0</v>
      </c>
      <c r="CC2365">
        <v>0</v>
      </c>
    </row>
    <row r="2366" spans="1:81" x14ac:dyDescent="0.45">
      <c r="A2366">
        <v>4</v>
      </c>
      <c r="B2366" t="s">
        <v>847</v>
      </c>
      <c r="C2366">
        <v>2033</v>
      </c>
      <c r="D2366" t="s">
        <v>90</v>
      </c>
      <c r="E2366" t="s">
        <v>302</v>
      </c>
      <c r="F2366" t="s">
        <v>84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0.21945065031268701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0.21913191298470899</v>
      </c>
      <c r="AG2366">
        <v>0</v>
      </c>
      <c r="AH2366">
        <v>0</v>
      </c>
      <c r="AI2366">
        <v>0</v>
      </c>
      <c r="AJ2366">
        <v>0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2.7036598718557899E-2</v>
      </c>
      <c r="AR2366">
        <v>0</v>
      </c>
      <c r="AS2366">
        <v>0</v>
      </c>
      <c r="AT2366">
        <v>0</v>
      </c>
      <c r="AU2366">
        <v>0</v>
      </c>
      <c r="AV2366">
        <v>0</v>
      </c>
      <c r="AW2366">
        <v>0.41589023630831301</v>
      </c>
      <c r="AX2366">
        <v>0</v>
      </c>
      <c r="AY2366">
        <v>0</v>
      </c>
      <c r="AZ2366">
        <v>0</v>
      </c>
      <c r="BA2366">
        <v>0</v>
      </c>
      <c r="BB2366">
        <v>0</v>
      </c>
      <c r="BC2366">
        <v>0</v>
      </c>
      <c r="BD2366">
        <v>0</v>
      </c>
      <c r="BE2366">
        <v>0.124251483751774</v>
      </c>
      <c r="BF2366">
        <v>0</v>
      </c>
      <c r="BG2366">
        <v>0</v>
      </c>
      <c r="BH2366">
        <v>0</v>
      </c>
      <c r="BI2366">
        <v>0</v>
      </c>
      <c r="BJ2366">
        <v>0.221773301026747</v>
      </c>
      <c r="BK2366">
        <v>1.86343286004775E-2</v>
      </c>
      <c r="BL2366">
        <v>0</v>
      </c>
      <c r="BM2366">
        <v>0</v>
      </c>
      <c r="BN2366">
        <v>0</v>
      </c>
      <c r="BO2366">
        <v>0</v>
      </c>
      <c r="BP2366">
        <v>0</v>
      </c>
      <c r="BQ2366">
        <v>0.26736159274223298</v>
      </c>
      <c r="BR2366">
        <v>0</v>
      </c>
      <c r="BS2366">
        <v>0</v>
      </c>
      <c r="BT2366">
        <v>0</v>
      </c>
      <c r="BU2366">
        <v>0</v>
      </c>
      <c r="BV2366">
        <v>0</v>
      </c>
      <c r="BW2366">
        <v>1</v>
      </c>
      <c r="BX2366">
        <v>0</v>
      </c>
      <c r="BY2366">
        <v>0.73263840725776697</v>
      </c>
      <c r="BZ2366">
        <v>0</v>
      </c>
      <c r="CA2366">
        <v>0</v>
      </c>
      <c r="CB2366">
        <v>0</v>
      </c>
      <c r="CC2366">
        <v>0</v>
      </c>
    </row>
    <row r="2367" spans="1:81" x14ac:dyDescent="0.45">
      <c r="A2367">
        <v>4</v>
      </c>
      <c r="B2367" t="s">
        <v>847</v>
      </c>
      <c r="C2367">
        <v>2033</v>
      </c>
      <c r="D2367" t="s">
        <v>90</v>
      </c>
      <c r="E2367" t="s">
        <v>302</v>
      </c>
      <c r="F2367" t="s">
        <v>85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0.21945065031268701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0.21945065031268701</v>
      </c>
      <c r="AG2367">
        <v>0</v>
      </c>
      <c r="AH2367">
        <v>0</v>
      </c>
      <c r="AI2367">
        <v>0</v>
      </c>
      <c r="AJ2367">
        <v>0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0.192414051594129</v>
      </c>
      <c r="AQ2367">
        <v>2.7036598718557899E-2</v>
      </c>
      <c r="AR2367">
        <v>0</v>
      </c>
      <c r="AS2367">
        <v>0</v>
      </c>
      <c r="AT2367">
        <v>0</v>
      </c>
      <c r="AU2367">
        <v>0</v>
      </c>
      <c r="AV2367">
        <v>0</v>
      </c>
      <c r="AW2367">
        <v>0.41589023630831301</v>
      </c>
      <c r="AX2367">
        <v>0</v>
      </c>
      <c r="AY2367">
        <v>0</v>
      </c>
      <c r="AZ2367">
        <v>0</v>
      </c>
      <c r="BA2367">
        <v>0</v>
      </c>
      <c r="BB2367">
        <v>0</v>
      </c>
      <c r="BC2367">
        <v>0</v>
      </c>
      <c r="BD2367">
        <v>0</v>
      </c>
      <c r="BE2367">
        <v>0.124251483751774</v>
      </c>
      <c r="BF2367">
        <v>0</v>
      </c>
      <c r="BG2367">
        <v>0</v>
      </c>
      <c r="BH2367">
        <v>0</v>
      </c>
      <c r="BI2367">
        <v>0</v>
      </c>
      <c r="BJ2367">
        <v>0.221773301026747</v>
      </c>
      <c r="BK2367">
        <v>1.86343286004775E-2</v>
      </c>
      <c r="BL2367">
        <v>0</v>
      </c>
      <c r="BM2367">
        <v>0</v>
      </c>
      <c r="BN2367">
        <v>0</v>
      </c>
      <c r="BO2367">
        <v>0</v>
      </c>
      <c r="BP2367">
        <v>0</v>
      </c>
      <c r="BQ2367">
        <v>1</v>
      </c>
      <c r="BR2367">
        <v>0</v>
      </c>
      <c r="BS2367">
        <v>0</v>
      </c>
      <c r="BT2367">
        <v>0</v>
      </c>
      <c r="BU2367">
        <v>0</v>
      </c>
      <c r="BV2367">
        <v>0</v>
      </c>
      <c r="BW2367">
        <v>1</v>
      </c>
      <c r="BX2367">
        <v>0</v>
      </c>
      <c r="BY2367">
        <v>1</v>
      </c>
      <c r="BZ2367">
        <v>0</v>
      </c>
      <c r="CA2367">
        <v>0</v>
      </c>
      <c r="CB2367">
        <v>0</v>
      </c>
      <c r="CC2367">
        <v>0</v>
      </c>
    </row>
    <row r="2368" spans="1:81" x14ac:dyDescent="0.45">
      <c r="A2368">
        <v>4</v>
      </c>
      <c r="B2368" t="s">
        <v>847</v>
      </c>
      <c r="C2368">
        <v>2033</v>
      </c>
      <c r="D2368" t="s">
        <v>90</v>
      </c>
      <c r="E2368" t="s">
        <v>302</v>
      </c>
      <c r="F2368" t="s">
        <v>86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-9.4147463311953603E-2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0</v>
      </c>
      <c r="AF2368">
        <v>-9.4147874798062595E-2</v>
      </c>
      <c r="AG2368">
        <v>0</v>
      </c>
      <c r="AH2368">
        <v>0</v>
      </c>
      <c r="AI2368">
        <v>0</v>
      </c>
      <c r="AJ2368">
        <v>0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-8.9312739511053594E-3</v>
      </c>
      <c r="AR2368">
        <v>0</v>
      </c>
      <c r="AS2368">
        <v>0</v>
      </c>
      <c r="AT2368">
        <v>0</v>
      </c>
      <c r="AU2368">
        <v>0</v>
      </c>
      <c r="AV2368">
        <v>0</v>
      </c>
      <c r="AW2368">
        <v>-3.0087215611220901E-2</v>
      </c>
      <c r="AX2368">
        <v>0</v>
      </c>
      <c r="AY2368">
        <v>0</v>
      </c>
      <c r="AZ2368">
        <v>0</v>
      </c>
      <c r="BA2368">
        <v>0</v>
      </c>
      <c r="BB2368">
        <v>0</v>
      </c>
      <c r="BC2368">
        <v>0</v>
      </c>
      <c r="BD2368">
        <v>0</v>
      </c>
      <c r="BE2368">
        <v>0.124251483751774</v>
      </c>
      <c r="BF2368">
        <v>0</v>
      </c>
      <c r="BG2368">
        <v>0</v>
      </c>
      <c r="BH2368">
        <v>0</v>
      </c>
      <c r="BI2368">
        <v>0</v>
      </c>
      <c r="BJ2368" s="1">
        <v>-3.4966602756730802E-5</v>
      </c>
      <c r="BK2368" s="96" t="s">
        <v>866</v>
      </c>
      <c r="BL2368">
        <v>0</v>
      </c>
      <c r="BM2368">
        <v>0</v>
      </c>
      <c r="BN2368">
        <v>0</v>
      </c>
      <c r="BO2368">
        <v>0</v>
      </c>
      <c r="BP2368">
        <v>0</v>
      </c>
      <c r="BQ2368" s="1">
        <v>-2.6398124792770299E-6</v>
      </c>
      <c r="BR2368">
        <v>0</v>
      </c>
      <c r="BS2368">
        <v>0</v>
      </c>
      <c r="BT2368">
        <v>0</v>
      </c>
      <c r="BU2368">
        <v>0</v>
      </c>
      <c r="BV2368">
        <v>0</v>
      </c>
      <c r="BW2368">
        <v>0</v>
      </c>
      <c r="BX2368">
        <v>0</v>
      </c>
      <c r="BY2368" s="96" t="s">
        <v>867</v>
      </c>
      <c r="BZ2368">
        <v>0</v>
      </c>
      <c r="CA2368">
        <v>0</v>
      </c>
      <c r="CB2368">
        <v>0</v>
      </c>
      <c r="CC2368">
        <v>0</v>
      </c>
    </row>
    <row r="2369" spans="1:81" x14ac:dyDescent="0.45">
      <c r="A2369">
        <v>4</v>
      </c>
      <c r="B2369" t="s">
        <v>847</v>
      </c>
      <c r="C2369">
        <v>2033</v>
      </c>
      <c r="D2369" t="s">
        <v>90</v>
      </c>
      <c r="E2369" t="s">
        <v>302</v>
      </c>
      <c r="F2369" t="s">
        <v>87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-9.4147463311953603E-2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-9.4147463311953603E-2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-8.5216189360848196E-2</v>
      </c>
      <c r="AQ2369">
        <v>-8.9312739511053594E-3</v>
      </c>
      <c r="AR2369">
        <v>0</v>
      </c>
      <c r="AS2369">
        <v>0</v>
      </c>
      <c r="AT2369">
        <v>0</v>
      </c>
      <c r="AU2369">
        <v>0</v>
      </c>
      <c r="AV2369">
        <v>0</v>
      </c>
      <c r="AW2369">
        <v>-3.0087215611220901E-2</v>
      </c>
      <c r="AX2369">
        <v>0</v>
      </c>
      <c r="AY2369">
        <v>0</v>
      </c>
      <c r="AZ2369">
        <v>0</v>
      </c>
      <c r="BA2369">
        <v>0</v>
      </c>
      <c r="BB2369">
        <v>0</v>
      </c>
      <c r="BC2369">
        <v>0</v>
      </c>
      <c r="BD2369">
        <v>0</v>
      </c>
      <c r="BE2369">
        <v>0.124251483751774</v>
      </c>
      <c r="BF2369">
        <v>0</v>
      </c>
      <c r="BG2369">
        <v>0</v>
      </c>
      <c r="BH2369">
        <v>0</v>
      </c>
      <c r="BI2369">
        <v>0</v>
      </c>
      <c r="BJ2369" s="1">
        <v>-3.4966602756730802E-5</v>
      </c>
      <c r="BK2369" s="96" t="s">
        <v>866</v>
      </c>
      <c r="BL2369">
        <v>0</v>
      </c>
      <c r="BM2369">
        <v>0</v>
      </c>
      <c r="BN2369">
        <v>0</v>
      </c>
      <c r="BO2369">
        <v>0</v>
      </c>
      <c r="BP2369">
        <v>0</v>
      </c>
      <c r="BQ2369">
        <v>0</v>
      </c>
      <c r="BR2369">
        <v>0</v>
      </c>
      <c r="BS2369">
        <v>0</v>
      </c>
      <c r="BT2369">
        <v>0</v>
      </c>
      <c r="BU2369">
        <v>0</v>
      </c>
      <c r="BV2369">
        <v>0</v>
      </c>
      <c r="BW2369">
        <v>0</v>
      </c>
      <c r="BX2369">
        <v>0</v>
      </c>
      <c r="BY2369">
        <v>0</v>
      </c>
      <c r="BZ2369">
        <v>0</v>
      </c>
      <c r="CA2369">
        <v>0</v>
      </c>
      <c r="CB2369">
        <v>0</v>
      </c>
      <c r="CC2369">
        <v>0</v>
      </c>
    </row>
    <row r="2370" spans="1:81" x14ac:dyDescent="0.45">
      <c r="A2370">
        <v>4</v>
      </c>
      <c r="B2370" t="s">
        <v>847</v>
      </c>
      <c r="C2370">
        <v>2033</v>
      </c>
      <c r="D2370" t="s">
        <v>91</v>
      </c>
      <c r="E2370" t="s">
        <v>302</v>
      </c>
      <c r="F2370" t="s">
        <v>84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0.445844232103774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0.39977579672236202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  <c r="AS2370">
        <v>0</v>
      </c>
      <c r="AT2370">
        <v>0</v>
      </c>
      <c r="AU2370">
        <v>0</v>
      </c>
      <c r="AV2370">
        <v>0</v>
      </c>
      <c r="AW2370">
        <v>0</v>
      </c>
      <c r="AX2370">
        <v>0</v>
      </c>
      <c r="AY2370">
        <v>0</v>
      </c>
      <c r="AZ2370">
        <v>0</v>
      </c>
      <c r="BA2370">
        <v>0</v>
      </c>
      <c r="BB2370">
        <v>0</v>
      </c>
      <c r="BC2370">
        <v>0</v>
      </c>
      <c r="BD2370">
        <v>0</v>
      </c>
      <c r="BE2370">
        <v>0</v>
      </c>
      <c r="BF2370">
        <v>0</v>
      </c>
      <c r="BG2370">
        <v>0</v>
      </c>
      <c r="BH2370">
        <v>0</v>
      </c>
      <c r="BI2370">
        <v>0</v>
      </c>
      <c r="BJ2370">
        <v>0.54625527144611097</v>
      </c>
      <c r="BK2370">
        <v>7.90049645011477E-3</v>
      </c>
      <c r="BL2370">
        <v>0</v>
      </c>
      <c r="BM2370">
        <v>0</v>
      </c>
      <c r="BN2370">
        <v>0</v>
      </c>
      <c r="BO2370">
        <v>0</v>
      </c>
      <c r="BP2370">
        <v>0</v>
      </c>
      <c r="BQ2370">
        <v>1</v>
      </c>
      <c r="BR2370">
        <v>0</v>
      </c>
      <c r="BS2370">
        <v>0</v>
      </c>
      <c r="BT2370">
        <v>0</v>
      </c>
      <c r="BU2370">
        <v>0</v>
      </c>
      <c r="BV2370">
        <v>0</v>
      </c>
      <c r="BW2370">
        <v>0.31543265894410899</v>
      </c>
      <c r="BX2370">
        <v>0</v>
      </c>
      <c r="BY2370">
        <v>0</v>
      </c>
      <c r="BZ2370">
        <v>0</v>
      </c>
      <c r="CA2370">
        <v>0</v>
      </c>
      <c r="CB2370">
        <v>0</v>
      </c>
      <c r="CC2370">
        <v>0</v>
      </c>
    </row>
    <row r="2371" spans="1:81" x14ac:dyDescent="0.45">
      <c r="A2371">
        <v>4</v>
      </c>
      <c r="B2371" t="s">
        <v>847</v>
      </c>
      <c r="C2371">
        <v>2033</v>
      </c>
      <c r="D2371" t="s">
        <v>91</v>
      </c>
      <c r="E2371" t="s">
        <v>302</v>
      </c>
      <c r="F2371" t="s">
        <v>85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0.445844232103774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0.39977579672236202</v>
      </c>
      <c r="AG2371">
        <v>0</v>
      </c>
      <c r="AH2371">
        <v>0</v>
      </c>
      <c r="AI2371">
        <v>4.6068435381412497E-2</v>
      </c>
      <c r="AJ2371">
        <v>0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0.445844232103774</v>
      </c>
      <c r="AQ2371">
        <v>0</v>
      </c>
      <c r="AR2371">
        <v>0</v>
      </c>
      <c r="AS2371">
        <v>0</v>
      </c>
      <c r="AT2371">
        <v>0</v>
      </c>
      <c r="AU2371">
        <v>0</v>
      </c>
      <c r="AV2371">
        <v>0</v>
      </c>
      <c r="AW2371">
        <v>0</v>
      </c>
      <c r="AX2371">
        <v>0</v>
      </c>
      <c r="AY2371">
        <v>0</v>
      </c>
      <c r="AZ2371">
        <v>0</v>
      </c>
      <c r="BA2371">
        <v>0</v>
      </c>
      <c r="BB2371">
        <v>0</v>
      </c>
      <c r="BC2371">
        <v>0</v>
      </c>
      <c r="BD2371">
        <v>0</v>
      </c>
      <c r="BE2371">
        <v>0</v>
      </c>
      <c r="BF2371">
        <v>0</v>
      </c>
      <c r="BG2371">
        <v>0</v>
      </c>
      <c r="BH2371">
        <v>0</v>
      </c>
      <c r="BI2371">
        <v>0</v>
      </c>
      <c r="BJ2371">
        <v>0.54625527144611097</v>
      </c>
      <c r="BK2371">
        <v>7.90049645011477E-3</v>
      </c>
      <c r="BL2371">
        <v>0</v>
      </c>
      <c r="BM2371">
        <v>0</v>
      </c>
      <c r="BN2371">
        <v>0</v>
      </c>
      <c r="BO2371">
        <v>0</v>
      </c>
      <c r="BP2371">
        <v>0</v>
      </c>
      <c r="BQ2371">
        <v>1</v>
      </c>
      <c r="BR2371">
        <v>0</v>
      </c>
      <c r="BS2371">
        <v>0</v>
      </c>
      <c r="BT2371">
        <v>0</v>
      </c>
      <c r="BU2371">
        <v>0</v>
      </c>
      <c r="BV2371">
        <v>0</v>
      </c>
      <c r="BW2371">
        <v>1</v>
      </c>
      <c r="BX2371">
        <v>0</v>
      </c>
      <c r="BY2371">
        <v>1</v>
      </c>
      <c r="BZ2371">
        <v>0</v>
      </c>
      <c r="CA2371">
        <v>0</v>
      </c>
      <c r="CB2371">
        <v>0</v>
      </c>
      <c r="CC2371">
        <v>0</v>
      </c>
    </row>
    <row r="2372" spans="1:81" x14ac:dyDescent="0.45">
      <c r="A2372">
        <v>4</v>
      </c>
      <c r="B2372" t="s">
        <v>847</v>
      </c>
      <c r="C2372">
        <v>2033</v>
      </c>
      <c r="D2372" t="s">
        <v>91</v>
      </c>
      <c r="E2372" t="s">
        <v>302</v>
      </c>
      <c r="F2372" t="s">
        <v>86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6.1172357135091905E-4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4.0506293396574999E-4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  <c r="AS2372">
        <v>0</v>
      </c>
      <c r="AT2372">
        <v>0</v>
      </c>
      <c r="AU2372">
        <v>0</v>
      </c>
      <c r="AV2372">
        <v>0</v>
      </c>
      <c r="AW2372">
        <v>0</v>
      </c>
      <c r="AX2372">
        <v>0</v>
      </c>
      <c r="AY2372">
        <v>0</v>
      </c>
      <c r="AZ2372">
        <v>0</v>
      </c>
      <c r="BA2372">
        <v>0</v>
      </c>
      <c r="BB2372">
        <v>0</v>
      </c>
      <c r="BC2372">
        <v>0</v>
      </c>
      <c r="BD2372">
        <v>0</v>
      </c>
      <c r="BE2372">
        <v>0</v>
      </c>
      <c r="BF2372">
        <v>0</v>
      </c>
      <c r="BG2372">
        <v>0</v>
      </c>
      <c r="BH2372">
        <v>0</v>
      </c>
      <c r="BI2372">
        <v>0</v>
      </c>
      <c r="BJ2372">
        <v>-4.5974561873518598E-4</v>
      </c>
      <c r="BK2372">
        <v>-1.51977952615606E-4</v>
      </c>
      <c r="BL2372">
        <v>0</v>
      </c>
      <c r="BM2372">
        <v>0</v>
      </c>
      <c r="BN2372">
        <v>0</v>
      </c>
      <c r="BO2372">
        <v>0</v>
      </c>
      <c r="BP2372">
        <v>0</v>
      </c>
      <c r="BQ2372">
        <v>0</v>
      </c>
      <c r="BR2372">
        <v>0</v>
      </c>
      <c r="BS2372">
        <v>0</v>
      </c>
      <c r="BT2372">
        <v>0</v>
      </c>
      <c r="BU2372">
        <v>0</v>
      </c>
      <c r="BV2372">
        <v>0</v>
      </c>
      <c r="BW2372" s="96" t="s">
        <v>868</v>
      </c>
      <c r="BX2372">
        <v>0</v>
      </c>
      <c r="BY2372">
        <v>0</v>
      </c>
      <c r="BZ2372">
        <v>0</v>
      </c>
      <c r="CA2372">
        <v>0</v>
      </c>
      <c r="CB2372">
        <v>0</v>
      </c>
      <c r="CC2372">
        <v>0</v>
      </c>
    </row>
    <row r="2373" spans="1:81" x14ac:dyDescent="0.45">
      <c r="A2373">
        <v>4</v>
      </c>
      <c r="B2373" t="s">
        <v>847</v>
      </c>
      <c r="C2373">
        <v>2033</v>
      </c>
      <c r="D2373" t="s">
        <v>91</v>
      </c>
      <c r="E2373" t="s">
        <v>302</v>
      </c>
      <c r="F2373" t="s">
        <v>87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6.1172357135091905E-4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4.0506293396574999E-4</v>
      </c>
      <c r="AG2373">
        <v>0</v>
      </c>
      <c r="AH2373">
        <v>0</v>
      </c>
      <c r="AI2373">
        <v>2.06660637385177E-4</v>
      </c>
      <c r="AJ2373">
        <v>0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6.1172357135091905E-4</v>
      </c>
      <c r="AQ2373">
        <v>0</v>
      </c>
      <c r="AR2373">
        <v>0</v>
      </c>
      <c r="AS2373">
        <v>0</v>
      </c>
      <c r="AT2373">
        <v>0</v>
      </c>
      <c r="AU2373">
        <v>0</v>
      </c>
      <c r="AV2373">
        <v>0</v>
      </c>
      <c r="AW2373">
        <v>0</v>
      </c>
      <c r="AX2373">
        <v>0</v>
      </c>
      <c r="AY2373">
        <v>0</v>
      </c>
      <c r="AZ2373">
        <v>0</v>
      </c>
      <c r="BA2373">
        <v>0</v>
      </c>
      <c r="BB2373">
        <v>0</v>
      </c>
      <c r="BC2373">
        <v>0</v>
      </c>
      <c r="BD2373">
        <v>0</v>
      </c>
      <c r="BE2373">
        <v>0</v>
      </c>
      <c r="BF2373">
        <v>0</v>
      </c>
      <c r="BG2373">
        <v>0</v>
      </c>
      <c r="BH2373">
        <v>0</v>
      </c>
      <c r="BI2373">
        <v>0</v>
      </c>
      <c r="BJ2373">
        <v>-4.5974561873518598E-4</v>
      </c>
      <c r="BK2373">
        <v>-1.51977952615606E-4</v>
      </c>
      <c r="BL2373">
        <v>0</v>
      </c>
      <c r="BM2373">
        <v>0</v>
      </c>
      <c r="BN2373">
        <v>0</v>
      </c>
      <c r="BO2373">
        <v>0</v>
      </c>
      <c r="BP2373">
        <v>0</v>
      </c>
      <c r="BQ2373">
        <v>0</v>
      </c>
      <c r="BR2373">
        <v>0</v>
      </c>
      <c r="BS2373">
        <v>0</v>
      </c>
      <c r="BT2373">
        <v>0</v>
      </c>
      <c r="BU2373">
        <v>0</v>
      </c>
      <c r="BV2373">
        <v>0</v>
      </c>
      <c r="BW2373">
        <v>0</v>
      </c>
      <c r="BX2373">
        <v>0</v>
      </c>
      <c r="BY2373">
        <v>0</v>
      </c>
      <c r="BZ2373">
        <v>0</v>
      </c>
      <c r="CA2373">
        <v>0</v>
      </c>
      <c r="CB2373">
        <v>0</v>
      </c>
      <c r="CC2373">
        <v>0</v>
      </c>
    </row>
    <row r="2374" spans="1:81" x14ac:dyDescent="0.45">
      <c r="A2374">
        <v>4</v>
      </c>
      <c r="B2374" t="s">
        <v>847</v>
      </c>
      <c r="C2374">
        <v>2033</v>
      </c>
      <c r="D2374" t="s">
        <v>92</v>
      </c>
      <c r="E2374" t="s">
        <v>302</v>
      </c>
      <c r="F2374" t="s">
        <v>84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0.204437675776274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0.21073098709851801</v>
      </c>
      <c r="AG2374">
        <v>0</v>
      </c>
      <c r="AH2374">
        <v>0</v>
      </c>
      <c r="AI2374">
        <v>0</v>
      </c>
      <c r="AJ2374">
        <v>0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8.8751577929620708E-3</v>
      </c>
      <c r="AR2374">
        <v>0</v>
      </c>
      <c r="AS2374">
        <v>0</v>
      </c>
      <c r="AT2374">
        <v>0</v>
      </c>
      <c r="AU2374">
        <v>0</v>
      </c>
      <c r="AV2374">
        <v>0</v>
      </c>
      <c r="AW2374">
        <v>0.36852976195666198</v>
      </c>
      <c r="AX2374">
        <v>0</v>
      </c>
      <c r="AY2374">
        <v>0</v>
      </c>
      <c r="AZ2374">
        <v>0</v>
      </c>
      <c r="BA2374">
        <v>0</v>
      </c>
      <c r="BB2374">
        <v>0</v>
      </c>
      <c r="BC2374">
        <v>0</v>
      </c>
      <c r="BD2374">
        <v>0</v>
      </c>
      <c r="BE2374">
        <v>4.4493013513762301E-2</v>
      </c>
      <c r="BF2374">
        <v>0</v>
      </c>
      <c r="BG2374">
        <v>0</v>
      </c>
      <c r="BH2374">
        <v>0</v>
      </c>
      <c r="BI2374">
        <v>0</v>
      </c>
      <c r="BJ2374">
        <v>0.35455291428947899</v>
      </c>
      <c r="BK2374">
        <v>1.76660301664298E-2</v>
      </c>
      <c r="BL2374">
        <v>0</v>
      </c>
      <c r="BM2374">
        <v>0</v>
      </c>
      <c r="BN2374">
        <v>0</v>
      </c>
      <c r="BO2374">
        <v>0</v>
      </c>
      <c r="BP2374">
        <v>0</v>
      </c>
      <c r="BQ2374">
        <v>0.75950075905317405</v>
      </c>
      <c r="BR2374">
        <v>0</v>
      </c>
      <c r="BS2374">
        <v>0</v>
      </c>
      <c r="BT2374">
        <v>0</v>
      </c>
      <c r="BU2374">
        <v>0</v>
      </c>
      <c r="BV2374">
        <v>0</v>
      </c>
      <c r="BW2374">
        <v>0.73099969289105804</v>
      </c>
      <c r="BX2374">
        <v>0</v>
      </c>
      <c r="BY2374">
        <v>0.65669676721820303</v>
      </c>
      <c r="BZ2374">
        <v>0</v>
      </c>
      <c r="CA2374">
        <v>0</v>
      </c>
      <c r="CB2374">
        <v>0</v>
      </c>
      <c r="CC2374">
        <v>0</v>
      </c>
    </row>
    <row r="2375" spans="1:81" x14ac:dyDescent="0.45">
      <c r="A2375">
        <v>4</v>
      </c>
      <c r="B2375" t="s">
        <v>847</v>
      </c>
      <c r="C2375">
        <v>2033</v>
      </c>
      <c r="D2375" t="s">
        <v>92</v>
      </c>
      <c r="E2375" t="s">
        <v>302</v>
      </c>
      <c r="F2375" t="s">
        <v>85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0.21475828007366701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0.21392220746419999</v>
      </c>
      <c r="AG2375">
        <v>0</v>
      </c>
      <c r="AH2375">
        <v>0</v>
      </c>
      <c r="AI2375">
        <v>8.360726094669E-4</v>
      </c>
      <c r="AJ2375">
        <v>0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0.20588312228070499</v>
      </c>
      <c r="AQ2375">
        <v>8.8751577929620708E-3</v>
      </c>
      <c r="AR2375">
        <v>0</v>
      </c>
      <c r="AS2375">
        <v>0</v>
      </c>
      <c r="AT2375">
        <v>0</v>
      </c>
      <c r="AU2375">
        <v>0</v>
      </c>
      <c r="AV2375">
        <v>0</v>
      </c>
      <c r="AW2375">
        <v>0.36852976195666198</v>
      </c>
      <c r="AX2375">
        <v>0</v>
      </c>
      <c r="AY2375">
        <v>0</v>
      </c>
      <c r="AZ2375">
        <v>0</v>
      </c>
      <c r="BA2375">
        <v>0</v>
      </c>
      <c r="BB2375">
        <v>0</v>
      </c>
      <c r="BC2375">
        <v>0</v>
      </c>
      <c r="BD2375">
        <v>0</v>
      </c>
      <c r="BE2375">
        <v>4.4493013513762301E-2</v>
      </c>
      <c r="BF2375">
        <v>0</v>
      </c>
      <c r="BG2375">
        <v>0</v>
      </c>
      <c r="BH2375">
        <v>0</v>
      </c>
      <c r="BI2375">
        <v>0</v>
      </c>
      <c r="BJ2375">
        <v>0.35455291428947899</v>
      </c>
      <c r="BK2375">
        <v>1.76660301664298E-2</v>
      </c>
      <c r="BL2375">
        <v>0</v>
      </c>
      <c r="BM2375">
        <v>0</v>
      </c>
      <c r="BN2375">
        <v>0</v>
      </c>
      <c r="BO2375">
        <v>0</v>
      </c>
      <c r="BP2375">
        <v>0</v>
      </c>
      <c r="BQ2375">
        <v>1</v>
      </c>
      <c r="BR2375">
        <v>0</v>
      </c>
      <c r="BS2375">
        <v>0</v>
      </c>
      <c r="BT2375">
        <v>0</v>
      </c>
      <c r="BU2375">
        <v>0</v>
      </c>
      <c r="BV2375">
        <v>0</v>
      </c>
      <c r="BW2375">
        <v>1</v>
      </c>
      <c r="BX2375">
        <v>0</v>
      </c>
      <c r="BY2375">
        <v>0.84095631980794505</v>
      </c>
      <c r="BZ2375">
        <v>0.159043680192055</v>
      </c>
      <c r="CA2375">
        <v>0</v>
      </c>
      <c r="CB2375">
        <v>0</v>
      </c>
      <c r="CC2375">
        <v>0</v>
      </c>
    </row>
    <row r="2376" spans="1:81" x14ac:dyDescent="0.45">
      <c r="A2376">
        <v>4</v>
      </c>
      <c r="B2376" t="s">
        <v>847</v>
      </c>
      <c r="C2376">
        <v>2033</v>
      </c>
      <c r="D2376" t="s">
        <v>92</v>
      </c>
      <c r="E2376" t="s">
        <v>302</v>
      </c>
      <c r="F2376" t="s">
        <v>86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-2.92572349517481E-2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-2.71631366157149E-2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-2.93198415882051E-3</v>
      </c>
      <c r="AR2376">
        <v>0</v>
      </c>
      <c r="AS2376">
        <v>0</v>
      </c>
      <c r="AT2376">
        <v>0</v>
      </c>
      <c r="AU2376">
        <v>0</v>
      </c>
      <c r="AV2376">
        <v>0</v>
      </c>
      <c r="AW2376">
        <v>-9.8764141761339408E-3</v>
      </c>
      <c r="AX2376">
        <v>0</v>
      </c>
      <c r="AY2376">
        <v>0</v>
      </c>
      <c r="AZ2376">
        <v>0</v>
      </c>
      <c r="BA2376">
        <v>0</v>
      </c>
      <c r="BB2376">
        <v>0</v>
      </c>
      <c r="BC2376">
        <v>0</v>
      </c>
      <c r="BD2376">
        <v>0</v>
      </c>
      <c r="BE2376">
        <v>4.0469896556004997E-2</v>
      </c>
      <c r="BF2376">
        <v>0</v>
      </c>
      <c r="BG2376">
        <v>0</v>
      </c>
      <c r="BH2376">
        <v>0</v>
      </c>
      <c r="BI2376">
        <v>0</v>
      </c>
      <c r="BJ2376">
        <v>-3.61866710123476E-3</v>
      </c>
      <c r="BK2376">
        <v>1.8608044087836E-4</v>
      </c>
      <c r="BL2376">
        <v>0</v>
      </c>
      <c r="BM2376">
        <v>0</v>
      </c>
      <c r="BN2376">
        <v>0</v>
      </c>
      <c r="BO2376">
        <v>0</v>
      </c>
      <c r="BP2376">
        <v>0</v>
      </c>
      <c r="BQ2376" s="96" t="s">
        <v>869</v>
      </c>
      <c r="BR2376">
        <v>0</v>
      </c>
      <c r="BS2376">
        <v>0</v>
      </c>
      <c r="BT2376">
        <v>0</v>
      </c>
      <c r="BU2376">
        <v>0</v>
      </c>
      <c r="BV2376">
        <v>0</v>
      </c>
      <c r="BW2376" s="1">
        <v>-1.07209636359684E-5</v>
      </c>
      <c r="BX2376">
        <v>0</v>
      </c>
      <c r="BY2376" s="1">
        <v>-1.6603598427478198E-5</v>
      </c>
      <c r="BZ2376">
        <v>0</v>
      </c>
      <c r="CA2376">
        <v>0</v>
      </c>
      <c r="CB2376">
        <v>0</v>
      </c>
      <c r="CC2376">
        <v>0</v>
      </c>
    </row>
    <row r="2377" spans="1:81" x14ac:dyDescent="0.45">
      <c r="A2377">
        <v>4</v>
      </c>
      <c r="B2377" t="s">
        <v>847</v>
      </c>
      <c r="C2377">
        <v>2033</v>
      </c>
      <c r="D2377" t="s">
        <v>92</v>
      </c>
      <c r="E2377" t="s">
        <v>302</v>
      </c>
      <c r="F2377" t="s">
        <v>87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-2.7160895719514602E-2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0</v>
      </c>
      <c r="AF2377">
        <v>-2.71648662165065E-2</v>
      </c>
      <c r="AG2377">
        <v>0</v>
      </c>
      <c r="AH2377">
        <v>0</v>
      </c>
      <c r="AI2377" s="96" t="s">
        <v>870</v>
      </c>
      <c r="AJ2377">
        <v>0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-2.4228911560694101E-2</v>
      </c>
      <c r="AQ2377">
        <v>-2.93198415882051E-3</v>
      </c>
      <c r="AR2377">
        <v>0</v>
      </c>
      <c r="AS2377">
        <v>0</v>
      </c>
      <c r="AT2377">
        <v>0</v>
      </c>
      <c r="AU2377">
        <v>0</v>
      </c>
      <c r="AV2377">
        <v>0</v>
      </c>
      <c r="AW2377">
        <v>-9.8764141761339408E-3</v>
      </c>
      <c r="AX2377">
        <v>0</v>
      </c>
      <c r="AY2377">
        <v>0</v>
      </c>
      <c r="AZ2377">
        <v>0</v>
      </c>
      <c r="BA2377">
        <v>0</v>
      </c>
      <c r="BB2377">
        <v>0</v>
      </c>
      <c r="BC2377">
        <v>0</v>
      </c>
      <c r="BD2377">
        <v>0</v>
      </c>
      <c r="BE2377">
        <v>4.0469896556004997E-2</v>
      </c>
      <c r="BF2377">
        <v>0</v>
      </c>
      <c r="BG2377">
        <v>0</v>
      </c>
      <c r="BH2377">
        <v>0</v>
      </c>
      <c r="BI2377">
        <v>0</v>
      </c>
      <c r="BJ2377">
        <v>-3.61866710123476E-3</v>
      </c>
      <c r="BK2377">
        <v>1.8608044087836E-4</v>
      </c>
      <c r="BL2377">
        <v>0</v>
      </c>
      <c r="BM2377">
        <v>0</v>
      </c>
      <c r="BN2377">
        <v>0</v>
      </c>
      <c r="BO2377">
        <v>0</v>
      </c>
      <c r="BP2377">
        <v>0</v>
      </c>
      <c r="BQ2377">
        <v>0</v>
      </c>
      <c r="BR2377">
        <v>0</v>
      </c>
      <c r="BS2377">
        <v>0</v>
      </c>
      <c r="BT2377">
        <v>0</v>
      </c>
      <c r="BU2377">
        <v>0</v>
      </c>
      <c r="BV2377">
        <v>0</v>
      </c>
      <c r="BW2377">
        <v>0</v>
      </c>
      <c r="BX2377">
        <v>0</v>
      </c>
      <c r="BY2377" s="1">
        <v>-1.2517967942327101E-5</v>
      </c>
      <c r="BZ2377" s="96" t="s">
        <v>871</v>
      </c>
      <c r="CA2377">
        <v>0</v>
      </c>
      <c r="CB2377">
        <v>0</v>
      </c>
      <c r="CC2377">
        <v>0</v>
      </c>
    </row>
    <row r="2378" spans="1:81" x14ac:dyDescent="0.45">
      <c r="A2378">
        <v>4</v>
      </c>
      <c r="B2378" t="s">
        <v>847</v>
      </c>
      <c r="C2378">
        <v>2034</v>
      </c>
      <c r="D2378" t="s">
        <v>82</v>
      </c>
      <c r="E2378" t="s">
        <v>302</v>
      </c>
      <c r="F2378" t="s">
        <v>84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  <c r="AS2378">
        <v>0</v>
      </c>
      <c r="AT2378">
        <v>0</v>
      </c>
      <c r="AU2378">
        <v>0</v>
      </c>
      <c r="AV2378">
        <v>0</v>
      </c>
      <c r="AW2378">
        <v>0.450991430537312</v>
      </c>
      <c r="AX2378">
        <v>0</v>
      </c>
      <c r="AY2378">
        <v>0</v>
      </c>
      <c r="AZ2378">
        <v>0</v>
      </c>
      <c r="BA2378">
        <v>0</v>
      </c>
      <c r="BB2378">
        <v>0</v>
      </c>
      <c r="BC2378">
        <v>0</v>
      </c>
      <c r="BD2378">
        <v>0</v>
      </c>
      <c r="BE2378">
        <v>0</v>
      </c>
      <c r="BF2378">
        <v>0</v>
      </c>
      <c r="BG2378">
        <v>0</v>
      </c>
      <c r="BH2378">
        <v>0</v>
      </c>
      <c r="BI2378">
        <v>0</v>
      </c>
      <c r="BJ2378">
        <v>0.53171326702946098</v>
      </c>
      <c r="BK2378">
        <v>1.7295302433227001E-2</v>
      </c>
      <c r="BL2378">
        <v>0</v>
      </c>
      <c r="BM2378">
        <v>0</v>
      </c>
      <c r="BN2378">
        <v>0</v>
      </c>
      <c r="BO2378">
        <v>0</v>
      </c>
      <c r="BP2378">
        <v>0</v>
      </c>
      <c r="BQ2378">
        <v>1</v>
      </c>
      <c r="BR2378">
        <v>0</v>
      </c>
      <c r="BS2378">
        <v>0</v>
      </c>
      <c r="BT2378">
        <v>0</v>
      </c>
      <c r="BU2378">
        <v>0</v>
      </c>
      <c r="BV2378">
        <v>0</v>
      </c>
      <c r="BW2378">
        <v>0</v>
      </c>
      <c r="BX2378">
        <v>0</v>
      </c>
      <c r="BY2378">
        <v>0</v>
      </c>
      <c r="BZ2378">
        <v>0</v>
      </c>
      <c r="CA2378">
        <v>0</v>
      </c>
      <c r="CB2378">
        <v>0</v>
      </c>
      <c r="CC2378">
        <v>0</v>
      </c>
    </row>
    <row r="2379" spans="1:81" x14ac:dyDescent="0.45">
      <c r="A2379">
        <v>4</v>
      </c>
      <c r="B2379" t="s">
        <v>847</v>
      </c>
      <c r="C2379">
        <v>2034</v>
      </c>
      <c r="D2379" t="s">
        <v>82</v>
      </c>
      <c r="E2379" t="s">
        <v>302</v>
      </c>
      <c r="F2379" t="s">
        <v>85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  <c r="AS2379">
        <v>0</v>
      </c>
      <c r="AT2379">
        <v>0</v>
      </c>
      <c r="AU2379">
        <v>0</v>
      </c>
      <c r="AV2379">
        <v>0</v>
      </c>
      <c r="AW2379">
        <v>0.450991430537312</v>
      </c>
      <c r="AX2379">
        <v>0</v>
      </c>
      <c r="AY2379">
        <v>0</v>
      </c>
      <c r="AZ2379">
        <v>0</v>
      </c>
      <c r="BA2379">
        <v>0</v>
      </c>
      <c r="BB2379">
        <v>0</v>
      </c>
      <c r="BC2379">
        <v>0</v>
      </c>
      <c r="BD2379">
        <v>0</v>
      </c>
      <c r="BE2379">
        <v>0</v>
      </c>
      <c r="BF2379">
        <v>0</v>
      </c>
      <c r="BG2379">
        <v>0</v>
      </c>
      <c r="BH2379">
        <v>0</v>
      </c>
      <c r="BI2379">
        <v>0</v>
      </c>
      <c r="BJ2379">
        <v>0.53171326702946098</v>
      </c>
      <c r="BK2379">
        <v>1.7295302433227001E-2</v>
      </c>
      <c r="BL2379">
        <v>0</v>
      </c>
      <c r="BM2379">
        <v>0</v>
      </c>
      <c r="BN2379">
        <v>0</v>
      </c>
      <c r="BO2379">
        <v>0</v>
      </c>
      <c r="BP2379">
        <v>0</v>
      </c>
      <c r="BQ2379">
        <v>1</v>
      </c>
      <c r="BR2379">
        <v>0</v>
      </c>
      <c r="BS2379">
        <v>0</v>
      </c>
      <c r="BT2379">
        <v>0</v>
      </c>
      <c r="BU2379">
        <v>0</v>
      </c>
      <c r="BV2379">
        <v>0</v>
      </c>
      <c r="BW2379">
        <v>1</v>
      </c>
      <c r="BX2379">
        <v>0</v>
      </c>
      <c r="BY2379">
        <v>1</v>
      </c>
      <c r="BZ2379">
        <v>0</v>
      </c>
      <c r="CA2379">
        <v>0</v>
      </c>
      <c r="CB2379">
        <v>0</v>
      </c>
      <c r="CC2379">
        <v>0</v>
      </c>
    </row>
    <row r="2380" spans="1:81" x14ac:dyDescent="0.45">
      <c r="A2380">
        <v>4</v>
      </c>
      <c r="B2380" t="s">
        <v>847</v>
      </c>
      <c r="C2380">
        <v>2034</v>
      </c>
      <c r="D2380" t="s">
        <v>82</v>
      </c>
      <c r="E2380" t="s">
        <v>302</v>
      </c>
      <c r="F2380" t="s">
        <v>86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  <c r="AS2380">
        <v>0</v>
      </c>
      <c r="AT2380">
        <v>0</v>
      </c>
      <c r="AU2380">
        <v>0</v>
      </c>
      <c r="AV2380">
        <v>0</v>
      </c>
      <c r="AW2380">
        <v>-1.6903552335129101E-4</v>
      </c>
      <c r="AX2380">
        <v>0</v>
      </c>
      <c r="AY2380">
        <v>0</v>
      </c>
      <c r="AZ2380">
        <v>0</v>
      </c>
      <c r="BA2380">
        <v>0</v>
      </c>
      <c r="BB2380">
        <v>0</v>
      </c>
      <c r="BC2380">
        <v>0</v>
      </c>
      <c r="BD2380">
        <v>0</v>
      </c>
      <c r="BE2380">
        <v>0</v>
      </c>
      <c r="BF2380">
        <v>0</v>
      </c>
      <c r="BG2380">
        <v>0</v>
      </c>
      <c r="BH2380">
        <v>0</v>
      </c>
      <c r="BI2380">
        <v>0</v>
      </c>
      <c r="BJ2380">
        <v>1.16728123392029E-4</v>
      </c>
      <c r="BK2380" s="96" t="s">
        <v>872</v>
      </c>
      <c r="BL2380">
        <v>0</v>
      </c>
      <c r="BM2380">
        <v>0</v>
      </c>
      <c r="BN2380">
        <v>0</v>
      </c>
      <c r="BO2380">
        <v>0</v>
      </c>
      <c r="BP2380">
        <v>0</v>
      </c>
      <c r="BQ2380">
        <v>0</v>
      </c>
      <c r="BR2380">
        <v>0</v>
      </c>
      <c r="BS2380">
        <v>0</v>
      </c>
      <c r="BT2380">
        <v>0</v>
      </c>
      <c r="BU2380">
        <v>0</v>
      </c>
      <c r="BV2380">
        <v>0</v>
      </c>
      <c r="BW2380">
        <v>0</v>
      </c>
      <c r="BX2380">
        <v>0</v>
      </c>
      <c r="BY2380">
        <v>0</v>
      </c>
      <c r="BZ2380">
        <v>0</v>
      </c>
      <c r="CA2380">
        <v>0</v>
      </c>
      <c r="CB2380">
        <v>0</v>
      </c>
      <c r="CC2380">
        <v>0</v>
      </c>
    </row>
    <row r="2381" spans="1:81" x14ac:dyDescent="0.45">
      <c r="A2381">
        <v>4</v>
      </c>
      <c r="B2381" t="s">
        <v>847</v>
      </c>
      <c r="C2381">
        <v>2034</v>
      </c>
      <c r="D2381" t="s">
        <v>82</v>
      </c>
      <c r="E2381" t="s">
        <v>302</v>
      </c>
      <c r="F2381" t="s">
        <v>87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  <c r="AS2381">
        <v>0</v>
      </c>
      <c r="AT2381">
        <v>0</v>
      </c>
      <c r="AU2381">
        <v>0</v>
      </c>
      <c r="AV2381">
        <v>0</v>
      </c>
      <c r="AW2381">
        <v>-1.6903552335129101E-4</v>
      </c>
      <c r="AX2381">
        <v>0</v>
      </c>
      <c r="AY2381">
        <v>0</v>
      </c>
      <c r="AZ2381">
        <v>0</v>
      </c>
      <c r="BA2381">
        <v>0</v>
      </c>
      <c r="BB2381">
        <v>0</v>
      </c>
      <c r="BC2381">
        <v>0</v>
      </c>
      <c r="BD2381">
        <v>0</v>
      </c>
      <c r="BE2381">
        <v>0</v>
      </c>
      <c r="BF2381">
        <v>0</v>
      </c>
      <c r="BG2381">
        <v>0</v>
      </c>
      <c r="BH2381">
        <v>0</v>
      </c>
      <c r="BI2381">
        <v>0</v>
      </c>
      <c r="BJ2381">
        <v>1.16728123392029E-4</v>
      </c>
      <c r="BK2381" s="96" t="s">
        <v>872</v>
      </c>
      <c r="BL2381">
        <v>0</v>
      </c>
      <c r="BM2381">
        <v>0</v>
      </c>
      <c r="BN2381">
        <v>0</v>
      </c>
      <c r="BO2381">
        <v>0</v>
      </c>
      <c r="BP2381">
        <v>0</v>
      </c>
      <c r="BQ2381">
        <v>0</v>
      </c>
      <c r="BR2381">
        <v>0</v>
      </c>
      <c r="BS2381">
        <v>0</v>
      </c>
      <c r="BT2381">
        <v>0</v>
      </c>
      <c r="BU2381">
        <v>0</v>
      </c>
      <c r="BV2381">
        <v>0</v>
      </c>
      <c r="BW2381">
        <v>0</v>
      </c>
      <c r="BX2381">
        <v>0</v>
      </c>
      <c r="BY2381">
        <v>0</v>
      </c>
      <c r="BZ2381">
        <v>0</v>
      </c>
      <c r="CA2381">
        <v>0</v>
      </c>
      <c r="CB2381">
        <v>0</v>
      </c>
      <c r="CC2381">
        <v>0</v>
      </c>
    </row>
    <row r="2382" spans="1:81" x14ac:dyDescent="0.45">
      <c r="A2382">
        <v>4</v>
      </c>
      <c r="B2382" t="s">
        <v>847</v>
      </c>
      <c r="C2382">
        <v>2034</v>
      </c>
      <c r="D2382" t="s">
        <v>88</v>
      </c>
      <c r="E2382" t="s">
        <v>302</v>
      </c>
      <c r="F2382" t="s">
        <v>84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1.3167116014082301E-2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AJ2382">
        <v>0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  <c r="AS2382">
        <v>0</v>
      </c>
      <c r="AT2382">
        <v>0</v>
      </c>
      <c r="AU2382">
        <v>0</v>
      </c>
      <c r="AV2382">
        <v>0</v>
      </c>
      <c r="AW2382">
        <v>0.467098699778212</v>
      </c>
      <c r="AX2382">
        <v>0</v>
      </c>
      <c r="AY2382">
        <v>0</v>
      </c>
      <c r="AZ2382">
        <v>0</v>
      </c>
      <c r="BA2382">
        <v>0</v>
      </c>
      <c r="BB2382">
        <v>0</v>
      </c>
      <c r="BC2382">
        <v>0</v>
      </c>
      <c r="BD2382">
        <v>0</v>
      </c>
      <c r="BE2382">
        <v>1.5809608614278499E-2</v>
      </c>
      <c r="BF2382">
        <v>0</v>
      </c>
      <c r="BG2382">
        <v>0</v>
      </c>
      <c r="BH2382">
        <v>0</v>
      </c>
      <c r="BI2382">
        <v>0</v>
      </c>
      <c r="BJ2382">
        <v>0.49896938666139001</v>
      </c>
      <c r="BK2382">
        <v>4.9551889320372296E-3</v>
      </c>
      <c r="BL2382">
        <v>0</v>
      </c>
      <c r="BM2382">
        <v>0</v>
      </c>
      <c r="BN2382">
        <v>0</v>
      </c>
      <c r="BO2382">
        <v>0</v>
      </c>
      <c r="BP2382">
        <v>0</v>
      </c>
      <c r="BQ2382">
        <v>1</v>
      </c>
      <c r="BR2382">
        <v>0</v>
      </c>
      <c r="BS2382">
        <v>0</v>
      </c>
      <c r="BT2382">
        <v>0</v>
      </c>
      <c r="BU2382">
        <v>0</v>
      </c>
      <c r="BV2382">
        <v>0</v>
      </c>
      <c r="BW2382">
        <v>0.71487463619349101</v>
      </c>
      <c r="BX2382">
        <v>0</v>
      </c>
      <c r="BY2382">
        <v>1</v>
      </c>
      <c r="BZ2382">
        <v>0</v>
      </c>
      <c r="CA2382">
        <v>0</v>
      </c>
      <c r="CB2382">
        <v>0</v>
      </c>
      <c r="CC2382">
        <v>0</v>
      </c>
    </row>
    <row r="2383" spans="1:81" x14ac:dyDescent="0.45">
      <c r="A2383">
        <v>4</v>
      </c>
      <c r="B2383" t="s">
        <v>847</v>
      </c>
      <c r="C2383">
        <v>2034</v>
      </c>
      <c r="D2383" t="s">
        <v>88</v>
      </c>
      <c r="E2383" t="s">
        <v>302</v>
      </c>
      <c r="F2383" t="s">
        <v>85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1.3167116014082301E-2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1.3167116014082301E-2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1.3167116014082301E-2</v>
      </c>
      <c r="AQ2383">
        <v>0</v>
      </c>
      <c r="AR2383">
        <v>0</v>
      </c>
      <c r="AS2383">
        <v>0</v>
      </c>
      <c r="AT2383">
        <v>0</v>
      </c>
      <c r="AU2383">
        <v>0</v>
      </c>
      <c r="AV2383">
        <v>0</v>
      </c>
      <c r="AW2383">
        <v>0.467098699778212</v>
      </c>
      <c r="AX2383">
        <v>0</v>
      </c>
      <c r="AY2383">
        <v>0</v>
      </c>
      <c r="AZ2383">
        <v>0</v>
      </c>
      <c r="BA2383">
        <v>0</v>
      </c>
      <c r="BB2383">
        <v>0</v>
      </c>
      <c r="BC2383">
        <v>0</v>
      </c>
      <c r="BD2383">
        <v>0</v>
      </c>
      <c r="BE2383">
        <v>1.5809608614278499E-2</v>
      </c>
      <c r="BF2383">
        <v>0</v>
      </c>
      <c r="BG2383">
        <v>0</v>
      </c>
      <c r="BH2383">
        <v>0</v>
      </c>
      <c r="BI2383">
        <v>0</v>
      </c>
      <c r="BJ2383">
        <v>0.49896938666139001</v>
      </c>
      <c r="BK2383">
        <v>4.9551889320372296E-3</v>
      </c>
      <c r="BL2383">
        <v>0</v>
      </c>
      <c r="BM2383">
        <v>0</v>
      </c>
      <c r="BN2383">
        <v>0</v>
      </c>
      <c r="BO2383">
        <v>0</v>
      </c>
      <c r="BP2383">
        <v>0</v>
      </c>
      <c r="BQ2383">
        <v>1</v>
      </c>
      <c r="BR2383">
        <v>0</v>
      </c>
      <c r="BS2383">
        <v>0</v>
      </c>
      <c r="BT2383">
        <v>0</v>
      </c>
      <c r="BU2383">
        <v>0</v>
      </c>
      <c r="BV2383">
        <v>0</v>
      </c>
      <c r="BW2383">
        <v>1</v>
      </c>
      <c r="BX2383">
        <v>0</v>
      </c>
      <c r="BY2383">
        <v>1</v>
      </c>
      <c r="BZ2383">
        <v>0</v>
      </c>
      <c r="CA2383">
        <v>0</v>
      </c>
      <c r="CB2383">
        <v>0</v>
      </c>
      <c r="CC2383">
        <v>0</v>
      </c>
    </row>
    <row r="2384" spans="1:81" x14ac:dyDescent="0.45">
      <c r="A2384">
        <v>4</v>
      </c>
      <c r="B2384" t="s">
        <v>847</v>
      </c>
      <c r="C2384">
        <v>2034</v>
      </c>
      <c r="D2384" t="s">
        <v>88</v>
      </c>
      <c r="E2384" t="s">
        <v>302</v>
      </c>
      <c r="F2384" t="s">
        <v>86</v>
      </c>
      <c r="G2384">
        <v>0</v>
      </c>
      <c r="H2384">
        <v>0</v>
      </c>
      <c r="I2384">
        <v>0</v>
      </c>
      <c r="J2384">
        <v>0</v>
      </c>
      <c r="K2384">
        <v>0</v>
      </c>
      <c r="L2384" s="1">
        <v>-1.89461987719491E-5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  <c r="AS2384">
        <v>0</v>
      </c>
      <c r="AT2384">
        <v>0</v>
      </c>
      <c r="AU2384">
        <v>0</v>
      </c>
      <c r="AV2384">
        <v>0</v>
      </c>
      <c r="AW2384" s="1">
        <v>-2.4655566198239501E-5</v>
      </c>
      <c r="AX2384">
        <v>0</v>
      </c>
      <c r="AY2384">
        <v>0</v>
      </c>
      <c r="AZ2384">
        <v>0</v>
      </c>
      <c r="BA2384">
        <v>0</v>
      </c>
      <c r="BB2384">
        <v>0</v>
      </c>
      <c r="BC2384">
        <v>0</v>
      </c>
      <c r="BD2384">
        <v>0</v>
      </c>
      <c r="BE2384">
        <v>-1.3615014356169E-3</v>
      </c>
      <c r="BF2384">
        <v>0</v>
      </c>
      <c r="BG2384">
        <v>0</v>
      </c>
      <c r="BH2384">
        <v>0</v>
      </c>
      <c r="BI2384">
        <v>0</v>
      </c>
      <c r="BJ2384">
        <v>1.3818226453838299E-3</v>
      </c>
      <c r="BK2384" s="96" t="s">
        <v>873</v>
      </c>
      <c r="BL2384">
        <v>0</v>
      </c>
      <c r="BM2384">
        <v>0</v>
      </c>
      <c r="BN2384">
        <v>0</v>
      </c>
      <c r="BO2384">
        <v>0</v>
      </c>
      <c r="BP2384">
        <v>0</v>
      </c>
      <c r="BQ2384">
        <v>0</v>
      </c>
      <c r="BR2384">
        <v>0</v>
      </c>
      <c r="BS2384">
        <v>0</v>
      </c>
      <c r="BT2384">
        <v>0</v>
      </c>
      <c r="BU2384">
        <v>0</v>
      </c>
      <c r="BV2384">
        <v>0</v>
      </c>
      <c r="BW2384" s="96" t="s">
        <v>874</v>
      </c>
      <c r="BX2384">
        <v>0</v>
      </c>
      <c r="BY2384">
        <v>0</v>
      </c>
      <c r="BZ2384">
        <v>0</v>
      </c>
      <c r="CA2384">
        <v>0</v>
      </c>
      <c r="CB2384">
        <v>0</v>
      </c>
      <c r="CC2384">
        <v>0</v>
      </c>
    </row>
    <row r="2385" spans="1:81" x14ac:dyDescent="0.45">
      <c r="A2385">
        <v>4</v>
      </c>
      <c r="B2385" t="s">
        <v>847</v>
      </c>
      <c r="C2385">
        <v>2034</v>
      </c>
      <c r="D2385" t="s">
        <v>88</v>
      </c>
      <c r="E2385" t="s">
        <v>302</v>
      </c>
      <c r="F2385" t="s">
        <v>87</v>
      </c>
      <c r="G2385">
        <v>0</v>
      </c>
      <c r="H2385">
        <v>0</v>
      </c>
      <c r="I2385">
        <v>0</v>
      </c>
      <c r="J2385">
        <v>0</v>
      </c>
      <c r="K2385">
        <v>0</v>
      </c>
      <c r="L2385" s="1">
        <v>-1.89461987719491E-5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 s="1">
        <v>-1.89461987719491E-5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 s="1">
        <v>-1.89461987719491E-5</v>
      </c>
      <c r="AQ2385">
        <v>0</v>
      </c>
      <c r="AR2385">
        <v>0</v>
      </c>
      <c r="AS2385">
        <v>0</v>
      </c>
      <c r="AT2385">
        <v>0</v>
      </c>
      <c r="AU2385">
        <v>0</v>
      </c>
      <c r="AV2385">
        <v>0</v>
      </c>
      <c r="AW2385" s="1">
        <v>-2.4655566198239501E-5</v>
      </c>
      <c r="AX2385">
        <v>0</v>
      </c>
      <c r="AY2385">
        <v>0</v>
      </c>
      <c r="AZ2385">
        <v>0</v>
      </c>
      <c r="BA2385">
        <v>0</v>
      </c>
      <c r="BB2385">
        <v>0</v>
      </c>
      <c r="BC2385">
        <v>0</v>
      </c>
      <c r="BD2385">
        <v>0</v>
      </c>
      <c r="BE2385">
        <v>-1.3615014356169E-3</v>
      </c>
      <c r="BF2385">
        <v>0</v>
      </c>
      <c r="BG2385">
        <v>0</v>
      </c>
      <c r="BH2385">
        <v>0</v>
      </c>
      <c r="BI2385">
        <v>0</v>
      </c>
      <c r="BJ2385">
        <v>1.3818226453838299E-3</v>
      </c>
      <c r="BK2385" s="96" t="s">
        <v>873</v>
      </c>
      <c r="BL2385">
        <v>0</v>
      </c>
      <c r="BM2385">
        <v>0</v>
      </c>
      <c r="BN2385">
        <v>0</v>
      </c>
      <c r="BO2385">
        <v>0</v>
      </c>
      <c r="BP2385">
        <v>0</v>
      </c>
      <c r="BQ2385">
        <v>0</v>
      </c>
      <c r="BR2385">
        <v>0</v>
      </c>
      <c r="BS2385">
        <v>0</v>
      </c>
      <c r="BT2385">
        <v>0</v>
      </c>
      <c r="BU2385">
        <v>0</v>
      </c>
      <c r="BV2385">
        <v>0</v>
      </c>
      <c r="BW2385">
        <v>0</v>
      </c>
      <c r="BX2385">
        <v>0</v>
      </c>
      <c r="BY2385">
        <v>0</v>
      </c>
      <c r="BZ2385">
        <v>0</v>
      </c>
      <c r="CA2385">
        <v>0</v>
      </c>
      <c r="CB2385">
        <v>0</v>
      </c>
      <c r="CC2385">
        <v>0</v>
      </c>
    </row>
    <row r="2386" spans="1:81" x14ac:dyDescent="0.45">
      <c r="A2386">
        <v>4</v>
      </c>
      <c r="B2386" t="s">
        <v>847</v>
      </c>
      <c r="C2386">
        <v>2034</v>
      </c>
      <c r="D2386" t="s">
        <v>89</v>
      </c>
      <c r="E2386" t="s">
        <v>302</v>
      </c>
      <c r="F2386" t="s">
        <v>84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0.31165880351039099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0.33815788820923398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  <c r="AS2386">
        <v>0</v>
      </c>
      <c r="AT2386">
        <v>0</v>
      </c>
      <c r="AU2386">
        <v>0</v>
      </c>
      <c r="AV2386">
        <v>0</v>
      </c>
      <c r="AW2386">
        <v>0.27986635114821901</v>
      </c>
      <c r="AX2386">
        <v>0</v>
      </c>
      <c r="AY2386">
        <v>0</v>
      </c>
      <c r="AZ2386">
        <v>0</v>
      </c>
      <c r="BA2386">
        <v>0</v>
      </c>
      <c r="BB2386">
        <v>0</v>
      </c>
      <c r="BC2386">
        <v>0</v>
      </c>
      <c r="BD2386">
        <v>0</v>
      </c>
      <c r="BE2386">
        <v>0</v>
      </c>
      <c r="BF2386">
        <v>0</v>
      </c>
      <c r="BG2386">
        <v>0</v>
      </c>
      <c r="BH2386">
        <v>0</v>
      </c>
      <c r="BI2386">
        <v>0</v>
      </c>
      <c r="BJ2386">
        <v>0.35686823136035101</v>
      </c>
      <c r="BK2386">
        <v>2.51075292821955E-2</v>
      </c>
      <c r="BL2386">
        <v>0</v>
      </c>
      <c r="BM2386">
        <v>0</v>
      </c>
      <c r="BN2386">
        <v>0</v>
      </c>
      <c r="BO2386">
        <v>0</v>
      </c>
      <c r="BP2386">
        <v>0</v>
      </c>
      <c r="BQ2386">
        <v>1</v>
      </c>
      <c r="BR2386">
        <v>0</v>
      </c>
      <c r="BS2386">
        <v>0</v>
      </c>
      <c r="BT2386">
        <v>0</v>
      </c>
      <c r="BU2386">
        <v>0</v>
      </c>
      <c r="BV2386">
        <v>0</v>
      </c>
      <c r="BW2386">
        <v>0.59094720026987702</v>
      </c>
      <c r="BX2386">
        <v>0</v>
      </c>
      <c r="BY2386">
        <v>0.46874085318966302</v>
      </c>
      <c r="BZ2386">
        <v>0</v>
      </c>
      <c r="CA2386">
        <v>0</v>
      </c>
      <c r="CB2386">
        <v>0</v>
      </c>
      <c r="CC2386">
        <v>0</v>
      </c>
    </row>
    <row r="2387" spans="1:81" x14ac:dyDescent="0.45">
      <c r="A2387">
        <v>4</v>
      </c>
      <c r="B2387" t="s">
        <v>847</v>
      </c>
      <c r="C2387">
        <v>2034</v>
      </c>
      <c r="D2387" t="s">
        <v>89</v>
      </c>
      <c r="E2387" t="s">
        <v>302</v>
      </c>
      <c r="F2387" t="s">
        <v>85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0.33815788820923398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0.33815788820923398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0.33815788820923398</v>
      </c>
      <c r="AQ2387">
        <v>0</v>
      </c>
      <c r="AR2387">
        <v>0</v>
      </c>
      <c r="AS2387">
        <v>0</v>
      </c>
      <c r="AT2387">
        <v>0</v>
      </c>
      <c r="AU2387">
        <v>0</v>
      </c>
      <c r="AV2387">
        <v>0</v>
      </c>
      <c r="AW2387">
        <v>0.27986635114821901</v>
      </c>
      <c r="AX2387">
        <v>0</v>
      </c>
      <c r="AY2387">
        <v>0</v>
      </c>
      <c r="AZ2387">
        <v>0</v>
      </c>
      <c r="BA2387">
        <v>0</v>
      </c>
      <c r="BB2387">
        <v>0</v>
      </c>
      <c r="BC2387">
        <v>0</v>
      </c>
      <c r="BD2387">
        <v>0</v>
      </c>
      <c r="BE2387">
        <v>0</v>
      </c>
      <c r="BF2387">
        <v>0</v>
      </c>
      <c r="BG2387">
        <v>0</v>
      </c>
      <c r="BH2387">
        <v>0</v>
      </c>
      <c r="BI2387">
        <v>0</v>
      </c>
      <c r="BJ2387">
        <v>0.35686823136035101</v>
      </c>
      <c r="BK2387">
        <v>2.51075292821955E-2</v>
      </c>
      <c r="BL2387">
        <v>0</v>
      </c>
      <c r="BM2387">
        <v>0</v>
      </c>
      <c r="BN2387">
        <v>0</v>
      </c>
      <c r="BO2387">
        <v>0</v>
      </c>
      <c r="BP2387">
        <v>0</v>
      </c>
      <c r="BQ2387">
        <v>1</v>
      </c>
      <c r="BR2387">
        <v>0</v>
      </c>
      <c r="BS2387">
        <v>0</v>
      </c>
      <c r="BT2387">
        <v>0</v>
      </c>
      <c r="BU2387">
        <v>0</v>
      </c>
      <c r="BV2387">
        <v>0</v>
      </c>
      <c r="BW2387">
        <v>1</v>
      </c>
      <c r="BX2387">
        <v>0</v>
      </c>
      <c r="BY2387">
        <v>0.59094720026987702</v>
      </c>
      <c r="BZ2387">
        <v>0.40905279973012298</v>
      </c>
      <c r="CA2387">
        <v>0</v>
      </c>
      <c r="CB2387">
        <v>0</v>
      </c>
      <c r="CC2387">
        <v>0</v>
      </c>
    </row>
    <row r="2388" spans="1:81" x14ac:dyDescent="0.45">
      <c r="A2388">
        <v>4</v>
      </c>
      <c r="B2388" t="s">
        <v>847</v>
      </c>
      <c r="C2388">
        <v>2034</v>
      </c>
      <c r="D2388" t="s">
        <v>89</v>
      </c>
      <c r="E2388" t="s">
        <v>302</v>
      </c>
      <c r="F2388" t="s">
        <v>86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4.1469617441343698E-3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0</v>
      </c>
      <c r="AC2388">
        <v>0</v>
      </c>
      <c r="AD2388">
        <v>0</v>
      </c>
      <c r="AE2388">
        <v>0</v>
      </c>
      <c r="AF2388">
        <v>9.4943727406175404E-3</v>
      </c>
      <c r="AG2388">
        <v>0</v>
      </c>
      <c r="AH2388">
        <v>0</v>
      </c>
      <c r="AI2388">
        <v>0</v>
      </c>
      <c r="AJ2388">
        <v>0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  <c r="AS2388">
        <v>0</v>
      </c>
      <c r="AT2388">
        <v>0</v>
      </c>
      <c r="AU2388">
        <v>0</v>
      </c>
      <c r="AV2388">
        <v>0</v>
      </c>
      <c r="AW2388" s="96" t="s">
        <v>875</v>
      </c>
      <c r="AX2388">
        <v>0</v>
      </c>
      <c r="AY2388">
        <v>0</v>
      </c>
      <c r="AZ2388">
        <v>0</v>
      </c>
      <c r="BA2388">
        <v>0</v>
      </c>
      <c r="BB2388">
        <v>0</v>
      </c>
      <c r="BC2388">
        <v>0</v>
      </c>
      <c r="BD2388">
        <v>0</v>
      </c>
      <c r="BE2388">
        <v>0</v>
      </c>
      <c r="BF2388">
        <v>0</v>
      </c>
      <c r="BG2388">
        <v>0</v>
      </c>
      <c r="BH2388">
        <v>0</v>
      </c>
      <c r="BI2388">
        <v>0</v>
      </c>
      <c r="BJ2388">
        <v>-1.0038243459792999E-2</v>
      </c>
      <c r="BK2388">
        <v>5.3958033556771002E-4</v>
      </c>
      <c r="BL2388">
        <v>0</v>
      </c>
      <c r="BM2388">
        <v>0</v>
      </c>
      <c r="BN2388">
        <v>0</v>
      </c>
      <c r="BO2388">
        <v>0</v>
      </c>
      <c r="BP2388">
        <v>0</v>
      </c>
      <c r="BQ2388">
        <v>0</v>
      </c>
      <c r="BR2388">
        <v>0</v>
      </c>
      <c r="BS2388">
        <v>0</v>
      </c>
      <c r="BT2388">
        <v>0</v>
      </c>
      <c r="BU2388">
        <v>0</v>
      </c>
      <c r="BV2388">
        <v>0</v>
      </c>
      <c r="BW2388" s="1">
        <v>-2.1347206191291201E-5</v>
      </c>
      <c r="BX2388">
        <v>0</v>
      </c>
      <c r="BY2388" s="1">
        <v>-1.96755774056756E-5</v>
      </c>
      <c r="BZ2388">
        <v>0</v>
      </c>
      <c r="CA2388">
        <v>0</v>
      </c>
      <c r="CB2388">
        <v>0</v>
      </c>
      <c r="CC2388">
        <v>0</v>
      </c>
    </row>
    <row r="2389" spans="1:81" x14ac:dyDescent="0.45">
      <c r="A2389">
        <v>4</v>
      </c>
      <c r="B2389" t="s">
        <v>847</v>
      </c>
      <c r="C2389">
        <v>2034</v>
      </c>
      <c r="D2389" t="s">
        <v>89</v>
      </c>
      <c r="E2389" t="s">
        <v>302</v>
      </c>
      <c r="F2389" t="s">
        <v>87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9.4943727406175404E-3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0</v>
      </c>
      <c r="AC2389">
        <v>0</v>
      </c>
      <c r="AD2389">
        <v>0</v>
      </c>
      <c r="AE2389">
        <v>0</v>
      </c>
      <c r="AF2389">
        <v>9.4943727406175404E-3</v>
      </c>
      <c r="AG2389">
        <v>0</v>
      </c>
      <c r="AH2389">
        <v>0</v>
      </c>
      <c r="AI2389">
        <v>0</v>
      </c>
      <c r="AJ2389">
        <v>0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9.4943727406175404E-3</v>
      </c>
      <c r="AQ2389">
        <v>0</v>
      </c>
      <c r="AR2389">
        <v>0</v>
      </c>
      <c r="AS2389">
        <v>0</v>
      </c>
      <c r="AT2389">
        <v>0</v>
      </c>
      <c r="AU2389">
        <v>0</v>
      </c>
      <c r="AV2389">
        <v>0</v>
      </c>
      <c r="AW2389" s="96" t="s">
        <v>875</v>
      </c>
      <c r="AX2389">
        <v>0</v>
      </c>
      <c r="AY2389">
        <v>0</v>
      </c>
      <c r="AZ2389">
        <v>0</v>
      </c>
      <c r="BA2389">
        <v>0</v>
      </c>
      <c r="BB2389">
        <v>0</v>
      </c>
      <c r="BC2389">
        <v>0</v>
      </c>
      <c r="BD2389">
        <v>0</v>
      </c>
      <c r="BE2389">
        <v>0</v>
      </c>
      <c r="BF2389">
        <v>0</v>
      </c>
      <c r="BG2389">
        <v>0</v>
      </c>
      <c r="BH2389">
        <v>0</v>
      </c>
      <c r="BI2389">
        <v>0</v>
      </c>
      <c r="BJ2389">
        <v>-1.0038243459792999E-2</v>
      </c>
      <c r="BK2389">
        <v>5.3958033556771002E-4</v>
      </c>
      <c r="BL2389">
        <v>0</v>
      </c>
      <c r="BM2389">
        <v>0</v>
      </c>
      <c r="BN2389">
        <v>0</v>
      </c>
      <c r="BO2389">
        <v>0</v>
      </c>
      <c r="BP2389">
        <v>0</v>
      </c>
      <c r="BQ2389">
        <v>0</v>
      </c>
      <c r="BR2389">
        <v>0</v>
      </c>
      <c r="BS2389">
        <v>0</v>
      </c>
      <c r="BT2389">
        <v>0</v>
      </c>
      <c r="BU2389">
        <v>0</v>
      </c>
      <c r="BV2389">
        <v>0</v>
      </c>
      <c r="BW2389">
        <v>0</v>
      </c>
      <c r="BX2389">
        <v>0</v>
      </c>
      <c r="BY2389" s="1">
        <v>-2.1347206191291201E-5</v>
      </c>
      <c r="BZ2389" s="96" t="s">
        <v>876</v>
      </c>
      <c r="CA2389">
        <v>0</v>
      </c>
      <c r="CB2389">
        <v>0</v>
      </c>
      <c r="CC2389">
        <v>0</v>
      </c>
    </row>
    <row r="2390" spans="1:81" x14ac:dyDescent="0.45">
      <c r="A2390">
        <v>4</v>
      </c>
      <c r="B2390" t="s">
        <v>847</v>
      </c>
      <c r="C2390">
        <v>2034</v>
      </c>
      <c r="D2390" t="s">
        <v>90</v>
      </c>
      <c r="E2390" t="s">
        <v>302</v>
      </c>
      <c r="F2390" t="s">
        <v>84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0.21943158315314501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0.219114294443922</v>
      </c>
      <c r="AG2390">
        <v>0</v>
      </c>
      <c r="AH2390">
        <v>0</v>
      </c>
      <c r="AI2390">
        <v>0</v>
      </c>
      <c r="AJ2390">
        <v>3.1728870922252499E-4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2.70341731691266E-2</v>
      </c>
      <c r="AR2390">
        <v>0</v>
      </c>
      <c r="AS2390">
        <v>0</v>
      </c>
      <c r="AT2390">
        <v>0</v>
      </c>
      <c r="AU2390">
        <v>0</v>
      </c>
      <c r="AV2390">
        <v>0</v>
      </c>
      <c r="AW2390">
        <v>0.415906740622356</v>
      </c>
      <c r="AX2390">
        <v>0</v>
      </c>
      <c r="AY2390">
        <v>0</v>
      </c>
      <c r="AZ2390">
        <v>0</v>
      </c>
      <c r="BA2390">
        <v>0</v>
      </c>
      <c r="BB2390">
        <v>0</v>
      </c>
      <c r="BC2390">
        <v>0</v>
      </c>
      <c r="BD2390">
        <v>0</v>
      </c>
      <c r="BE2390">
        <v>0.124242032527968</v>
      </c>
      <c r="BF2390">
        <v>0</v>
      </c>
      <c r="BG2390">
        <v>0</v>
      </c>
      <c r="BH2390">
        <v>0</v>
      </c>
      <c r="BI2390">
        <v>0</v>
      </c>
      <c r="BJ2390">
        <v>0.22176130487919499</v>
      </c>
      <c r="BK2390">
        <v>1.8658338817335699E-2</v>
      </c>
      <c r="BL2390">
        <v>0</v>
      </c>
      <c r="BM2390">
        <v>0</v>
      </c>
      <c r="BN2390">
        <v>0</v>
      </c>
      <c r="BO2390">
        <v>0</v>
      </c>
      <c r="BP2390">
        <v>0</v>
      </c>
      <c r="BQ2390">
        <v>0.267365681113096</v>
      </c>
      <c r="BR2390">
        <v>0</v>
      </c>
      <c r="BS2390">
        <v>0</v>
      </c>
      <c r="BT2390">
        <v>0</v>
      </c>
      <c r="BU2390">
        <v>0</v>
      </c>
      <c r="BV2390">
        <v>0</v>
      </c>
      <c r="BW2390">
        <v>1</v>
      </c>
      <c r="BX2390">
        <v>0</v>
      </c>
      <c r="BY2390">
        <v>0.732634318886904</v>
      </c>
      <c r="BZ2390">
        <v>0</v>
      </c>
      <c r="CA2390">
        <v>0</v>
      </c>
      <c r="CB2390">
        <v>0</v>
      </c>
      <c r="CC2390">
        <v>0</v>
      </c>
    </row>
    <row r="2391" spans="1:81" x14ac:dyDescent="0.45">
      <c r="A2391">
        <v>4</v>
      </c>
      <c r="B2391" t="s">
        <v>847</v>
      </c>
      <c r="C2391">
        <v>2034</v>
      </c>
      <c r="D2391" t="s">
        <v>90</v>
      </c>
      <c r="E2391" t="s">
        <v>302</v>
      </c>
      <c r="F2391" t="s">
        <v>85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0.21943158315314501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0.219114294443922</v>
      </c>
      <c r="AG2391">
        <v>0</v>
      </c>
      <c r="AH2391">
        <v>0</v>
      </c>
      <c r="AI2391">
        <v>0</v>
      </c>
      <c r="AJ2391">
        <v>3.1728870922252499E-4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0.192397409984018</v>
      </c>
      <c r="AQ2391">
        <v>2.70341731691266E-2</v>
      </c>
      <c r="AR2391">
        <v>0</v>
      </c>
      <c r="AS2391">
        <v>0</v>
      </c>
      <c r="AT2391">
        <v>0</v>
      </c>
      <c r="AU2391">
        <v>0</v>
      </c>
      <c r="AV2391">
        <v>0</v>
      </c>
      <c r="AW2391">
        <v>0.415906740622356</v>
      </c>
      <c r="AX2391">
        <v>0</v>
      </c>
      <c r="AY2391">
        <v>0</v>
      </c>
      <c r="AZ2391">
        <v>0</v>
      </c>
      <c r="BA2391">
        <v>0</v>
      </c>
      <c r="BB2391">
        <v>0</v>
      </c>
      <c r="BC2391">
        <v>0</v>
      </c>
      <c r="BD2391">
        <v>0</v>
      </c>
      <c r="BE2391">
        <v>0.124242032527968</v>
      </c>
      <c r="BF2391">
        <v>0</v>
      </c>
      <c r="BG2391">
        <v>0</v>
      </c>
      <c r="BH2391">
        <v>0</v>
      </c>
      <c r="BI2391">
        <v>0</v>
      </c>
      <c r="BJ2391">
        <v>0.22176130487919499</v>
      </c>
      <c r="BK2391">
        <v>1.8658338817335699E-2</v>
      </c>
      <c r="BL2391">
        <v>0</v>
      </c>
      <c r="BM2391">
        <v>0</v>
      </c>
      <c r="BN2391">
        <v>0</v>
      </c>
      <c r="BO2391">
        <v>0</v>
      </c>
      <c r="BP2391">
        <v>0</v>
      </c>
      <c r="BQ2391">
        <v>1</v>
      </c>
      <c r="BR2391">
        <v>0</v>
      </c>
      <c r="BS2391">
        <v>0</v>
      </c>
      <c r="BT2391">
        <v>0</v>
      </c>
      <c r="BU2391">
        <v>0</v>
      </c>
      <c r="BV2391">
        <v>0</v>
      </c>
      <c r="BW2391">
        <v>1</v>
      </c>
      <c r="BX2391">
        <v>0</v>
      </c>
      <c r="BY2391">
        <v>1</v>
      </c>
      <c r="BZ2391">
        <v>0</v>
      </c>
      <c r="CA2391">
        <v>0</v>
      </c>
      <c r="CB2391">
        <v>0</v>
      </c>
      <c r="CC2391">
        <v>0</v>
      </c>
    </row>
    <row r="2392" spans="1:81" x14ac:dyDescent="0.45">
      <c r="A2392">
        <v>4</v>
      </c>
      <c r="B2392" t="s">
        <v>847</v>
      </c>
      <c r="C2392">
        <v>2034</v>
      </c>
      <c r="D2392" t="s">
        <v>90</v>
      </c>
      <c r="E2392" t="s">
        <v>302</v>
      </c>
      <c r="F2392" t="s">
        <v>86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-9.4146461484027902E-2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-9.4146883186440697E-2</v>
      </c>
      <c r="AG2392">
        <v>0</v>
      </c>
      <c r="AH2392">
        <v>0</v>
      </c>
      <c r="AI2392">
        <v>0</v>
      </c>
      <c r="AJ2392">
        <v>3.1728870922252499E-4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-8.9272981500083202E-3</v>
      </c>
      <c r="AR2392">
        <v>0</v>
      </c>
      <c r="AS2392">
        <v>0</v>
      </c>
      <c r="AT2392">
        <v>0</v>
      </c>
      <c r="AU2392">
        <v>0</v>
      </c>
      <c r="AV2392">
        <v>0</v>
      </c>
      <c r="AW2392">
        <v>-3.0086505416072998E-2</v>
      </c>
      <c r="AX2392">
        <v>0</v>
      </c>
      <c r="AY2392">
        <v>0</v>
      </c>
      <c r="AZ2392">
        <v>0</v>
      </c>
      <c r="BA2392">
        <v>0</v>
      </c>
      <c r="BB2392">
        <v>0</v>
      </c>
      <c r="BC2392">
        <v>0</v>
      </c>
      <c r="BD2392">
        <v>0</v>
      </c>
      <c r="BE2392">
        <v>0.124242032527968</v>
      </c>
      <c r="BF2392">
        <v>0</v>
      </c>
      <c r="BG2392">
        <v>0</v>
      </c>
      <c r="BH2392">
        <v>0</v>
      </c>
      <c r="BI2392">
        <v>0</v>
      </c>
      <c r="BJ2392" s="1">
        <v>-4.26659338326751E-5</v>
      </c>
      <c r="BK2392" s="96" t="s">
        <v>877</v>
      </c>
      <c r="BL2392">
        <v>0</v>
      </c>
      <c r="BM2392">
        <v>0</v>
      </c>
      <c r="BN2392">
        <v>0</v>
      </c>
      <c r="BO2392">
        <v>0</v>
      </c>
      <c r="BP2392">
        <v>0</v>
      </c>
      <c r="BQ2392" s="96" t="s">
        <v>878</v>
      </c>
      <c r="BR2392">
        <v>0</v>
      </c>
      <c r="BS2392">
        <v>0</v>
      </c>
      <c r="BT2392">
        <v>0</v>
      </c>
      <c r="BU2392">
        <v>0</v>
      </c>
      <c r="BV2392">
        <v>0</v>
      </c>
      <c r="BW2392">
        <v>0</v>
      </c>
      <c r="BX2392">
        <v>0</v>
      </c>
      <c r="BY2392" s="1">
        <v>-3.4225610545668401E-7</v>
      </c>
      <c r="BZ2392">
        <v>0</v>
      </c>
      <c r="CA2392">
        <v>0</v>
      </c>
      <c r="CB2392">
        <v>0</v>
      </c>
      <c r="CC2392">
        <v>0</v>
      </c>
    </row>
    <row r="2393" spans="1:81" x14ac:dyDescent="0.45">
      <c r="A2393">
        <v>4</v>
      </c>
      <c r="B2393" t="s">
        <v>847</v>
      </c>
      <c r="C2393">
        <v>2034</v>
      </c>
      <c r="D2393" t="s">
        <v>90</v>
      </c>
      <c r="E2393" t="s">
        <v>302</v>
      </c>
      <c r="F2393" t="s">
        <v>87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-9.4146461484027902E-2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-9.4463750193250401E-2</v>
      </c>
      <c r="AG2393">
        <v>0</v>
      </c>
      <c r="AH2393">
        <v>0</v>
      </c>
      <c r="AI2393">
        <v>0</v>
      </c>
      <c r="AJ2393">
        <v>3.1728870922252499E-4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-8.5219163334019604E-2</v>
      </c>
      <c r="AQ2393">
        <v>-8.9272981500083202E-3</v>
      </c>
      <c r="AR2393">
        <v>0</v>
      </c>
      <c r="AS2393">
        <v>0</v>
      </c>
      <c r="AT2393">
        <v>0</v>
      </c>
      <c r="AU2393">
        <v>0</v>
      </c>
      <c r="AV2393">
        <v>0</v>
      </c>
      <c r="AW2393">
        <v>-3.0086505416072998E-2</v>
      </c>
      <c r="AX2393">
        <v>0</v>
      </c>
      <c r="AY2393">
        <v>0</v>
      </c>
      <c r="AZ2393">
        <v>0</v>
      </c>
      <c r="BA2393">
        <v>0</v>
      </c>
      <c r="BB2393">
        <v>0</v>
      </c>
      <c r="BC2393">
        <v>0</v>
      </c>
      <c r="BD2393">
        <v>0</v>
      </c>
      <c r="BE2393">
        <v>0.124242032527968</v>
      </c>
      <c r="BF2393">
        <v>0</v>
      </c>
      <c r="BG2393">
        <v>0</v>
      </c>
      <c r="BH2393">
        <v>0</v>
      </c>
      <c r="BI2393">
        <v>0</v>
      </c>
      <c r="BJ2393" s="1">
        <v>-4.26659338326751E-5</v>
      </c>
      <c r="BK2393" s="96" t="s">
        <v>877</v>
      </c>
      <c r="BL2393">
        <v>0</v>
      </c>
      <c r="BM2393">
        <v>0</v>
      </c>
      <c r="BN2393">
        <v>0</v>
      </c>
      <c r="BO2393">
        <v>0</v>
      </c>
      <c r="BP2393">
        <v>0</v>
      </c>
      <c r="BQ2393">
        <v>0</v>
      </c>
      <c r="BR2393">
        <v>0</v>
      </c>
      <c r="BS2393">
        <v>0</v>
      </c>
      <c r="BT2393">
        <v>0</v>
      </c>
      <c r="BU2393">
        <v>0</v>
      </c>
      <c r="BV2393">
        <v>0</v>
      </c>
      <c r="BW2393">
        <v>0</v>
      </c>
      <c r="BX2393">
        <v>0</v>
      </c>
      <c r="BY2393">
        <v>0</v>
      </c>
      <c r="BZ2393">
        <v>0</v>
      </c>
      <c r="CA2393">
        <v>0</v>
      </c>
      <c r="CB2393">
        <v>0</v>
      </c>
      <c r="CC2393">
        <v>0</v>
      </c>
    </row>
    <row r="2394" spans="1:81" x14ac:dyDescent="0.45">
      <c r="A2394">
        <v>4</v>
      </c>
      <c r="B2394" t="s">
        <v>847</v>
      </c>
      <c r="C2394">
        <v>2034</v>
      </c>
      <c r="D2394" t="s">
        <v>91</v>
      </c>
      <c r="E2394" t="s">
        <v>302</v>
      </c>
      <c r="F2394" t="s">
        <v>84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0.39961738760761001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0.39961738760761001</v>
      </c>
      <c r="AG2394">
        <v>0</v>
      </c>
      <c r="AH2394">
        <v>0</v>
      </c>
      <c r="AI2394">
        <v>0</v>
      </c>
      <c r="AJ2394">
        <v>0</v>
      </c>
      <c r="AK2394">
        <v>0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  <c r="AR2394">
        <v>0</v>
      </c>
      <c r="AS2394">
        <v>0</v>
      </c>
      <c r="AT2394">
        <v>0</v>
      </c>
      <c r="AU2394">
        <v>0</v>
      </c>
      <c r="AV2394">
        <v>0</v>
      </c>
      <c r="AW2394">
        <v>0</v>
      </c>
      <c r="AX2394">
        <v>0</v>
      </c>
      <c r="AY2394">
        <v>0</v>
      </c>
      <c r="AZ2394">
        <v>0</v>
      </c>
      <c r="BA2394">
        <v>0</v>
      </c>
      <c r="BB2394">
        <v>0</v>
      </c>
      <c r="BC2394">
        <v>0</v>
      </c>
      <c r="BD2394">
        <v>0</v>
      </c>
      <c r="BE2394">
        <v>0</v>
      </c>
      <c r="BF2394">
        <v>0</v>
      </c>
      <c r="BG2394">
        <v>0</v>
      </c>
      <c r="BH2394">
        <v>0</v>
      </c>
      <c r="BI2394">
        <v>0</v>
      </c>
      <c r="BJ2394">
        <v>0.59225209905409704</v>
      </c>
      <c r="BK2394">
        <v>8.1305133382931199E-3</v>
      </c>
      <c r="BL2394">
        <v>0</v>
      </c>
      <c r="BM2394">
        <v>0</v>
      </c>
      <c r="BN2394">
        <v>0</v>
      </c>
      <c r="BO2394">
        <v>0</v>
      </c>
      <c r="BP2394">
        <v>0</v>
      </c>
      <c r="BQ2394">
        <v>1</v>
      </c>
      <c r="BR2394">
        <v>0</v>
      </c>
      <c r="BS2394">
        <v>0</v>
      </c>
      <c r="BT2394">
        <v>0</v>
      </c>
      <c r="BU2394">
        <v>0</v>
      </c>
      <c r="BV2394">
        <v>0</v>
      </c>
      <c r="BW2394">
        <v>0.31544266128175202</v>
      </c>
      <c r="BX2394">
        <v>0</v>
      </c>
      <c r="BY2394">
        <v>0</v>
      </c>
      <c r="BZ2394">
        <v>0</v>
      </c>
      <c r="CA2394">
        <v>0</v>
      </c>
      <c r="CB2394">
        <v>0</v>
      </c>
      <c r="CC2394">
        <v>0</v>
      </c>
    </row>
    <row r="2395" spans="1:81" x14ac:dyDescent="0.45">
      <c r="A2395">
        <v>4</v>
      </c>
      <c r="B2395" t="s">
        <v>847</v>
      </c>
      <c r="C2395">
        <v>2034</v>
      </c>
      <c r="D2395" t="s">
        <v>91</v>
      </c>
      <c r="E2395" t="s">
        <v>302</v>
      </c>
      <c r="F2395" t="s">
        <v>85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0.39961738760761001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0.39961738760761001</v>
      </c>
      <c r="AG2395">
        <v>0</v>
      </c>
      <c r="AH2395">
        <v>0</v>
      </c>
      <c r="AI2395">
        <v>0</v>
      </c>
      <c r="AJ2395">
        <v>0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0.39961738760761001</v>
      </c>
      <c r="AQ2395">
        <v>0</v>
      </c>
      <c r="AR2395">
        <v>0</v>
      </c>
      <c r="AS2395">
        <v>0</v>
      </c>
      <c r="AT2395">
        <v>0</v>
      </c>
      <c r="AU2395">
        <v>0</v>
      </c>
      <c r="AV2395">
        <v>0</v>
      </c>
      <c r="AW2395">
        <v>0</v>
      </c>
      <c r="AX2395">
        <v>0</v>
      </c>
      <c r="AY2395">
        <v>0</v>
      </c>
      <c r="AZ2395">
        <v>0</v>
      </c>
      <c r="BA2395">
        <v>0</v>
      </c>
      <c r="BB2395">
        <v>0</v>
      </c>
      <c r="BC2395">
        <v>0</v>
      </c>
      <c r="BD2395">
        <v>0</v>
      </c>
      <c r="BE2395">
        <v>0</v>
      </c>
      <c r="BF2395">
        <v>0</v>
      </c>
      <c r="BG2395">
        <v>0</v>
      </c>
      <c r="BH2395">
        <v>0</v>
      </c>
      <c r="BI2395">
        <v>0</v>
      </c>
      <c r="BJ2395">
        <v>0.59225209905409704</v>
      </c>
      <c r="BK2395">
        <v>8.1305133382931199E-3</v>
      </c>
      <c r="BL2395">
        <v>0</v>
      </c>
      <c r="BM2395">
        <v>0</v>
      </c>
      <c r="BN2395">
        <v>0</v>
      </c>
      <c r="BO2395">
        <v>0</v>
      </c>
      <c r="BP2395">
        <v>0</v>
      </c>
      <c r="BQ2395">
        <v>1</v>
      </c>
      <c r="BR2395">
        <v>0</v>
      </c>
      <c r="BS2395">
        <v>0</v>
      </c>
      <c r="BT2395">
        <v>0</v>
      </c>
      <c r="BU2395">
        <v>0</v>
      </c>
      <c r="BV2395">
        <v>0</v>
      </c>
      <c r="BW2395">
        <v>1</v>
      </c>
      <c r="BX2395">
        <v>0</v>
      </c>
      <c r="BY2395">
        <v>1</v>
      </c>
      <c r="BZ2395">
        <v>0</v>
      </c>
      <c r="CA2395">
        <v>0</v>
      </c>
      <c r="CB2395">
        <v>0</v>
      </c>
      <c r="CC2395">
        <v>0</v>
      </c>
    </row>
    <row r="2396" spans="1:81" x14ac:dyDescent="0.45">
      <c r="A2396">
        <v>4</v>
      </c>
      <c r="B2396" t="s">
        <v>847</v>
      </c>
      <c r="C2396">
        <v>2034</v>
      </c>
      <c r="D2396" t="s">
        <v>91</v>
      </c>
      <c r="E2396" t="s">
        <v>302</v>
      </c>
      <c r="F2396" t="s">
        <v>86</v>
      </c>
      <c r="G2396">
        <v>0</v>
      </c>
      <c r="H2396">
        <v>0</v>
      </c>
      <c r="I2396">
        <v>0</v>
      </c>
      <c r="J2396">
        <v>0</v>
      </c>
      <c r="K2396">
        <v>0</v>
      </c>
      <c r="L2396" s="96" t="s">
        <v>879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 s="96" t="s">
        <v>879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  <c r="AS2396">
        <v>0</v>
      </c>
      <c r="AT2396">
        <v>0</v>
      </c>
      <c r="AU2396">
        <v>0</v>
      </c>
      <c r="AV2396">
        <v>0</v>
      </c>
      <c r="AW2396">
        <v>0</v>
      </c>
      <c r="AX2396">
        <v>0</v>
      </c>
      <c r="AY2396">
        <v>0</v>
      </c>
      <c r="AZ2396">
        <v>0</v>
      </c>
      <c r="BA2396">
        <v>0</v>
      </c>
      <c r="BB2396">
        <v>0</v>
      </c>
      <c r="BC2396">
        <v>0</v>
      </c>
      <c r="BD2396">
        <v>0</v>
      </c>
      <c r="BE2396">
        <v>0</v>
      </c>
      <c r="BF2396">
        <v>0</v>
      </c>
      <c r="BG2396">
        <v>0</v>
      </c>
      <c r="BH2396">
        <v>0</v>
      </c>
      <c r="BI2396">
        <v>0</v>
      </c>
      <c r="BJ2396">
        <v>-1.45841169929994E-4</v>
      </c>
      <c r="BK2396" s="96" t="s">
        <v>880</v>
      </c>
      <c r="BL2396">
        <v>0</v>
      </c>
      <c r="BM2396">
        <v>0</v>
      </c>
      <c r="BN2396">
        <v>0</v>
      </c>
      <c r="BO2396">
        <v>0</v>
      </c>
      <c r="BP2396">
        <v>0</v>
      </c>
      <c r="BQ2396">
        <v>0</v>
      </c>
      <c r="BR2396">
        <v>0</v>
      </c>
      <c r="BS2396">
        <v>0</v>
      </c>
      <c r="BT2396">
        <v>0</v>
      </c>
      <c r="BU2396">
        <v>0</v>
      </c>
      <c r="BV2396">
        <v>0</v>
      </c>
      <c r="BW2396" s="96" t="s">
        <v>881</v>
      </c>
      <c r="BX2396">
        <v>0</v>
      </c>
      <c r="BY2396">
        <v>0</v>
      </c>
      <c r="BZ2396">
        <v>0</v>
      </c>
      <c r="CA2396">
        <v>0</v>
      </c>
      <c r="CB2396">
        <v>0</v>
      </c>
      <c r="CC2396">
        <v>0</v>
      </c>
    </row>
    <row r="2397" spans="1:81" x14ac:dyDescent="0.45">
      <c r="A2397">
        <v>4</v>
      </c>
      <c r="B2397" t="s">
        <v>847</v>
      </c>
      <c r="C2397">
        <v>2034</v>
      </c>
      <c r="D2397" t="s">
        <v>91</v>
      </c>
      <c r="E2397" t="s">
        <v>302</v>
      </c>
      <c r="F2397" t="s">
        <v>87</v>
      </c>
      <c r="G2397">
        <v>0</v>
      </c>
      <c r="H2397">
        <v>0</v>
      </c>
      <c r="I2397">
        <v>0</v>
      </c>
      <c r="J2397">
        <v>0</v>
      </c>
      <c r="K2397">
        <v>0</v>
      </c>
      <c r="L2397" s="96" t="s">
        <v>879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 s="96" t="s">
        <v>879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 s="96" t="s">
        <v>879</v>
      </c>
      <c r="AQ2397">
        <v>0</v>
      </c>
      <c r="AR2397">
        <v>0</v>
      </c>
      <c r="AS2397">
        <v>0</v>
      </c>
      <c r="AT2397">
        <v>0</v>
      </c>
      <c r="AU2397">
        <v>0</v>
      </c>
      <c r="AV2397">
        <v>0</v>
      </c>
      <c r="AW2397">
        <v>0</v>
      </c>
      <c r="AX2397">
        <v>0</v>
      </c>
      <c r="AY2397">
        <v>0</v>
      </c>
      <c r="AZ2397">
        <v>0</v>
      </c>
      <c r="BA2397">
        <v>0</v>
      </c>
      <c r="BB2397">
        <v>0</v>
      </c>
      <c r="BC2397">
        <v>0</v>
      </c>
      <c r="BD2397">
        <v>0</v>
      </c>
      <c r="BE2397">
        <v>0</v>
      </c>
      <c r="BF2397">
        <v>0</v>
      </c>
      <c r="BG2397">
        <v>0</v>
      </c>
      <c r="BH2397">
        <v>0</v>
      </c>
      <c r="BI2397">
        <v>0</v>
      </c>
      <c r="BJ2397">
        <v>-1.45841169929994E-4</v>
      </c>
      <c r="BK2397" s="96" t="s">
        <v>880</v>
      </c>
      <c r="BL2397">
        <v>0</v>
      </c>
      <c r="BM2397">
        <v>0</v>
      </c>
      <c r="BN2397">
        <v>0</v>
      </c>
      <c r="BO2397">
        <v>0</v>
      </c>
      <c r="BP2397">
        <v>0</v>
      </c>
      <c r="BQ2397">
        <v>0</v>
      </c>
      <c r="BR2397">
        <v>0</v>
      </c>
      <c r="BS2397">
        <v>0</v>
      </c>
      <c r="BT2397">
        <v>0</v>
      </c>
      <c r="BU2397">
        <v>0</v>
      </c>
      <c r="BV2397">
        <v>0</v>
      </c>
      <c r="BW2397">
        <v>0</v>
      </c>
      <c r="BX2397">
        <v>0</v>
      </c>
      <c r="BY2397">
        <v>0</v>
      </c>
      <c r="BZ2397">
        <v>0</v>
      </c>
      <c r="CA2397">
        <v>0</v>
      </c>
      <c r="CB2397">
        <v>0</v>
      </c>
      <c r="CC2397">
        <v>0</v>
      </c>
    </row>
    <row r="2398" spans="1:81" x14ac:dyDescent="0.45">
      <c r="A2398">
        <v>4</v>
      </c>
      <c r="B2398" t="s">
        <v>847</v>
      </c>
      <c r="C2398">
        <v>2034</v>
      </c>
      <c r="D2398" t="s">
        <v>92</v>
      </c>
      <c r="E2398" t="s">
        <v>302</v>
      </c>
      <c r="F2398" t="s">
        <v>84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0.20353921704780401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0.21065757800203699</v>
      </c>
      <c r="AG2398">
        <v>0</v>
      </c>
      <c r="AH2398">
        <v>0</v>
      </c>
      <c r="AI2398">
        <v>0</v>
      </c>
      <c r="AJ2398">
        <v>1.0415702249791699E-4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8.8745640835725097E-3</v>
      </c>
      <c r="AR2398">
        <v>0</v>
      </c>
      <c r="AS2398">
        <v>0</v>
      </c>
      <c r="AT2398">
        <v>0</v>
      </c>
      <c r="AU2398">
        <v>0</v>
      </c>
      <c r="AV2398">
        <v>0</v>
      </c>
      <c r="AW2398">
        <v>0.368523940684505</v>
      </c>
      <c r="AX2398">
        <v>0</v>
      </c>
      <c r="AY2398">
        <v>0</v>
      </c>
      <c r="AZ2398">
        <v>0</v>
      </c>
      <c r="BA2398">
        <v>0</v>
      </c>
      <c r="BB2398">
        <v>0</v>
      </c>
      <c r="BC2398">
        <v>0</v>
      </c>
      <c r="BD2398">
        <v>0</v>
      </c>
      <c r="BE2398">
        <v>4.4483728358485297E-2</v>
      </c>
      <c r="BF2398">
        <v>0</v>
      </c>
      <c r="BG2398">
        <v>0</v>
      </c>
      <c r="BH2398">
        <v>0</v>
      </c>
      <c r="BI2398">
        <v>0</v>
      </c>
      <c r="BJ2398">
        <v>0.355423301854767</v>
      </c>
      <c r="BK2398">
        <v>1.7726946579020499E-2</v>
      </c>
      <c r="BL2398">
        <v>0</v>
      </c>
      <c r="BM2398">
        <v>0</v>
      </c>
      <c r="BN2398">
        <v>0</v>
      </c>
      <c r="BO2398">
        <v>0</v>
      </c>
      <c r="BP2398">
        <v>0</v>
      </c>
      <c r="BQ2398">
        <v>0.75949661296793503</v>
      </c>
      <c r="BR2398">
        <v>0</v>
      </c>
      <c r="BS2398">
        <v>0</v>
      </c>
      <c r="BT2398">
        <v>0</v>
      </c>
      <c r="BU2398">
        <v>0</v>
      </c>
      <c r="BV2398">
        <v>0</v>
      </c>
      <c r="BW2398">
        <v>0.73099712989538002</v>
      </c>
      <c r="BX2398">
        <v>0</v>
      </c>
      <c r="BY2398">
        <v>0.65669266734561604</v>
      </c>
      <c r="BZ2398">
        <v>0</v>
      </c>
      <c r="CA2398">
        <v>0</v>
      </c>
      <c r="CB2398">
        <v>0</v>
      </c>
      <c r="CC2398">
        <v>0</v>
      </c>
    </row>
    <row r="2399" spans="1:81" x14ac:dyDescent="0.45">
      <c r="A2399">
        <v>4</v>
      </c>
      <c r="B2399" t="s">
        <v>847</v>
      </c>
      <c r="C2399">
        <v>2034</v>
      </c>
      <c r="D2399" t="s">
        <v>92</v>
      </c>
      <c r="E2399" t="s">
        <v>302</v>
      </c>
      <c r="F2399" t="s">
        <v>85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0.21384208252322301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0.21373792550072501</v>
      </c>
      <c r="AG2399">
        <v>0</v>
      </c>
      <c r="AH2399">
        <v>0</v>
      </c>
      <c r="AI2399">
        <v>0</v>
      </c>
      <c r="AJ2399">
        <v>1.0415702249791699E-4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0.204967518439651</v>
      </c>
      <c r="AQ2399">
        <v>8.8745640835725097E-3</v>
      </c>
      <c r="AR2399">
        <v>0</v>
      </c>
      <c r="AS2399">
        <v>0</v>
      </c>
      <c r="AT2399">
        <v>0</v>
      </c>
      <c r="AU2399">
        <v>0</v>
      </c>
      <c r="AV2399">
        <v>0</v>
      </c>
      <c r="AW2399">
        <v>0.368523940684505</v>
      </c>
      <c r="AX2399">
        <v>0</v>
      </c>
      <c r="AY2399">
        <v>0</v>
      </c>
      <c r="AZ2399">
        <v>0</v>
      </c>
      <c r="BA2399">
        <v>0</v>
      </c>
      <c r="BB2399">
        <v>0</v>
      </c>
      <c r="BC2399">
        <v>0</v>
      </c>
      <c r="BD2399">
        <v>0</v>
      </c>
      <c r="BE2399">
        <v>4.4483728358485297E-2</v>
      </c>
      <c r="BF2399">
        <v>0</v>
      </c>
      <c r="BG2399">
        <v>0</v>
      </c>
      <c r="BH2399">
        <v>0</v>
      </c>
      <c r="BI2399">
        <v>0</v>
      </c>
      <c r="BJ2399">
        <v>0.355423301854767</v>
      </c>
      <c r="BK2399">
        <v>1.7726946579020499E-2</v>
      </c>
      <c r="BL2399">
        <v>0</v>
      </c>
      <c r="BM2399">
        <v>0</v>
      </c>
      <c r="BN2399">
        <v>0</v>
      </c>
      <c r="BO2399">
        <v>0</v>
      </c>
      <c r="BP2399">
        <v>0</v>
      </c>
      <c r="BQ2399">
        <v>1</v>
      </c>
      <c r="BR2399">
        <v>0</v>
      </c>
      <c r="BS2399">
        <v>0</v>
      </c>
      <c r="BT2399">
        <v>0</v>
      </c>
      <c r="BU2399">
        <v>0</v>
      </c>
      <c r="BV2399">
        <v>0</v>
      </c>
      <c r="BW2399">
        <v>1</v>
      </c>
      <c r="BX2399">
        <v>0</v>
      </c>
      <c r="BY2399">
        <v>0.84095994198068102</v>
      </c>
      <c r="BZ2399">
        <v>0.159040058019319</v>
      </c>
      <c r="CA2399">
        <v>0</v>
      </c>
      <c r="CB2399">
        <v>0</v>
      </c>
      <c r="CC2399">
        <v>0</v>
      </c>
    </row>
    <row r="2400" spans="1:81" x14ac:dyDescent="0.45">
      <c r="A2400">
        <v>4</v>
      </c>
      <c r="B2400" t="s">
        <v>847</v>
      </c>
      <c r="C2400">
        <v>2034</v>
      </c>
      <c r="D2400" t="s">
        <v>92</v>
      </c>
      <c r="E2400" t="s">
        <v>302</v>
      </c>
      <c r="F2400" t="s">
        <v>86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-2.9291765055752601E-2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-2.7207832192607799E-2</v>
      </c>
      <c r="AG2400">
        <v>0</v>
      </c>
      <c r="AH2400">
        <v>0</v>
      </c>
      <c r="AI2400">
        <v>0</v>
      </c>
      <c r="AJ2400">
        <v>1.0415702249791699E-4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-2.9308663951845598E-3</v>
      </c>
      <c r="AR2400">
        <v>0</v>
      </c>
      <c r="AS2400">
        <v>0</v>
      </c>
      <c r="AT2400">
        <v>0</v>
      </c>
      <c r="AU2400">
        <v>0</v>
      </c>
      <c r="AV2400">
        <v>0</v>
      </c>
      <c r="AW2400">
        <v>-9.8912980198165301E-3</v>
      </c>
      <c r="AX2400">
        <v>0</v>
      </c>
      <c r="AY2400">
        <v>0</v>
      </c>
      <c r="AZ2400">
        <v>0</v>
      </c>
      <c r="BA2400">
        <v>0</v>
      </c>
      <c r="BB2400">
        <v>0</v>
      </c>
      <c r="BC2400">
        <v>0</v>
      </c>
      <c r="BD2400">
        <v>0</v>
      </c>
      <c r="BE2400">
        <v>4.0466395362899497E-2</v>
      </c>
      <c r="BF2400">
        <v>0</v>
      </c>
      <c r="BG2400">
        <v>0</v>
      </c>
      <c r="BH2400">
        <v>0</v>
      </c>
      <c r="BI2400">
        <v>0</v>
      </c>
      <c r="BJ2400">
        <v>-3.5920036927359301E-3</v>
      </c>
      <c r="BK2400">
        <v>2.29250935096206E-4</v>
      </c>
      <c r="BL2400">
        <v>0</v>
      </c>
      <c r="BM2400">
        <v>0</v>
      </c>
      <c r="BN2400">
        <v>0</v>
      </c>
      <c r="BO2400">
        <v>0</v>
      </c>
      <c r="BP2400">
        <v>0</v>
      </c>
      <c r="BQ2400" s="96" t="s">
        <v>882</v>
      </c>
      <c r="BR2400">
        <v>0</v>
      </c>
      <c r="BS2400">
        <v>0</v>
      </c>
      <c r="BT2400">
        <v>0</v>
      </c>
      <c r="BU2400">
        <v>0</v>
      </c>
      <c r="BV2400">
        <v>0</v>
      </c>
      <c r="BW2400" s="1">
        <v>-1.49278825561927E-5</v>
      </c>
      <c r="BX2400">
        <v>0</v>
      </c>
      <c r="BY2400" s="1">
        <v>-2.2327390724052899E-5</v>
      </c>
      <c r="BZ2400">
        <v>0</v>
      </c>
      <c r="CA2400">
        <v>0</v>
      </c>
      <c r="CB2400">
        <v>0</v>
      </c>
      <c r="CC2400">
        <v>0</v>
      </c>
    </row>
    <row r="2401" spans="1:81" x14ac:dyDescent="0.45">
      <c r="A2401">
        <v>4</v>
      </c>
      <c r="B2401" t="s">
        <v>847</v>
      </c>
      <c r="C2401">
        <v>2034</v>
      </c>
      <c r="D2401" t="s">
        <v>92</v>
      </c>
      <c r="E2401" t="s">
        <v>302</v>
      </c>
      <c r="F2401" t="s">
        <v>87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-2.72123445854432E-2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-2.7316501607941201E-2</v>
      </c>
      <c r="AG2401">
        <v>0</v>
      </c>
      <c r="AH2401">
        <v>0</v>
      </c>
      <c r="AI2401">
        <v>0</v>
      </c>
      <c r="AJ2401">
        <v>1.0415702249791699E-4</v>
      </c>
      <c r="AK2401">
        <v>0</v>
      </c>
      <c r="AL2401">
        <v>0</v>
      </c>
      <c r="AM2401">
        <v>0</v>
      </c>
      <c r="AN2401">
        <v>0</v>
      </c>
      <c r="AO2401">
        <v>0</v>
      </c>
      <c r="AP2401">
        <v>-2.42814781902587E-2</v>
      </c>
      <c r="AQ2401">
        <v>-2.9308663951845598E-3</v>
      </c>
      <c r="AR2401">
        <v>0</v>
      </c>
      <c r="AS2401">
        <v>0</v>
      </c>
      <c r="AT2401">
        <v>0</v>
      </c>
      <c r="AU2401">
        <v>0</v>
      </c>
      <c r="AV2401">
        <v>0</v>
      </c>
      <c r="AW2401">
        <v>-9.8912980198165301E-3</v>
      </c>
      <c r="AX2401">
        <v>0</v>
      </c>
      <c r="AY2401">
        <v>0</v>
      </c>
      <c r="AZ2401">
        <v>0</v>
      </c>
      <c r="BA2401">
        <v>0</v>
      </c>
      <c r="BB2401">
        <v>0</v>
      </c>
      <c r="BC2401">
        <v>0</v>
      </c>
      <c r="BD2401">
        <v>0</v>
      </c>
      <c r="BE2401">
        <v>4.0466395362899497E-2</v>
      </c>
      <c r="BF2401">
        <v>0</v>
      </c>
      <c r="BG2401">
        <v>0</v>
      </c>
      <c r="BH2401">
        <v>0</v>
      </c>
      <c r="BI2401">
        <v>0</v>
      </c>
      <c r="BJ2401">
        <v>-3.5920036927359301E-3</v>
      </c>
      <c r="BK2401">
        <v>2.29250935096206E-4</v>
      </c>
      <c r="BL2401">
        <v>0</v>
      </c>
      <c r="BM2401">
        <v>0</v>
      </c>
      <c r="BN2401">
        <v>0</v>
      </c>
      <c r="BO2401">
        <v>0</v>
      </c>
      <c r="BP2401">
        <v>0</v>
      </c>
      <c r="BQ2401">
        <v>0</v>
      </c>
      <c r="BR2401">
        <v>0</v>
      </c>
      <c r="BS2401">
        <v>0</v>
      </c>
      <c r="BT2401">
        <v>0</v>
      </c>
      <c r="BU2401">
        <v>0</v>
      </c>
      <c r="BV2401">
        <v>0</v>
      </c>
      <c r="BW2401">
        <v>0</v>
      </c>
      <c r="BX2401">
        <v>0</v>
      </c>
      <c r="BY2401" s="1">
        <v>-1.4928257826119E-5</v>
      </c>
      <c r="BZ2401" s="96" t="s">
        <v>883</v>
      </c>
      <c r="CA2401">
        <v>0</v>
      </c>
      <c r="CB2401">
        <v>0</v>
      </c>
      <c r="CC2401">
        <v>0</v>
      </c>
    </row>
    <row r="2402" spans="1:81" x14ac:dyDescent="0.45">
      <c r="A2402">
        <v>4</v>
      </c>
      <c r="B2402" t="s">
        <v>847</v>
      </c>
      <c r="C2402">
        <v>2035</v>
      </c>
      <c r="D2402" t="s">
        <v>82</v>
      </c>
      <c r="E2402" t="s">
        <v>302</v>
      </c>
      <c r="F2402" t="s">
        <v>84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  <c r="AS2402">
        <v>0</v>
      </c>
      <c r="AT2402">
        <v>0</v>
      </c>
      <c r="AU2402">
        <v>0</v>
      </c>
      <c r="AV2402">
        <v>0</v>
      </c>
      <c r="AW2402">
        <v>0.450845044264223</v>
      </c>
      <c r="AX2402">
        <v>0</v>
      </c>
      <c r="AY2402">
        <v>0</v>
      </c>
      <c r="AZ2402">
        <v>0</v>
      </c>
      <c r="BA2402">
        <v>0</v>
      </c>
      <c r="BB2402">
        <v>0</v>
      </c>
      <c r="BC2402">
        <v>0</v>
      </c>
      <c r="BD2402">
        <v>0</v>
      </c>
      <c r="BE2402">
        <v>0</v>
      </c>
      <c r="BF2402">
        <v>0</v>
      </c>
      <c r="BG2402">
        <v>0</v>
      </c>
      <c r="BH2402">
        <v>0</v>
      </c>
      <c r="BI2402">
        <v>0</v>
      </c>
      <c r="BJ2402">
        <v>0.53182071441837397</v>
      </c>
      <c r="BK2402">
        <v>1.7334241317402299E-2</v>
      </c>
      <c r="BL2402">
        <v>0</v>
      </c>
      <c r="BM2402">
        <v>0</v>
      </c>
      <c r="BN2402">
        <v>0</v>
      </c>
      <c r="BO2402">
        <v>0</v>
      </c>
      <c r="BP2402">
        <v>0</v>
      </c>
      <c r="BQ2402">
        <v>1</v>
      </c>
      <c r="BR2402">
        <v>0</v>
      </c>
      <c r="BS2402">
        <v>0</v>
      </c>
      <c r="BT2402">
        <v>0</v>
      </c>
      <c r="BU2402">
        <v>0</v>
      </c>
      <c r="BV2402">
        <v>0</v>
      </c>
      <c r="BW2402">
        <v>0</v>
      </c>
      <c r="BX2402">
        <v>0</v>
      </c>
      <c r="BY2402">
        <v>0</v>
      </c>
      <c r="BZ2402">
        <v>0</v>
      </c>
      <c r="CA2402">
        <v>0</v>
      </c>
      <c r="CB2402">
        <v>0</v>
      </c>
      <c r="CC2402">
        <v>0</v>
      </c>
    </row>
    <row r="2403" spans="1:81" x14ac:dyDescent="0.45">
      <c r="A2403">
        <v>4</v>
      </c>
      <c r="B2403" t="s">
        <v>847</v>
      </c>
      <c r="C2403">
        <v>2035</v>
      </c>
      <c r="D2403" t="s">
        <v>82</v>
      </c>
      <c r="E2403" t="s">
        <v>302</v>
      </c>
      <c r="F2403" t="s">
        <v>85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  <c r="AR2403">
        <v>0</v>
      </c>
      <c r="AS2403">
        <v>0</v>
      </c>
      <c r="AT2403">
        <v>0</v>
      </c>
      <c r="AU2403">
        <v>0</v>
      </c>
      <c r="AV2403">
        <v>0</v>
      </c>
      <c r="AW2403">
        <v>0.450845044264223</v>
      </c>
      <c r="AX2403">
        <v>0</v>
      </c>
      <c r="AY2403">
        <v>0</v>
      </c>
      <c r="AZ2403">
        <v>0</v>
      </c>
      <c r="BA2403">
        <v>0</v>
      </c>
      <c r="BB2403">
        <v>0</v>
      </c>
      <c r="BC2403">
        <v>0</v>
      </c>
      <c r="BD2403">
        <v>0</v>
      </c>
      <c r="BE2403">
        <v>0</v>
      </c>
      <c r="BF2403">
        <v>0</v>
      </c>
      <c r="BG2403">
        <v>0</v>
      </c>
      <c r="BH2403">
        <v>0</v>
      </c>
      <c r="BI2403">
        <v>0</v>
      </c>
      <c r="BJ2403">
        <v>0.53182071441837397</v>
      </c>
      <c r="BK2403">
        <v>1.7334241317402299E-2</v>
      </c>
      <c r="BL2403">
        <v>0</v>
      </c>
      <c r="BM2403">
        <v>0</v>
      </c>
      <c r="BN2403">
        <v>0</v>
      </c>
      <c r="BO2403">
        <v>0</v>
      </c>
      <c r="BP2403">
        <v>0</v>
      </c>
      <c r="BQ2403">
        <v>1</v>
      </c>
      <c r="BR2403">
        <v>0</v>
      </c>
      <c r="BS2403">
        <v>0</v>
      </c>
      <c r="BT2403">
        <v>0</v>
      </c>
      <c r="BU2403">
        <v>0</v>
      </c>
      <c r="BV2403">
        <v>0</v>
      </c>
      <c r="BW2403">
        <v>1</v>
      </c>
      <c r="BX2403">
        <v>0</v>
      </c>
      <c r="BY2403">
        <v>1</v>
      </c>
      <c r="BZ2403">
        <v>0</v>
      </c>
      <c r="CA2403">
        <v>0</v>
      </c>
      <c r="CB2403">
        <v>0</v>
      </c>
      <c r="CC2403">
        <v>0</v>
      </c>
    </row>
    <row r="2404" spans="1:81" x14ac:dyDescent="0.45">
      <c r="A2404">
        <v>4</v>
      </c>
      <c r="B2404" t="s">
        <v>847</v>
      </c>
      <c r="C2404">
        <v>2035</v>
      </c>
      <c r="D2404" t="s">
        <v>82</v>
      </c>
      <c r="E2404" t="s">
        <v>302</v>
      </c>
      <c r="F2404" t="s">
        <v>86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  <c r="AS2404">
        <v>0</v>
      </c>
      <c r="AT2404">
        <v>0</v>
      </c>
      <c r="AU2404">
        <v>0</v>
      </c>
      <c r="AV2404">
        <v>0</v>
      </c>
      <c r="AW2404">
        <v>-3.36009408791749E-4</v>
      </c>
      <c r="AX2404">
        <v>0</v>
      </c>
      <c r="AY2404">
        <v>0</v>
      </c>
      <c r="AZ2404">
        <v>0</v>
      </c>
      <c r="BA2404">
        <v>0</v>
      </c>
      <c r="BB2404">
        <v>0</v>
      </c>
      <c r="BC2404">
        <v>0</v>
      </c>
      <c r="BD2404">
        <v>0</v>
      </c>
      <c r="BE2404">
        <v>0</v>
      </c>
      <c r="BF2404">
        <v>0</v>
      </c>
      <c r="BG2404">
        <v>0</v>
      </c>
      <c r="BH2404">
        <v>0</v>
      </c>
      <c r="BI2404">
        <v>0</v>
      </c>
      <c r="BJ2404">
        <v>2.2289101990780001E-4</v>
      </c>
      <c r="BK2404">
        <v>1.13118388883914E-4</v>
      </c>
      <c r="BL2404">
        <v>0</v>
      </c>
      <c r="BM2404">
        <v>0</v>
      </c>
      <c r="BN2404">
        <v>0</v>
      </c>
      <c r="BO2404">
        <v>0</v>
      </c>
      <c r="BP2404">
        <v>0</v>
      </c>
      <c r="BQ2404">
        <v>0</v>
      </c>
      <c r="BR2404">
        <v>0</v>
      </c>
      <c r="BS2404">
        <v>0</v>
      </c>
      <c r="BT2404">
        <v>0</v>
      </c>
      <c r="BU2404">
        <v>0</v>
      </c>
      <c r="BV2404">
        <v>0</v>
      </c>
      <c r="BW2404">
        <v>0</v>
      </c>
      <c r="BX2404">
        <v>0</v>
      </c>
      <c r="BY2404">
        <v>0</v>
      </c>
      <c r="BZ2404">
        <v>0</v>
      </c>
      <c r="CA2404">
        <v>0</v>
      </c>
      <c r="CB2404">
        <v>0</v>
      </c>
      <c r="CC2404">
        <v>0</v>
      </c>
    </row>
    <row r="2405" spans="1:81" x14ac:dyDescent="0.45">
      <c r="A2405">
        <v>4</v>
      </c>
      <c r="B2405" t="s">
        <v>847</v>
      </c>
      <c r="C2405">
        <v>2035</v>
      </c>
      <c r="D2405" t="s">
        <v>82</v>
      </c>
      <c r="E2405" t="s">
        <v>302</v>
      </c>
      <c r="F2405" t="s">
        <v>87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  <c r="AS2405">
        <v>0</v>
      </c>
      <c r="AT2405">
        <v>0</v>
      </c>
      <c r="AU2405">
        <v>0</v>
      </c>
      <c r="AV2405">
        <v>0</v>
      </c>
      <c r="AW2405">
        <v>-3.36009408791749E-4</v>
      </c>
      <c r="AX2405">
        <v>0</v>
      </c>
      <c r="AY2405">
        <v>0</v>
      </c>
      <c r="AZ2405">
        <v>0</v>
      </c>
      <c r="BA2405">
        <v>0</v>
      </c>
      <c r="BB2405">
        <v>0</v>
      </c>
      <c r="BC2405">
        <v>0</v>
      </c>
      <c r="BD2405">
        <v>0</v>
      </c>
      <c r="BE2405">
        <v>0</v>
      </c>
      <c r="BF2405">
        <v>0</v>
      </c>
      <c r="BG2405">
        <v>0</v>
      </c>
      <c r="BH2405">
        <v>0</v>
      </c>
      <c r="BI2405">
        <v>0</v>
      </c>
      <c r="BJ2405">
        <v>2.2289101990780001E-4</v>
      </c>
      <c r="BK2405">
        <v>1.13118388883914E-4</v>
      </c>
      <c r="BL2405">
        <v>0</v>
      </c>
      <c r="BM2405">
        <v>0</v>
      </c>
      <c r="BN2405">
        <v>0</v>
      </c>
      <c r="BO2405">
        <v>0</v>
      </c>
      <c r="BP2405">
        <v>0</v>
      </c>
      <c r="BQ2405">
        <v>0</v>
      </c>
      <c r="BR2405">
        <v>0</v>
      </c>
      <c r="BS2405">
        <v>0</v>
      </c>
      <c r="BT2405">
        <v>0</v>
      </c>
      <c r="BU2405">
        <v>0</v>
      </c>
      <c r="BV2405">
        <v>0</v>
      </c>
      <c r="BW2405">
        <v>0</v>
      </c>
      <c r="BX2405">
        <v>0</v>
      </c>
      <c r="BY2405">
        <v>0</v>
      </c>
      <c r="BZ2405">
        <v>0</v>
      </c>
      <c r="CA2405">
        <v>0</v>
      </c>
      <c r="CB2405">
        <v>0</v>
      </c>
      <c r="CC2405">
        <v>0</v>
      </c>
    </row>
    <row r="2406" spans="1:81" x14ac:dyDescent="0.45">
      <c r="A2406">
        <v>4</v>
      </c>
      <c r="B2406" t="s">
        <v>847</v>
      </c>
      <c r="C2406">
        <v>2035</v>
      </c>
      <c r="D2406" t="s">
        <v>88</v>
      </c>
      <c r="E2406" t="s">
        <v>302</v>
      </c>
      <c r="F2406" t="s">
        <v>84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1.3133950793585999E-2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0</v>
      </c>
      <c r="AK2406">
        <v>0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0</v>
      </c>
      <c r="AR2406">
        <v>0</v>
      </c>
      <c r="AS2406">
        <v>0</v>
      </c>
      <c r="AT2406">
        <v>0</v>
      </c>
      <c r="AU2406">
        <v>0</v>
      </c>
      <c r="AV2406">
        <v>0</v>
      </c>
      <c r="AW2406">
        <v>0.46711412134317998</v>
      </c>
      <c r="AX2406">
        <v>0</v>
      </c>
      <c r="AY2406">
        <v>0</v>
      </c>
      <c r="AZ2406">
        <v>0</v>
      </c>
      <c r="BA2406">
        <v>0</v>
      </c>
      <c r="BB2406">
        <v>0</v>
      </c>
      <c r="BC2406">
        <v>0</v>
      </c>
      <c r="BD2406">
        <v>0</v>
      </c>
      <c r="BE2406">
        <v>1.5781957648210901E-2</v>
      </c>
      <c r="BF2406">
        <v>0</v>
      </c>
      <c r="BG2406">
        <v>0</v>
      </c>
      <c r="BH2406">
        <v>0</v>
      </c>
      <c r="BI2406">
        <v>0</v>
      </c>
      <c r="BJ2406">
        <v>0.49898812681055899</v>
      </c>
      <c r="BK2406">
        <v>4.9818434044636697E-3</v>
      </c>
      <c r="BL2406">
        <v>0</v>
      </c>
      <c r="BM2406">
        <v>0</v>
      </c>
      <c r="BN2406">
        <v>0</v>
      </c>
      <c r="BO2406">
        <v>0</v>
      </c>
      <c r="BP2406">
        <v>0</v>
      </c>
      <c r="BQ2406">
        <v>1</v>
      </c>
      <c r="BR2406">
        <v>0</v>
      </c>
      <c r="BS2406">
        <v>0</v>
      </c>
      <c r="BT2406">
        <v>0</v>
      </c>
      <c r="BU2406">
        <v>0</v>
      </c>
      <c r="BV2406">
        <v>0</v>
      </c>
      <c r="BW2406">
        <v>0.71486392753682304</v>
      </c>
      <c r="BX2406">
        <v>0</v>
      </c>
      <c r="BY2406">
        <v>1</v>
      </c>
      <c r="BZ2406">
        <v>0</v>
      </c>
      <c r="CA2406">
        <v>0</v>
      </c>
      <c r="CB2406">
        <v>0</v>
      </c>
      <c r="CC2406">
        <v>0</v>
      </c>
    </row>
    <row r="2407" spans="1:81" x14ac:dyDescent="0.45">
      <c r="A2407">
        <v>4</v>
      </c>
      <c r="B2407" t="s">
        <v>847</v>
      </c>
      <c r="C2407">
        <v>2035</v>
      </c>
      <c r="D2407" t="s">
        <v>88</v>
      </c>
      <c r="E2407" t="s">
        <v>302</v>
      </c>
      <c r="F2407" t="s">
        <v>85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1.3133950793585999E-2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1.3133950793585999E-2</v>
      </c>
      <c r="AG2407">
        <v>0</v>
      </c>
      <c r="AH2407">
        <v>0</v>
      </c>
      <c r="AI2407">
        <v>0</v>
      </c>
      <c r="AJ2407">
        <v>0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1.3133950793585999E-2</v>
      </c>
      <c r="AQ2407">
        <v>0</v>
      </c>
      <c r="AR2407">
        <v>0</v>
      </c>
      <c r="AS2407">
        <v>0</v>
      </c>
      <c r="AT2407">
        <v>0</v>
      </c>
      <c r="AU2407">
        <v>0</v>
      </c>
      <c r="AV2407">
        <v>0</v>
      </c>
      <c r="AW2407">
        <v>0.46711412134317998</v>
      </c>
      <c r="AX2407">
        <v>0</v>
      </c>
      <c r="AY2407">
        <v>0</v>
      </c>
      <c r="AZ2407">
        <v>0</v>
      </c>
      <c r="BA2407">
        <v>0</v>
      </c>
      <c r="BB2407">
        <v>0</v>
      </c>
      <c r="BC2407">
        <v>0</v>
      </c>
      <c r="BD2407">
        <v>0</v>
      </c>
      <c r="BE2407">
        <v>1.5781957648210901E-2</v>
      </c>
      <c r="BF2407">
        <v>0</v>
      </c>
      <c r="BG2407">
        <v>0</v>
      </c>
      <c r="BH2407">
        <v>0</v>
      </c>
      <c r="BI2407">
        <v>0</v>
      </c>
      <c r="BJ2407">
        <v>0.49898812681055899</v>
      </c>
      <c r="BK2407">
        <v>4.9818434044636697E-3</v>
      </c>
      <c r="BL2407">
        <v>0</v>
      </c>
      <c r="BM2407">
        <v>0</v>
      </c>
      <c r="BN2407">
        <v>0</v>
      </c>
      <c r="BO2407">
        <v>0</v>
      </c>
      <c r="BP2407">
        <v>0</v>
      </c>
      <c r="BQ2407">
        <v>1</v>
      </c>
      <c r="BR2407">
        <v>0</v>
      </c>
      <c r="BS2407">
        <v>0</v>
      </c>
      <c r="BT2407">
        <v>0</v>
      </c>
      <c r="BU2407">
        <v>0</v>
      </c>
      <c r="BV2407">
        <v>0</v>
      </c>
      <c r="BW2407">
        <v>1</v>
      </c>
      <c r="BX2407">
        <v>0</v>
      </c>
      <c r="BY2407">
        <v>1</v>
      </c>
      <c r="BZ2407">
        <v>0</v>
      </c>
      <c r="CA2407">
        <v>0</v>
      </c>
      <c r="CB2407">
        <v>0</v>
      </c>
      <c r="CC2407">
        <v>0</v>
      </c>
    </row>
    <row r="2408" spans="1:81" x14ac:dyDescent="0.45">
      <c r="A2408">
        <v>4</v>
      </c>
      <c r="B2408" t="s">
        <v>847</v>
      </c>
      <c r="C2408">
        <v>2035</v>
      </c>
      <c r="D2408" t="s">
        <v>88</v>
      </c>
      <c r="E2408" t="s">
        <v>302</v>
      </c>
      <c r="F2408" t="s">
        <v>86</v>
      </c>
      <c r="G2408">
        <v>0</v>
      </c>
      <c r="H2408">
        <v>0</v>
      </c>
      <c r="I2408">
        <v>0</v>
      </c>
      <c r="J2408">
        <v>0</v>
      </c>
      <c r="K2408">
        <v>0</v>
      </c>
      <c r="L2408" s="1">
        <v>-3.16645797453479E-5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  <c r="AS2408">
        <v>0</v>
      </c>
      <c r="AT2408">
        <v>0</v>
      </c>
      <c r="AU2408">
        <v>0</v>
      </c>
      <c r="AV2408">
        <v>0</v>
      </c>
      <c r="AW2408" s="1">
        <v>-3.0924538846899301E-5</v>
      </c>
      <c r="AX2408">
        <v>0</v>
      </c>
      <c r="AY2408">
        <v>0</v>
      </c>
      <c r="AZ2408">
        <v>0</v>
      </c>
      <c r="BA2408">
        <v>0</v>
      </c>
      <c r="BB2408">
        <v>0</v>
      </c>
      <c r="BC2408">
        <v>0</v>
      </c>
      <c r="BD2408">
        <v>0</v>
      </c>
      <c r="BE2408">
        <v>-1.3687929263331701E-3</v>
      </c>
      <c r="BF2408">
        <v>0</v>
      </c>
      <c r="BG2408">
        <v>0</v>
      </c>
      <c r="BH2408">
        <v>0</v>
      </c>
      <c r="BI2408">
        <v>0</v>
      </c>
      <c r="BJ2408">
        <v>1.3963220088382101E-3</v>
      </c>
      <c r="BK2408" s="96" t="s">
        <v>884</v>
      </c>
      <c r="BL2408">
        <v>0</v>
      </c>
      <c r="BM2408">
        <v>0</v>
      </c>
      <c r="BN2408">
        <v>0</v>
      </c>
      <c r="BO2408">
        <v>0</v>
      </c>
      <c r="BP2408">
        <v>0</v>
      </c>
      <c r="BQ2408">
        <v>0</v>
      </c>
      <c r="BR2408">
        <v>0</v>
      </c>
      <c r="BS2408">
        <v>0</v>
      </c>
      <c r="BT2408">
        <v>0</v>
      </c>
      <c r="BU2408">
        <v>0</v>
      </c>
      <c r="BV2408">
        <v>0</v>
      </c>
      <c r="BW2408" s="1">
        <v>-3.3161187437125201E-6</v>
      </c>
      <c r="BX2408">
        <v>0</v>
      </c>
      <c r="BY2408">
        <v>0</v>
      </c>
      <c r="BZ2408">
        <v>0</v>
      </c>
      <c r="CA2408">
        <v>0</v>
      </c>
      <c r="CB2408">
        <v>0</v>
      </c>
      <c r="CC2408">
        <v>0</v>
      </c>
    </row>
    <row r="2409" spans="1:81" x14ac:dyDescent="0.45">
      <c r="A2409">
        <v>4</v>
      </c>
      <c r="B2409" t="s">
        <v>847</v>
      </c>
      <c r="C2409">
        <v>2035</v>
      </c>
      <c r="D2409" t="s">
        <v>88</v>
      </c>
      <c r="E2409" t="s">
        <v>302</v>
      </c>
      <c r="F2409" t="s">
        <v>87</v>
      </c>
      <c r="G2409">
        <v>0</v>
      </c>
      <c r="H2409">
        <v>0</v>
      </c>
      <c r="I2409">
        <v>0</v>
      </c>
      <c r="J2409">
        <v>0</v>
      </c>
      <c r="K2409">
        <v>0</v>
      </c>
      <c r="L2409" s="1">
        <v>-3.16645797453479E-5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 s="1">
        <v>-3.16645797453479E-5</v>
      </c>
      <c r="AG2409">
        <v>0</v>
      </c>
      <c r="AH2409">
        <v>0</v>
      </c>
      <c r="AI2409">
        <v>0</v>
      </c>
      <c r="AJ2409">
        <v>0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 s="1">
        <v>-3.16645797453479E-5</v>
      </c>
      <c r="AQ2409">
        <v>0</v>
      </c>
      <c r="AR2409">
        <v>0</v>
      </c>
      <c r="AS2409">
        <v>0</v>
      </c>
      <c r="AT2409">
        <v>0</v>
      </c>
      <c r="AU2409">
        <v>0</v>
      </c>
      <c r="AV2409">
        <v>0</v>
      </c>
      <c r="AW2409" s="1">
        <v>-3.0924538846899301E-5</v>
      </c>
      <c r="AX2409">
        <v>0</v>
      </c>
      <c r="AY2409">
        <v>0</v>
      </c>
      <c r="AZ2409">
        <v>0</v>
      </c>
      <c r="BA2409">
        <v>0</v>
      </c>
      <c r="BB2409">
        <v>0</v>
      </c>
      <c r="BC2409">
        <v>0</v>
      </c>
      <c r="BD2409">
        <v>0</v>
      </c>
      <c r="BE2409">
        <v>-1.3687929263331701E-3</v>
      </c>
      <c r="BF2409">
        <v>0</v>
      </c>
      <c r="BG2409">
        <v>0</v>
      </c>
      <c r="BH2409">
        <v>0</v>
      </c>
      <c r="BI2409">
        <v>0</v>
      </c>
      <c r="BJ2409">
        <v>1.3963220088382101E-3</v>
      </c>
      <c r="BK2409" s="96" t="s">
        <v>884</v>
      </c>
      <c r="BL2409">
        <v>0</v>
      </c>
      <c r="BM2409">
        <v>0</v>
      </c>
      <c r="BN2409">
        <v>0</v>
      </c>
      <c r="BO2409">
        <v>0</v>
      </c>
      <c r="BP2409">
        <v>0</v>
      </c>
      <c r="BQ2409">
        <v>0</v>
      </c>
      <c r="BR2409">
        <v>0</v>
      </c>
      <c r="BS2409">
        <v>0</v>
      </c>
      <c r="BT2409">
        <v>0</v>
      </c>
      <c r="BU2409">
        <v>0</v>
      </c>
      <c r="BV2409">
        <v>0</v>
      </c>
      <c r="BW2409">
        <v>0</v>
      </c>
      <c r="BX2409">
        <v>0</v>
      </c>
      <c r="BY2409">
        <v>0</v>
      </c>
      <c r="BZ2409">
        <v>0</v>
      </c>
      <c r="CA2409">
        <v>0</v>
      </c>
      <c r="CB2409">
        <v>0</v>
      </c>
      <c r="CC2409">
        <v>0</v>
      </c>
    </row>
    <row r="2410" spans="1:81" x14ac:dyDescent="0.45">
      <c r="A2410">
        <v>4</v>
      </c>
      <c r="B2410" t="s">
        <v>847</v>
      </c>
      <c r="C2410">
        <v>2035</v>
      </c>
      <c r="D2410" t="s">
        <v>89</v>
      </c>
      <c r="E2410" t="s">
        <v>302</v>
      </c>
      <c r="F2410" t="s">
        <v>84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0.30904251792961701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0.32058720263597901</v>
      </c>
      <c r="AG2410">
        <v>0</v>
      </c>
      <c r="AH2410">
        <v>0</v>
      </c>
      <c r="AI2410">
        <v>0</v>
      </c>
      <c r="AJ2410">
        <v>0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 s="96" t="s">
        <v>885</v>
      </c>
      <c r="AR2410">
        <v>0</v>
      </c>
      <c r="AS2410">
        <v>0</v>
      </c>
      <c r="AT2410">
        <v>0</v>
      </c>
      <c r="AU2410">
        <v>0</v>
      </c>
      <c r="AV2410">
        <v>0</v>
      </c>
      <c r="AW2410">
        <v>0.27912995013344399</v>
      </c>
      <c r="AX2410">
        <v>0</v>
      </c>
      <c r="AY2410">
        <v>0</v>
      </c>
      <c r="AZ2410">
        <v>0</v>
      </c>
      <c r="BA2410">
        <v>0</v>
      </c>
      <c r="BB2410">
        <v>0</v>
      </c>
      <c r="BC2410">
        <v>0</v>
      </c>
      <c r="BD2410">
        <v>0</v>
      </c>
      <c r="BE2410">
        <v>0</v>
      </c>
      <c r="BF2410">
        <v>0</v>
      </c>
      <c r="BG2410">
        <v>0</v>
      </c>
      <c r="BH2410">
        <v>0</v>
      </c>
      <c r="BI2410">
        <v>0</v>
      </c>
      <c r="BJ2410">
        <v>0.37509913157061198</v>
      </c>
      <c r="BK2410">
        <v>2.5183715659964599E-2</v>
      </c>
      <c r="BL2410">
        <v>0</v>
      </c>
      <c r="BM2410">
        <v>0</v>
      </c>
      <c r="BN2410">
        <v>0</v>
      </c>
      <c r="BO2410">
        <v>0</v>
      </c>
      <c r="BP2410">
        <v>0</v>
      </c>
      <c r="BQ2410">
        <v>1</v>
      </c>
      <c r="BR2410">
        <v>0</v>
      </c>
      <c r="BS2410">
        <v>0</v>
      </c>
      <c r="BT2410">
        <v>0</v>
      </c>
      <c r="BU2410">
        <v>0</v>
      </c>
      <c r="BV2410">
        <v>0</v>
      </c>
      <c r="BW2410">
        <v>0.59093710332026295</v>
      </c>
      <c r="BX2410">
        <v>0</v>
      </c>
      <c r="BY2410">
        <v>0.46872352910846599</v>
      </c>
      <c r="BZ2410">
        <v>0</v>
      </c>
      <c r="CA2410">
        <v>0</v>
      </c>
      <c r="CB2410">
        <v>0</v>
      </c>
      <c r="CC2410">
        <v>0</v>
      </c>
    </row>
    <row r="2411" spans="1:81" x14ac:dyDescent="0.45">
      <c r="A2411">
        <v>4</v>
      </c>
      <c r="B2411" t="s">
        <v>847</v>
      </c>
      <c r="C2411">
        <v>2035</v>
      </c>
      <c r="D2411" t="s">
        <v>89</v>
      </c>
      <c r="E2411" t="s">
        <v>302</v>
      </c>
      <c r="F2411" t="s">
        <v>85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0.32058720263597901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0.32058720263597901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0.32056019465389302</v>
      </c>
      <c r="AQ2411" s="96" t="s">
        <v>885</v>
      </c>
      <c r="AR2411">
        <v>0</v>
      </c>
      <c r="AS2411">
        <v>0</v>
      </c>
      <c r="AT2411">
        <v>0</v>
      </c>
      <c r="AU2411">
        <v>0</v>
      </c>
      <c r="AV2411">
        <v>0</v>
      </c>
      <c r="AW2411">
        <v>0.27912995013344399</v>
      </c>
      <c r="AX2411">
        <v>0</v>
      </c>
      <c r="AY2411">
        <v>0</v>
      </c>
      <c r="AZ2411">
        <v>0</v>
      </c>
      <c r="BA2411">
        <v>0</v>
      </c>
      <c r="BB2411">
        <v>0</v>
      </c>
      <c r="BC2411">
        <v>0</v>
      </c>
      <c r="BD2411">
        <v>0</v>
      </c>
      <c r="BE2411">
        <v>0</v>
      </c>
      <c r="BF2411">
        <v>0</v>
      </c>
      <c r="BG2411">
        <v>0</v>
      </c>
      <c r="BH2411">
        <v>0</v>
      </c>
      <c r="BI2411">
        <v>0</v>
      </c>
      <c r="BJ2411">
        <v>0.37509913157061198</v>
      </c>
      <c r="BK2411">
        <v>2.5183715659964599E-2</v>
      </c>
      <c r="BL2411">
        <v>0</v>
      </c>
      <c r="BM2411">
        <v>0</v>
      </c>
      <c r="BN2411">
        <v>0</v>
      </c>
      <c r="BO2411">
        <v>0</v>
      </c>
      <c r="BP2411">
        <v>0</v>
      </c>
      <c r="BQ2411">
        <v>1</v>
      </c>
      <c r="BR2411">
        <v>0</v>
      </c>
      <c r="BS2411">
        <v>0</v>
      </c>
      <c r="BT2411">
        <v>0</v>
      </c>
      <c r="BU2411">
        <v>0</v>
      </c>
      <c r="BV2411">
        <v>0</v>
      </c>
      <c r="BW2411">
        <v>1</v>
      </c>
      <c r="BX2411">
        <v>0</v>
      </c>
      <c r="BY2411">
        <v>0.59093710332026295</v>
      </c>
      <c r="BZ2411">
        <v>0.409062896679737</v>
      </c>
      <c r="CA2411">
        <v>0</v>
      </c>
      <c r="CB2411">
        <v>0</v>
      </c>
      <c r="CC2411">
        <v>0</v>
      </c>
    </row>
    <row r="2412" spans="1:81" x14ac:dyDescent="0.45">
      <c r="A2412">
        <v>4</v>
      </c>
      <c r="B2412" t="s">
        <v>847</v>
      </c>
      <c r="C2412">
        <v>2035</v>
      </c>
      <c r="D2412" t="s">
        <v>89</v>
      </c>
      <c r="E2412" t="s">
        <v>302</v>
      </c>
      <c r="F2412" t="s">
        <v>86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1.5392317472782101E-3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2.35924458191705E-4</v>
      </c>
      <c r="AG2412">
        <v>0</v>
      </c>
      <c r="AH2412">
        <v>0</v>
      </c>
      <c r="AI2412">
        <v>0</v>
      </c>
      <c r="AJ2412">
        <v>0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 s="96" t="s">
        <v>885</v>
      </c>
      <c r="AR2412">
        <v>0</v>
      </c>
      <c r="AS2412">
        <v>0</v>
      </c>
      <c r="AT2412">
        <v>0</v>
      </c>
      <c r="AU2412">
        <v>0</v>
      </c>
      <c r="AV2412">
        <v>0</v>
      </c>
      <c r="AW2412">
        <v>-1.2442980809140901E-4</v>
      </c>
      <c r="AX2412">
        <v>0</v>
      </c>
      <c r="AY2412">
        <v>0</v>
      </c>
      <c r="AZ2412">
        <v>0</v>
      </c>
      <c r="BA2412">
        <v>0</v>
      </c>
      <c r="BB2412">
        <v>0</v>
      </c>
      <c r="BC2412">
        <v>0</v>
      </c>
      <c r="BD2412">
        <v>0</v>
      </c>
      <c r="BE2412">
        <v>0</v>
      </c>
      <c r="BF2412">
        <v>0</v>
      </c>
      <c r="BG2412">
        <v>0</v>
      </c>
      <c r="BH2412">
        <v>0</v>
      </c>
      <c r="BI2412">
        <v>0</v>
      </c>
      <c r="BJ2412">
        <v>-6.9543789045373205E-4</v>
      </c>
      <c r="BK2412">
        <v>5.8394324035344501E-4</v>
      </c>
      <c r="BL2412">
        <v>0</v>
      </c>
      <c r="BM2412">
        <v>0</v>
      </c>
      <c r="BN2412">
        <v>0</v>
      </c>
      <c r="BO2412">
        <v>0</v>
      </c>
      <c r="BP2412">
        <v>0</v>
      </c>
      <c r="BQ2412">
        <v>0</v>
      </c>
      <c r="BR2412">
        <v>0</v>
      </c>
      <c r="BS2412">
        <v>0</v>
      </c>
      <c r="BT2412">
        <v>0</v>
      </c>
      <c r="BU2412">
        <v>0</v>
      </c>
      <c r="BV2412">
        <v>0</v>
      </c>
      <c r="BW2412" s="1">
        <v>-3.3742847165507697E-5</v>
      </c>
      <c r="BX2412">
        <v>0</v>
      </c>
      <c r="BY2412" s="1">
        <v>-2.34054229337199E-5</v>
      </c>
      <c r="BZ2412">
        <v>0</v>
      </c>
      <c r="CA2412">
        <v>0</v>
      </c>
      <c r="CB2412">
        <v>0</v>
      </c>
      <c r="CC2412">
        <v>0</v>
      </c>
    </row>
    <row r="2413" spans="1:81" x14ac:dyDescent="0.45">
      <c r="A2413">
        <v>4</v>
      </c>
      <c r="B2413" t="s">
        <v>847</v>
      </c>
      <c r="C2413">
        <v>2035</v>
      </c>
      <c r="D2413" t="s">
        <v>89</v>
      </c>
      <c r="E2413" t="s">
        <v>302</v>
      </c>
      <c r="F2413" t="s">
        <v>87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2.35924458191705E-4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2.35924458191705E-4</v>
      </c>
      <c r="AG2413">
        <v>0</v>
      </c>
      <c r="AH2413">
        <v>0</v>
      </c>
      <c r="AI2413">
        <v>0</v>
      </c>
      <c r="AJ2413">
        <v>0</v>
      </c>
      <c r="AK2413">
        <v>0</v>
      </c>
      <c r="AL2413">
        <v>0</v>
      </c>
      <c r="AM2413">
        <v>0</v>
      </c>
      <c r="AN2413">
        <v>0</v>
      </c>
      <c r="AO2413">
        <v>0</v>
      </c>
      <c r="AP2413">
        <v>2.08916476105325E-4</v>
      </c>
      <c r="AQ2413" s="96" t="s">
        <v>885</v>
      </c>
      <c r="AR2413">
        <v>0</v>
      </c>
      <c r="AS2413">
        <v>0</v>
      </c>
      <c r="AT2413">
        <v>0</v>
      </c>
      <c r="AU2413">
        <v>0</v>
      </c>
      <c r="AV2413">
        <v>0</v>
      </c>
      <c r="AW2413">
        <v>-1.2442980809140901E-4</v>
      </c>
      <c r="AX2413">
        <v>0</v>
      </c>
      <c r="AY2413">
        <v>0</v>
      </c>
      <c r="AZ2413">
        <v>0</v>
      </c>
      <c r="BA2413">
        <v>0</v>
      </c>
      <c r="BB2413">
        <v>0</v>
      </c>
      <c r="BC2413">
        <v>0</v>
      </c>
      <c r="BD2413">
        <v>0</v>
      </c>
      <c r="BE2413">
        <v>0</v>
      </c>
      <c r="BF2413">
        <v>0</v>
      </c>
      <c r="BG2413">
        <v>0</v>
      </c>
      <c r="BH2413">
        <v>0</v>
      </c>
      <c r="BI2413">
        <v>0</v>
      </c>
      <c r="BJ2413">
        <v>-6.9543789045373205E-4</v>
      </c>
      <c r="BK2413">
        <v>5.8394324035344501E-4</v>
      </c>
      <c r="BL2413">
        <v>0</v>
      </c>
      <c r="BM2413">
        <v>0</v>
      </c>
      <c r="BN2413">
        <v>0</v>
      </c>
      <c r="BO2413">
        <v>0</v>
      </c>
      <c r="BP2413">
        <v>0</v>
      </c>
      <c r="BQ2413">
        <v>0</v>
      </c>
      <c r="BR2413">
        <v>0</v>
      </c>
      <c r="BS2413">
        <v>0</v>
      </c>
      <c r="BT2413">
        <v>0</v>
      </c>
      <c r="BU2413">
        <v>0</v>
      </c>
      <c r="BV2413">
        <v>0</v>
      </c>
      <c r="BW2413">
        <v>0</v>
      </c>
      <c r="BX2413">
        <v>0</v>
      </c>
      <c r="BY2413" s="1">
        <v>-3.3742847165507697E-5</v>
      </c>
      <c r="BZ2413" s="96" t="s">
        <v>886</v>
      </c>
      <c r="CA2413">
        <v>0</v>
      </c>
      <c r="CB2413">
        <v>0</v>
      </c>
      <c r="CC2413">
        <v>0</v>
      </c>
    </row>
    <row r="2414" spans="1:81" x14ac:dyDescent="0.45">
      <c r="A2414">
        <v>4</v>
      </c>
      <c r="B2414" t="s">
        <v>847</v>
      </c>
      <c r="C2414">
        <v>2035</v>
      </c>
      <c r="D2414" t="s">
        <v>90</v>
      </c>
      <c r="E2414" t="s">
        <v>302</v>
      </c>
      <c r="F2414" t="s">
        <v>84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0.21940560203075801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0.21908865956599199</v>
      </c>
      <c r="AG2414">
        <v>0</v>
      </c>
      <c r="AH2414">
        <v>0</v>
      </c>
      <c r="AI2414">
        <v>0</v>
      </c>
      <c r="AJ2414">
        <v>3.16942464765593E-4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2.7030249105146401E-2</v>
      </c>
      <c r="AR2414">
        <v>0</v>
      </c>
      <c r="AS2414">
        <v>0</v>
      </c>
      <c r="AT2414">
        <v>0</v>
      </c>
      <c r="AU2414">
        <v>0</v>
      </c>
      <c r="AV2414">
        <v>0</v>
      </c>
      <c r="AW2414">
        <v>0.41593028428866802</v>
      </c>
      <c r="AX2414">
        <v>0</v>
      </c>
      <c r="AY2414">
        <v>0</v>
      </c>
      <c r="AZ2414">
        <v>0</v>
      </c>
      <c r="BA2414">
        <v>0</v>
      </c>
      <c r="BB2414">
        <v>0</v>
      </c>
      <c r="BC2414">
        <v>0</v>
      </c>
      <c r="BD2414">
        <v>0</v>
      </c>
      <c r="BE2414">
        <v>0.124241446188113</v>
      </c>
      <c r="BF2414">
        <v>0</v>
      </c>
      <c r="BG2414">
        <v>0</v>
      </c>
      <c r="BH2414">
        <v>0</v>
      </c>
      <c r="BI2414">
        <v>0</v>
      </c>
      <c r="BJ2414">
        <v>0.22175213936163701</v>
      </c>
      <c r="BK2414">
        <v>1.8670528130824499E-2</v>
      </c>
      <c r="BL2414">
        <v>0</v>
      </c>
      <c r="BM2414">
        <v>0</v>
      </c>
      <c r="BN2414">
        <v>0</v>
      </c>
      <c r="BO2414">
        <v>0</v>
      </c>
      <c r="BP2414">
        <v>0</v>
      </c>
      <c r="BQ2414">
        <v>0.26735986926850303</v>
      </c>
      <c r="BR2414">
        <v>0</v>
      </c>
      <c r="BS2414">
        <v>0</v>
      </c>
      <c r="BT2414">
        <v>0</v>
      </c>
      <c r="BU2414">
        <v>0</v>
      </c>
      <c r="BV2414">
        <v>0</v>
      </c>
      <c r="BW2414">
        <v>1</v>
      </c>
      <c r="BX2414">
        <v>0</v>
      </c>
      <c r="BY2414">
        <v>0.73264013073149703</v>
      </c>
      <c r="BZ2414">
        <v>0</v>
      </c>
      <c r="CA2414">
        <v>0</v>
      </c>
      <c r="CB2414">
        <v>0</v>
      </c>
      <c r="CC2414">
        <v>0</v>
      </c>
    </row>
    <row r="2415" spans="1:81" x14ac:dyDescent="0.45">
      <c r="A2415">
        <v>4</v>
      </c>
      <c r="B2415" t="s">
        <v>847</v>
      </c>
      <c r="C2415">
        <v>2035</v>
      </c>
      <c r="D2415" t="s">
        <v>90</v>
      </c>
      <c r="E2415" t="s">
        <v>302</v>
      </c>
      <c r="F2415" t="s">
        <v>85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0.21940560203075801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0.21908865956599199</v>
      </c>
      <c r="AG2415">
        <v>0</v>
      </c>
      <c r="AH2415">
        <v>0</v>
      </c>
      <c r="AI2415">
        <v>0</v>
      </c>
      <c r="AJ2415">
        <v>3.16942464765593E-4</v>
      </c>
      <c r="AK2415">
        <v>0</v>
      </c>
      <c r="AL2415">
        <v>0</v>
      </c>
      <c r="AM2415">
        <v>0</v>
      </c>
      <c r="AN2415">
        <v>0</v>
      </c>
      <c r="AO2415">
        <v>0</v>
      </c>
      <c r="AP2415">
        <v>0.192375352925612</v>
      </c>
      <c r="AQ2415">
        <v>2.7030249105146401E-2</v>
      </c>
      <c r="AR2415">
        <v>0</v>
      </c>
      <c r="AS2415">
        <v>0</v>
      </c>
      <c r="AT2415">
        <v>0</v>
      </c>
      <c r="AU2415">
        <v>0</v>
      </c>
      <c r="AV2415">
        <v>0</v>
      </c>
      <c r="AW2415">
        <v>0.41593028428866802</v>
      </c>
      <c r="AX2415">
        <v>0</v>
      </c>
      <c r="AY2415">
        <v>0</v>
      </c>
      <c r="AZ2415">
        <v>0</v>
      </c>
      <c r="BA2415">
        <v>0</v>
      </c>
      <c r="BB2415">
        <v>0</v>
      </c>
      <c r="BC2415">
        <v>0</v>
      </c>
      <c r="BD2415">
        <v>0</v>
      </c>
      <c r="BE2415">
        <v>0.124241446188113</v>
      </c>
      <c r="BF2415">
        <v>0</v>
      </c>
      <c r="BG2415">
        <v>0</v>
      </c>
      <c r="BH2415">
        <v>0</v>
      </c>
      <c r="BI2415">
        <v>0</v>
      </c>
      <c r="BJ2415">
        <v>0.22175213936163701</v>
      </c>
      <c r="BK2415">
        <v>1.8670528130824499E-2</v>
      </c>
      <c r="BL2415">
        <v>0</v>
      </c>
      <c r="BM2415">
        <v>0</v>
      </c>
      <c r="BN2415">
        <v>0</v>
      </c>
      <c r="BO2415">
        <v>0</v>
      </c>
      <c r="BP2415">
        <v>0</v>
      </c>
      <c r="BQ2415">
        <v>1</v>
      </c>
      <c r="BR2415">
        <v>0</v>
      </c>
      <c r="BS2415">
        <v>0</v>
      </c>
      <c r="BT2415">
        <v>0</v>
      </c>
      <c r="BU2415">
        <v>0</v>
      </c>
      <c r="BV2415">
        <v>0</v>
      </c>
      <c r="BW2415">
        <v>1</v>
      </c>
      <c r="BX2415">
        <v>0</v>
      </c>
      <c r="BY2415">
        <v>1</v>
      </c>
      <c r="BZ2415">
        <v>0</v>
      </c>
      <c r="CA2415">
        <v>0</v>
      </c>
      <c r="CB2415">
        <v>0</v>
      </c>
      <c r="CC2415">
        <v>0</v>
      </c>
    </row>
    <row r="2416" spans="1:81" x14ac:dyDescent="0.45">
      <c r="A2416">
        <v>4</v>
      </c>
      <c r="B2416" t="s">
        <v>847</v>
      </c>
      <c r="C2416">
        <v>2035</v>
      </c>
      <c r="D2416" t="s">
        <v>90</v>
      </c>
      <c r="E2416" t="s">
        <v>302</v>
      </c>
      <c r="F2416" t="s">
        <v>86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-9.4151111275044899E-2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-9.4151511657137907E-2</v>
      </c>
      <c r="AG2416">
        <v>0</v>
      </c>
      <c r="AH2416">
        <v>0</v>
      </c>
      <c r="AI2416">
        <v>0</v>
      </c>
      <c r="AJ2416">
        <v>3.16942464765593E-4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-8.9306739199504596E-3</v>
      </c>
      <c r="AR2416">
        <v>0</v>
      </c>
      <c r="AS2416">
        <v>0</v>
      </c>
      <c r="AT2416">
        <v>0</v>
      </c>
      <c r="AU2416">
        <v>0</v>
      </c>
      <c r="AV2416">
        <v>0</v>
      </c>
      <c r="AW2416">
        <v>-3.00775101971111E-2</v>
      </c>
      <c r="AX2416">
        <v>0</v>
      </c>
      <c r="AY2416">
        <v>0</v>
      </c>
      <c r="AZ2416">
        <v>0</v>
      </c>
      <c r="BA2416">
        <v>0</v>
      </c>
      <c r="BB2416">
        <v>0</v>
      </c>
      <c r="BC2416">
        <v>0</v>
      </c>
      <c r="BD2416">
        <v>0</v>
      </c>
      <c r="BE2416">
        <v>0.124241446188113</v>
      </c>
      <c r="BF2416">
        <v>0</v>
      </c>
      <c r="BG2416">
        <v>0</v>
      </c>
      <c r="BH2416">
        <v>0</v>
      </c>
      <c r="BI2416">
        <v>0</v>
      </c>
      <c r="BJ2416" s="1">
        <v>-3.9314582941818403E-5</v>
      </c>
      <c r="BK2416" s="96" t="s">
        <v>887</v>
      </c>
      <c r="BL2416">
        <v>0</v>
      </c>
      <c r="BM2416">
        <v>0</v>
      </c>
      <c r="BN2416">
        <v>0</v>
      </c>
      <c r="BO2416">
        <v>0</v>
      </c>
      <c r="BP2416">
        <v>0</v>
      </c>
      <c r="BQ2416" s="96" t="s">
        <v>888</v>
      </c>
      <c r="BR2416">
        <v>0</v>
      </c>
      <c r="BS2416">
        <v>0</v>
      </c>
      <c r="BT2416">
        <v>0</v>
      </c>
      <c r="BU2416">
        <v>0</v>
      </c>
      <c r="BV2416">
        <v>0</v>
      </c>
      <c r="BW2416">
        <v>0</v>
      </c>
      <c r="BX2416">
        <v>0</v>
      </c>
      <c r="BY2416" s="1">
        <v>-8.7569808215892696E-7</v>
      </c>
      <c r="BZ2416">
        <v>0</v>
      </c>
      <c r="CA2416">
        <v>0</v>
      </c>
      <c r="CB2416">
        <v>0</v>
      </c>
      <c r="CC2416">
        <v>0</v>
      </c>
    </row>
    <row r="2417" spans="1:81" x14ac:dyDescent="0.45">
      <c r="A2417">
        <v>4</v>
      </c>
      <c r="B2417" t="s">
        <v>847</v>
      </c>
      <c r="C2417">
        <v>2035</v>
      </c>
      <c r="D2417" t="s">
        <v>90</v>
      </c>
      <c r="E2417" t="s">
        <v>302</v>
      </c>
      <c r="F2417" t="s">
        <v>87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-9.4151111275044899E-2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-9.4468053739810501E-2</v>
      </c>
      <c r="AG2417">
        <v>0</v>
      </c>
      <c r="AH2417">
        <v>0</v>
      </c>
      <c r="AI2417">
        <v>0</v>
      </c>
      <c r="AJ2417">
        <v>3.16942464765593E-4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-8.5220437355094505E-2</v>
      </c>
      <c r="AQ2417">
        <v>-8.9306739199504596E-3</v>
      </c>
      <c r="AR2417">
        <v>0</v>
      </c>
      <c r="AS2417">
        <v>0</v>
      </c>
      <c r="AT2417">
        <v>0</v>
      </c>
      <c r="AU2417">
        <v>0</v>
      </c>
      <c r="AV2417">
        <v>0</v>
      </c>
      <c r="AW2417">
        <v>-3.00775101971111E-2</v>
      </c>
      <c r="AX2417">
        <v>0</v>
      </c>
      <c r="AY2417">
        <v>0</v>
      </c>
      <c r="AZ2417">
        <v>0</v>
      </c>
      <c r="BA2417">
        <v>0</v>
      </c>
      <c r="BB2417">
        <v>0</v>
      </c>
      <c r="BC2417">
        <v>0</v>
      </c>
      <c r="BD2417">
        <v>0</v>
      </c>
      <c r="BE2417">
        <v>0.124241446188113</v>
      </c>
      <c r="BF2417">
        <v>0</v>
      </c>
      <c r="BG2417">
        <v>0</v>
      </c>
      <c r="BH2417">
        <v>0</v>
      </c>
      <c r="BI2417">
        <v>0</v>
      </c>
      <c r="BJ2417" s="1">
        <v>-3.9314582941818403E-5</v>
      </c>
      <c r="BK2417" s="96" t="s">
        <v>887</v>
      </c>
      <c r="BL2417">
        <v>0</v>
      </c>
      <c r="BM2417">
        <v>0</v>
      </c>
      <c r="BN2417">
        <v>0</v>
      </c>
      <c r="BO2417">
        <v>0</v>
      </c>
      <c r="BP2417">
        <v>0</v>
      </c>
      <c r="BQ2417">
        <v>0</v>
      </c>
      <c r="BR2417">
        <v>0</v>
      </c>
      <c r="BS2417">
        <v>0</v>
      </c>
      <c r="BT2417">
        <v>0</v>
      </c>
      <c r="BU2417">
        <v>0</v>
      </c>
      <c r="BV2417">
        <v>0</v>
      </c>
      <c r="BW2417">
        <v>0</v>
      </c>
      <c r="BX2417">
        <v>0</v>
      </c>
      <c r="BY2417">
        <v>0</v>
      </c>
      <c r="BZ2417">
        <v>0</v>
      </c>
      <c r="CA2417">
        <v>0</v>
      </c>
      <c r="CB2417">
        <v>0</v>
      </c>
      <c r="CC2417">
        <v>0</v>
      </c>
    </row>
    <row r="2418" spans="1:81" x14ac:dyDescent="0.45">
      <c r="A2418">
        <v>4</v>
      </c>
      <c r="B2418" t="s">
        <v>847</v>
      </c>
      <c r="C2418">
        <v>2035</v>
      </c>
      <c r="D2418" t="s">
        <v>91</v>
      </c>
      <c r="E2418" t="s">
        <v>302</v>
      </c>
      <c r="F2418" t="s">
        <v>84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0.39955815054442201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0</v>
      </c>
      <c r="AF2418">
        <v>0.39955815054442201</v>
      </c>
      <c r="AG2418">
        <v>0</v>
      </c>
      <c r="AH2418">
        <v>0</v>
      </c>
      <c r="AI2418">
        <v>0</v>
      </c>
      <c r="AJ2418">
        <v>0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0</v>
      </c>
      <c r="AQ2418">
        <v>0</v>
      </c>
      <c r="AR2418">
        <v>0</v>
      </c>
      <c r="AS2418">
        <v>0</v>
      </c>
      <c r="AT2418">
        <v>0</v>
      </c>
      <c r="AU2418">
        <v>0</v>
      </c>
      <c r="AV2418">
        <v>0</v>
      </c>
      <c r="AW2418">
        <v>0</v>
      </c>
      <c r="AX2418">
        <v>0</v>
      </c>
      <c r="AY2418">
        <v>0</v>
      </c>
      <c r="AZ2418">
        <v>0</v>
      </c>
      <c r="BA2418">
        <v>0</v>
      </c>
      <c r="BB2418">
        <v>0</v>
      </c>
      <c r="BC2418">
        <v>0</v>
      </c>
      <c r="BD2418">
        <v>0</v>
      </c>
      <c r="BE2418">
        <v>0</v>
      </c>
      <c r="BF2418">
        <v>0</v>
      </c>
      <c r="BG2418">
        <v>0</v>
      </c>
      <c r="BH2418">
        <v>0</v>
      </c>
      <c r="BI2418">
        <v>0</v>
      </c>
      <c r="BJ2418">
        <v>0.59223607385197996</v>
      </c>
      <c r="BK2418">
        <v>8.2057756035979201E-3</v>
      </c>
      <c r="BL2418">
        <v>0</v>
      </c>
      <c r="BM2418">
        <v>0</v>
      </c>
      <c r="BN2418">
        <v>0</v>
      </c>
      <c r="BO2418">
        <v>0</v>
      </c>
      <c r="BP2418">
        <v>0</v>
      </c>
      <c r="BQ2418">
        <v>1</v>
      </c>
      <c r="BR2418">
        <v>0</v>
      </c>
      <c r="BS2418">
        <v>0</v>
      </c>
      <c r="BT2418">
        <v>0</v>
      </c>
      <c r="BU2418">
        <v>0</v>
      </c>
      <c r="BV2418">
        <v>0</v>
      </c>
      <c r="BW2418">
        <v>0.315396349481879</v>
      </c>
      <c r="BX2418">
        <v>0</v>
      </c>
      <c r="BY2418">
        <v>0</v>
      </c>
      <c r="BZ2418">
        <v>0</v>
      </c>
      <c r="CA2418">
        <v>0</v>
      </c>
      <c r="CB2418">
        <v>0</v>
      </c>
      <c r="CC2418">
        <v>0</v>
      </c>
    </row>
    <row r="2419" spans="1:81" x14ac:dyDescent="0.45">
      <c r="A2419">
        <v>4</v>
      </c>
      <c r="B2419" t="s">
        <v>847</v>
      </c>
      <c r="C2419">
        <v>2035</v>
      </c>
      <c r="D2419" t="s">
        <v>91</v>
      </c>
      <c r="E2419" t="s">
        <v>302</v>
      </c>
      <c r="F2419" t="s">
        <v>85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0.39955815054442201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0.39955815054442201</v>
      </c>
      <c r="AG2419">
        <v>0</v>
      </c>
      <c r="AH2419">
        <v>0</v>
      </c>
      <c r="AI2419">
        <v>0</v>
      </c>
      <c r="AJ2419">
        <v>0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0.39955815054442201</v>
      </c>
      <c r="AQ2419">
        <v>0</v>
      </c>
      <c r="AR2419">
        <v>0</v>
      </c>
      <c r="AS2419">
        <v>0</v>
      </c>
      <c r="AT2419">
        <v>0</v>
      </c>
      <c r="AU2419">
        <v>0</v>
      </c>
      <c r="AV2419">
        <v>0</v>
      </c>
      <c r="AW2419">
        <v>0</v>
      </c>
      <c r="AX2419">
        <v>0</v>
      </c>
      <c r="AY2419">
        <v>0</v>
      </c>
      <c r="AZ2419">
        <v>0</v>
      </c>
      <c r="BA2419">
        <v>0</v>
      </c>
      <c r="BB2419">
        <v>0</v>
      </c>
      <c r="BC2419">
        <v>0</v>
      </c>
      <c r="BD2419">
        <v>0</v>
      </c>
      <c r="BE2419">
        <v>0</v>
      </c>
      <c r="BF2419">
        <v>0</v>
      </c>
      <c r="BG2419">
        <v>0</v>
      </c>
      <c r="BH2419">
        <v>0</v>
      </c>
      <c r="BI2419">
        <v>0</v>
      </c>
      <c r="BJ2419">
        <v>0.59223607385197996</v>
      </c>
      <c r="BK2419">
        <v>8.2057756035979201E-3</v>
      </c>
      <c r="BL2419">
        <v>0</v>
      </c>
      <c r="BM2419">
        <v>0</v>
      </c>
      <c r="BN2419">
        <v>0</v>
      </c>
      <c r="BO2419">
        <v>0</v>
      </c>
      <c r="BP2419">
        <v>0</v>
      </c>
      <c r="BQ2419">
        <v>1</v>
      </c>
      <c r="BR2419">
        <v>0</v>
      </c>
      <c r="BS2419">
        <v>0</v>
      </c>
      <c r="BT2419">
        <v>0</v>
      </c>
      <c r="BU2419">
        <v>0</v>
      </c>
      <c r="BV2419">
        <v>0</v>
      </c>
      <c r="BW2419">
        <v>1</v>
      </c>
      <c r="BX2419">
        <v>0</v>
      </c>
      <c r="BY2419">
        <v>1</v>
      </c>
      <c r="BZ2419">
        <v>0</v>
      </c>
      <c r="CA2419">
        <v>0</v>
      </c>
      <c r="CB2419">
        <v>0</v>
      </c>
      <c r="CC2419">
        <v>0</v>
      </c>
    </row>
    <row r="2420" spans="1:81" x14ac:dyDescent="0.45">
      <c r="A2420">
        <v>4</v>
      </c>
      <c r="B2420" t="s">
        <v>847</v>
      </c>
      <c r="C2420">
        <v>2035</v>
      </c>
      <c r="D2420" t="s">
        <v>91</v>
      </c>
      <c r="E2420" t="s">
        <v>302</v>
      </c>
      <c r="F2420" t="s">
        <v>86</v>
      </c>
      <c r="G2420">
        <v>0</v>
      </c>
      <c r="H2420">
        <v>0</v>
      </c>
      <c r="I2420">
        <v>0</v>
      </c>
      <c r="J2420">
        <v>0</v>
      </c>
      <c r="K2420">
        <v>0</v>
      </c>
      <c r="L2420" s="1">
        <v>-2.1460595883093802E-5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 s="1">
        <v>-2.1460595883093802E-5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  <c r="AS2420">
        <v>0</v>
      </c>
      <c r="AT2420">
        <v>0</v>
      </c>
      <c r="AU2420">
        <v>0</v>
      </c>
      <c r="AV2420">
        <v>0</v>
      </c>
      <c r="AW2420">
        <v>0</v>
      </c>
      <c r="AX2420">
        <v>0</v>
      </c>
      <c r="AY2420">
        <v>0</v>
      </c>
      <c r="AZ2420">
        <v>0</v>
      </c>
      <c r="BA2420">
        <v>0</v>
      </c>
      <c r="BB2420">
        <v>0</v>
      </c>
      <c r="BC2420">
        <v>0</v>
      </c>
      <c r="BD2420">
        <v>0</v>
      </c>
      <c r="BE2420">
        <v>0</v>
      </c>
      <c r="BF2420">
        <v>0</v>
      </c>
      <c r="BG2420">
        <v>0</v>
      </c>
      <c r="BH2420">
        <v>0</v>
      </c>
      <c r="BI2420">
        <v>0</v>
      </c>
      <c r="BJ2420">
        <v>-1.4437806604372701E-4</v>
      </c>
      <c r="BK2420">
        <v>1.65838661926871E-4</v>
      </c>
      <c r="BL2420">
        <v>0</v>
      </c>
      <c r="BM2420">
        <v>0</v>
      </c>
      <c r="BN2420">
        <v>0</v>
      </c>
      <c r="BO2420">
        <v>0</v>
      </c>
      <c r="BP2420">
        <v>0</v>
      </c>
      <c r="BQ2420">
        <v>0</v>
      </c>
      <c r="BR2420">
        <v>0</v>
      </c>
      <c r="BS2420">
        <v>0</v>
      </c>
      <c r="BT2420">
        <v>0</v>
      </c>
      <c r="BU2420">
        <v>0</v>
      </c>
      <c r="BV2420">
        <v>0</v>
      </c>
      <c r="BW2420" s="96" t="s">
        <v>889</v>
      </c>
      <c r="BX2420">
        <v>0</v>
      </c>
      <c r="BY2420">
        <v>0</v>
      </c>
      <c r="BZ2420">
        <v>0</v>
      </c>
      <c r="CA2420">
        <v>0</v>
      </c>
      <c r="CB2420">
        <v>0</v>
      </c>
      <c r="CC2420">
        <v>0</v>
      </c>
    </row>
    <row r="2421" spans="1:81" x14ac:dyDescent="0.45">
      <c r="A2421">
        <v>4</v>
      </c>
      <c r="B2421" t="s">
        <v>847</v>
      </c>
      <c r="C2421">
        <v>2035</v>
      </c>
      <c r="D2421" t="s">
        <v>91</v>
      </c>
      <c r="E2421" t="s">
        <v>302</v>
      </c>
      <c r="F2421" t="s">
        <v>87</v>
      </c>
      <c r="G2421">
        <v>0</v>
      </c>
      <c r="H2421">
        <v>0</v>
      </c>
      <c r="I2421">
        <v>0</v>
      </c>
      <c r="J2421">
        <v>0</v>
      </c>
      <c r="K2421">
        <v>0</v>
      </c>
      <c r="L2421" s="1">
        <v>-2.1460595883093802E-5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 s="1">
        <v>-2.1460595883093802E-5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 s="1">
        <v>-2.1460595883093802E-5</v>
      </c>
      <c r="AQ2421">
        <v>0</v>
      </c>
      <c r="AR2421">
        <v>0</v>
      </c>
      <c r="AS2421">
        <v>0</v>
      </c>
      <c r="AT2421">
        <v>0</v>
      </c>
      <c r="AU2421">
        <v>0</v>
      </c>
      <c r="AV2421">
        <v>0</v>
      </c>
      <c r="AW2421">
        <v>0</v>
      </c>
      <c r="AX2421">
        <v>0</v>
      </c>
      <c r="AY2421">
        <v>0</v>
      </c>
      <c r="AZ2421">
        <v>0</v>
      </c>
      <c r="BA2421">
        <v>0</v>
      </c>
      <c r="BB2421">
        <v>0</v>
      </c>
      <c r="BC2421">
        <v>0</v>
      </c>
      <c r="BD2421">
        <v>0</v>
      </c>
      <c r="BE2421">
        <v>0</v>
      </c>
      <c r="BF2421">
        <v>0</v>
      </c>
      <c r="BG2421">
        <v>0</v>
      </c>
      <c r="BH2421">
        <v>0</v>
      </c>
      <c r="BI2421">
        <v>0</v>
      </c>
      <c r="BJ2421">
        <v>-1.4437806604372701E-4</v>
      </c>
      <c r="BK2421">
        <v>1.65838661926871E-4</v>
      </c>
      <c r="BL2421">
        <v>0</v>
      </c>
      <c r="BM2421">
        <v>0</v>
      </c>
      <c r="BN2421">
        <v>0</v>
      </c>
      <c r="BO2421">
        <v>0</v>
      </c>
      <c r="BP2421">
        <v>0</v>
      </c>
      <c r="BQ2421">
        <v>0</v>
      </c>
      <c r="BR2421">
        <v>0</v>
      </c>
      <c r="BS2421">
        <v>0</v>
      </c>
      <c r="BT2421">
        <v>0</v>
      </c>
      <c r="BU2421">
        <v>0</v>
      </c>
      <c r="BV2421">
        <v>0</v>
      </c>
      <c r="BW2421">
        <v>0</v>
      </c>
      <c r="BX2421">
        <v>0</v>
      </c>
      <c r="BY2421">
        <v>0</v>
      </c>
      <c r="BZ2421">
        <v>0</v>
      </c>
      <c r="CA2421">
        <v>0</v>
      </c>
      <c r="CB2421">
        <v>0</v>
      </c>
      <c r="CC2421">
        <v>0</v>
      </c>
    </row>
    <row r="2422" spans="1:81" x14ac:dyDescent="0.45">
      <c r="A2422">
        <v>4</v>
      </c>
      <c r="B2422" t="s">
        <v>847</v>
      </c>
      <c r="C2422">
        <v>2035</v>
      </c>
      <c r="D2422" t="s">
        <v>92</v>
      </c>
      <c r="E2422" t="s">
        <v>302</v>
      </c>
      <c r="F2422" t="s">
        <v>84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0.202499988068022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0.203811551109435</v>
      </c>
      <c r="AG2422">
        <v>0</v>
      </c>
      <c r="AH2422">
        <v>0</v>
      </c>
      <c r="AI2422">
        <v>0</v>
      </c>
      <c r="AJ2422">
        <v>1.0404684971912101E-4</v>
      </c>
      <c r="AK2422">
        <v>0</v>
      </c>
      <c r="AL2422">
        <v>0</v>
      </c>
      <c r="AM2422">
        <v>0</v>
      </c>
      <c r="AN2422">
        <v>0</v>
      </c>
      <c r="AO2422">
        <v>0</v>
      </c>
      <c r="AP2422">
        <v>0</v>
      </c>
      <c r="AQ2422">
        <v>8.8840736728060705E-3</v>
      </c>
      <c r="AR2422">
        <v>0</v>
      </c>
      <c r="AS2422">
        <v>0</v>
      </c>
      <c r="AT2422">
        <v>0</v>
      </c>
      <c r="AU2422">
        <v>0</v>
      </c>
      <c r="AV2422">
        <v>0</v>
      </c>
      <c r="AW2422">
        <v>0.36824852878709102</v>
      </c>
      <c r="AX2422">
        <v>0</v>
      </c>
      <c r="AY2422">
        <v>0</v>
      </c>
      <c r="AZ2422">
        <v>0</v>
      </c>
      <c r="BA2422">
        <v>0</v>
      </c>
      <c r="BB2422">
        <v>0</v>
      </c>
      <c r="BC2422">
        <v>0</v>
      </c>
      <c r="BD2422">
        <v>0</v>
      </c>
      <c r="BE2422">
        <v>4.4478596417542898E-2</v>
      </c>
      <c r="BF2422">
        <v>0</v>
      </c>
      <c r="BG2422">
        <v>0</v>
      </c>
      <c r="BH2422">
        <v>0</v>
      </c>
      <c r="BI2422">
        <v>0</v>
      </c>
      <c r="BJ2422">
        <v>0.362515451911742</v>
      </c>
      <c r="BK2422">
        <v>1.7769101903866401E-2</v>
      </c>
      <c r="BL2422">
        <v>0</v>
      </c>
      <c r="BM2422">
        <v>0</v>
      </c>
      <c r="BN2422">
        <v>0</v>
      </c>
      <c r="BO2422">
        <v>0</v>
      </c>
      <c r="BP2422">
        <v>0</v>
      </c>
      <c r="BQ2422">
        <v>0.75948663857083498</v>
      </c>
      <c r="BR2422">
        <v>0</v>
      </c>
      <c r="BS2422">
        <v>0</v>
      </c>
      <c r="BT2422">
        <v>0</v>
      </c>
      <c r="BU2422">
        <v>0</v>
      </c>
      <c r="BV2422">
        <v>0</v>
      </c>
      <c r="BW2422">
        <v>0.73099498379637395</v>
      </c>
      <c r="BX2422">
        <v>0</v>
      </c>
      <c r="BY2422">
        <v>0.65669598751437797</v>
      </c>
      <c r="BZ2422">
        <v>0</v>
      </c>
      <c r="CA2422">
        <v>0</v>
      </c>
      <c r="CB2422">
        <v>0</v>
      </c>
      <c r="CC2422">
        <v>0</v>
      </c>
    </row>
    <row r="2423" spans="1:81" x14ac:dyDescent="0.45">
      <c r="A2423">
        <v>4</v>
      </c>
      <c r="B2423" t="s">
        <v>847</v>
      </c>
      <c r="C2423">
        <v>2035</v>
      </c>
      <c r="D2423" t="s">
        <v>92</v>
      </c>
      <c r="E2423" t="s">
        <v>302</v>
      </c>
      <c r="F2423" t="s">
        <v>85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0.206988320979759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0.20688427413003899</v>
      </c>
      <c r="AG2423">
        <v>0</v>
      </c>
      <c r="AH2423">
        <v>0</v>
      </c>
      <c r="AI2423">
        <v>0</v>
      </c>
      <c r="AJ2423">
        <v>1.0404684971912101E-4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0.198104247306953</v>
      </c>
      <c r="AQ2423">
        <v>8.8840736728060705E-3</v>
      </c>
      <c r="AR2423">
        <v>0</v>
      </c>
      <c r="AS2423">
        <v>0</v>
      </c>
      <c r="AT2423">
        <v>0</v>
      </c>
      <c r="AU2423">
        <v>0</v>
      </c>
      <c r="AV2423">
        <v>0</v>
      </c>
      <c r="AW2423">
        <v>0.36824852878709102</v>
      </c>
      <c r="AX2423">
        <v>0</v>
      </c>
      <c r="AY2423">
        <v>0</v>
      </c>
      <c r="AZ2423">
        <v>0</v>
      </c>
      <c r="BA2423">
        <v>0</v>
      </c>
      <c r="BB2423">
        <v>0</v>
      </c>
      <c r="BC2423">
        <v>0</v>
      </c>
      <c r="BD2423">
        <v>0</v>
      </c>
      <c r="BE2423">
        <v>4.4478596417542898E-2</v>
      </c>
      <c r="BF2423">
        <v>0</v>
      </c>
      <c r="BG2423">
        <v>0</v>
      </c>
      <c r="BH2423">
        <v>0</v>
      </c>
      <c r="BI2423">
        <v>0</v>
      </c>
      <c r="BJ2423">
        <v>0.362515451911742</v>
      </c>
      <c r="BK2423">
        <v>1.7769101903866401E-2</v>
      </c>
      <c r="BL2423">
        <v>0</v>
      </c>
      <c r="BM2423">
        <v>0</v>
      </c>
      <c r="BN2423">
        <v>0</v>
      </c>
      <c r="BO2423">
        <v>0</v>
      </c>
      <c r="BP2423">
        <v>0</v>
      </c>
      <c r="BQ2423">
        <v>1</v>
      </c>
      <c r="BR2423">
        <v>0</v>
      </c>
      <c r="BS2423">
        <v>0</v>
      </c>
      <c r="BT2423">
        <v>0</v>
      </c>
      <c r="BU2423">
        <v>0</v>
      </c>
      <c r="BV2423">
        <v>0</v>
      </c>
      <c r="BW2423">
        <v>1</v>
      </c>
      <c r="BX2423">
        <v>0</v>
      </c>
      <c r="BY2423">
        <v>0.84096486748345001</v>
      </c>
      <c r="BZ2423">
        <v>0.15903513251654999</v>
      </c>
      <c r="CA2423">
        <v>0</v>
      </c>
      <c r="CB2423">
        <v>0</v>
      </c>
      <c r="CC2423">
        <v>0</v>
      </c>
    </row>
    <row r="2424" spans="1:81" x14ac:dyDescent="0.45">
      <c r="A2424">
        <v>4</v>
      </c>
      <c r="B2424" t="s">
        <v>847</v>
      </c>
      <c r="C2424">
        <v>2035</v>
      </c>
      <c r="D2424" t="s">
        <v>92</v>
      </c>
      <c r="E2424" t="s">
        <v>302</v>
      </c>
      <c r="F2424" t="s">
        <v>86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-3.0312482138861601E-2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-3.08113872068961E-2</v>
      </c>
      <c r="AG2424">
        <v>0</v>
      </c>
      <c r="AH2424">
        <v>0</v>
      </c>
      <c r="AI2424">
        <v>0</v>
      </c>
      <c r="AJ2424">
        <v>1.0404684971912101E-4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-2.9216275379861899E-3</v>
      </c>
      <c r="AR2424">
        <v>0</v>
      </c>
      <c r="AS2424">
        <v>0</v>
      </c>
      <c r="AT2424">
        <v>0</v>
      </c>
      <c r="AU2424">
        <v>0</v>
      </c>
      <c r="AV2424">
        <v>0</v>
      </c>
      <c r="AW2424">
        <v>-9.9457700021171602E-3</v>
      </c>
      <c r="AX2424">
        <v>0</v>
      </c>
      <c r="AY2424">
        <v>0</v>
      </c>
      <c r="AZ2424">
        <v>0</v>
      </c>
      <c r="BA2424">
        <v>0</v>
      </c>
      <c r="BB2424">
        <v>0</v>
      </c>
      <c r="BC2424">
        <v>0</v>
      </c>
      <c r="BD2424">
        <v>0</v>
      </c>
      <c r="BE2424">
        <v>4.0465821129145499E-2</v>
      </c>
      <c r="BF2424">
        <v>0</v>
      </c>
      <c r="BG2424">
        <v>0</v>
      </c>
      <c r="BH2424">
        <v>0</v>
      </c>
      <c r="BI2424">
        <v>0</v>
      </c>
      <c r="BJ2424" s="96" t="s">
        <v>890</v>
      </c>
      <c r="BK2424">
        <v>2.5074934404186198E-4</v>
      </c>
      <c r="BL2424">
        <v>0</v>
      </c>
      <c r="BM2424">
        <v>0</v>
      </c>
      <c r="BN2424">
        <v>0</v>
      </c>
      <c r="BO2424">
        <v>0</v>
      </c>
      <c r="BP2424">
        <v>0</v>
      </c>
      <c r="BQ2424" s="96" t="s">
        <v>891</v>
      </c>
      <c r="BR2424">
        <v>0</v>
      </c>
      <c r="BS2424">
        <v>0</v>
      </c>
      <c r="BT2424">
        <v>0</v>
      </c>
      <c r="BU2424">
        <v>0</v>
      </c>
      <c r="BV2424">
        <v>0</v>
      </c>
      <c r="BW2424" s="1">
        <v>-2.1318997028951798E-5</v>
      </c>
      <c r="BX2424">
        <v>0</v>
      </c>
      <c r="BY2424" s="1">
        <v>-2.4386210476512501E-5</v>
      </c>
      <c r="BZ2424">
        <v>0</v>
      </c>
      <c r="CA2424">
        <v>0</v>
      </c>
      <c r="CB2424">
        <v>0</v>
      </c>
      <c r="CC2424">
        <v>0</v>
      </c>
    </row>
    <row r="2425" spans="1:81" x14ac:dyDescent="0.45">
      <c r="A2425">
        <v>4</v>
      </c>
      <c r="B2425" t="s">
        <v>847</v>
      </c>
      <c r="C2425">
        <v>2035</v>
      </c>
      <c r="D2425" t="s">
        <v>92</v>
      </c>
      <c r="E2425" t="s">
        <v>302</v>
      </c>
      <c r="F2425" t="s">
        <v>87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-3.0818905638603501E-2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-3.0922952488322601E-2</v>
      </c>
      <c r="AG2425">
        <v>0</v>
      </c>
      <c r="AH2425">
        <v>0</v>
      </c>
      <c r="AI2425">
        <v>0</v>
      </c>
      <c r="AJ2425">
        <v>1.0404684971912101E-4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-2.78972781006173E-2</v>
      </c>
      <c r="AQ2425">
        <v>-2.9216275379861899E-3</v>
      </c>
      <c r="AR2425">
        <v>0</v>
      </c>
      <c r="AS2425">
        <v>0</v>
      </c>
      <c r="AT2425">
        <v>0</v>
      </c>
      <c r="AU2425">
        <v>0</v>
      </c>
      <c r="AV2425">
        <v>0</v>
      </c>
      <c r="AW2425">
        <v>-9.9457700021171602E-3</v>
      </c>
      <c r="AX2425">
        <v>0</v>
      </c>
      <c r="AY2425">
        <v>0</v>
      </c>
      <c r="AZ2425">
        <v>0</v>
      </c>
      <c r="BA2425">
        <v>0</v>
      </c>
      <c r="BB2425">
        <v>0</v>
      </c>
      <c r="BC2425">
        <v>0</v>
      </c>
      <c r="BD2425">
        <v>0</v>
      </c>
      <c r="BE2425">
        <v>4.0465821129145499E-2</v>
      </c>
      <c r="BF2425">
        <v>0</v>
      </c>
      <c r="BG2425">
        <v>0</v>
      </c>
      <c r="BH2425">
        <v>0</v>
      </c>
      <c r="BI2425">
        <v>0</v>
      </c>
      <c r="BJ2425" s="96" t="s">
        <v>890</v>
      </c>
      <c r="BK2425">
        <v>2.5074934404186198E-4</v>
      </c>
      <c r="BL2425">
        <v>0</v>
      </c>
      <c r="BM2425">
        <v>0</v>
      </c>
      <c r="BN2425">
        <v>0</v>
      </c>
      <c r="BO2425">
        <v>0</v>
      </c>
      <c r="BP2425">
        <v>0</v>
      </c>
      <c r="BQ2425">
        <v>0</v>
      </c>
      <c r="BR2425">
        <v>0</v>
      </c>
      <c r="BS2425">
        <v>0</v>
      </c>
      <c r="BT2425">
        <v>0</v>
      </c>
      <c r="BU2425">
        <v>0</v>
      </c>
      <c r="BV2425">
        <v>0</v>
      </c>
      <c r="BW2425">
        <v>0</v>
      </c>
      <c r="BX2425">
        <v>0</v>
      </c>
      <c r="BY2425" s="1">
        <v>-2.1880538286667099E-5</v>
      </c>
      <c r="BZ2425" s="96" t="s">
        <v>892</v>
      </c>
      <c r="CA2425">
        <v>0</v>
      </c>
      <c r="CB2425">
        <v>0</v>
      </c>
      <c r="CC2425">
        <v>0</v>
      </c>
    </row>
    <row r="2426" spans="1:81" x14ac:dyDescent="0.45">
      <c r="A2426">
        <v>4</v>
      </c>
      <c r="B2426" t="s">
        <v>847</v>
      </c>
      <c r="C2426">
        <v>2036</v>
      </c>
      <c r="D2426" t="s">
        <v>82</v>
      </c>
      <c r="E2426" t="s">
        <v>302</v>
      </c>
      <c r="F2426" t="s">
        <v>84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  <c r="AS2426">
        <v>0</v>
      </c>
      <c r="AT2426">
        <v>0</v>
      </c>
      <c r="AU2426">
        <v>0</v>
      </c>
      <c r="AV2426">
        <v>0</v>
      </c>
      <c r="AW2426">
        <v>0.45119080375431803</v>
      </c>
      <c r="AX2426">
        <v>0</v>
      </c>
      <c r="AY2426">
        <v>0</v>
      </c>
      <c r="AZ2426">
        <v>0</v>
      </c>
      <c r="BA2426">
        <v>0</v>
      </c>
      <c r="BB2426">
        <v>0</v>
      </c>
      <c r="BC2426">
        <v>0</v>
      </c>
      <c r="BD2426">
        <v>0</v>
      </c>
      <c r="BE2426">
        <v>0</v>
      </c>
      <c r="BF2426">
        <v>0</v>
      </c>
      <c r="BG2426">
        <v>0</v>
      </c>
      <c r="BH2426">
        <v>0</v>
      </c>
      <c r="BI2426">
        <v>0</v>
      </c>
      <c r="BJ2426">
        <v>0.53162738084319305</v>
      </c>
      <c r="BK2426">
        <v>1.7181815402488601E-2</v>
      </c>
      <c r="BL2426">
        <v>0</v>
      </c>
      <c r="BM2426">
        <v>0</v>
      </c>
      <c r="BN2426">
        <v>0</v>
      </c>
      <c r="BO2426">
        <v>0</v>
      </c>
      <c r="BP2426">
        <v>0</v>
      </c>
      <c r="BQ2426">
        <v>1</v>
      </c>
      <c r="BR2426">
        <v>0</v>
      </c>
      <c r="BS2426">
        <v>0</v>
      </c>
      <c r="BT2426">
        <v>0</v>
      </c>
      <c r="BU2426">
        <v>0</v>
      </c>
      <c r="BV2426">
        <v>0</v>
      </c>
      <c r="BW2426">
        <v>0</v>
      </c>
      <c r="BX2426">
        <v>0</v>
      </c>
      <c r="BY2426">
        <v>0</v>
      </c>
      <c r="BZ2426">
        <v>0</v>
      </c>
      <c r="CA2426">
        <v>0</v>
      </c>
      <c r="CB2426">
        <v>0</v>
      </c>
      <c r="CC2426">
        <v>0</v>
      </c>
    </row>
    <row r="2427" spans="1:81" x14ac:dyDescent="0.45">
      <c r="A2427">
        <v>4</v>
      </c>
      <c r="B2427" t="s">
        <v>847</v>
      </c>
      <c r="C2427">
        <v>2036</v>
      </c>
      <c r="D2427" t="s">
        <v>82</v>
      </c>
      <c r="E2427" t="s">
        <v>302</v>
      </c>
      <c r="F2427" t="s">
        <v>85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0</v>
      </c>
      <c r="AL2427">
        <v>0</v>
      </c>
      <c r="AM2427">
        <v>0</v>
      </c>
      <c r="AN2427">
        <v>0</v>
      </c>
      <c r="AO2427">
        <v>0</v>
      </c>
      <c r="AP2427">
        <v>0</v>
      </c>
      <c r="AQ2427">
        <v>0</v>
      </c>
      <c r="AR2427">
        <v>0</v>
      </c>
      <c r="AS2427">
        <v>0</v>
      </c>
      <c r="AT2427">
        <v>0</v>
      </c>
      <c r="AU2427">
        <v>0</v>
      </c>
      <c r="AV2427">
        <v>0</v>
      </c>
      <c r="AW2427">
        <v>0.45119080375431803</v>
      </c>
      <c r="AX2427">
        <v>0</v>
      </c>
      <c r="AY2427">
        <v>0</v>
      </c>
      <c r="AZ2427">
        <v>0</v>
      </c>
      <c r="BA2427">
        <v>0</v>
      </c>
      <c r="BB2427">
        <v>0</v>
      </c>
      <c r="BC2427">
        <v>0</v>
      </c>
      <c r="BD2427">
        <v>0</v>
      </c>
      <c r="BE2427">
        <v>0</v>
      </c>
      <c r="BF2427">
        <v>0</v>
      </c>
      <c r="BG2427">
        <v>0</v>
      </c>
      <c r="BH2427">
        <v>0</v>
      </c>
      <c r="BI2427">
        <v>0</v>
      </c>
      <c r="BJ2427">
        <v>0.53162738084319305</v>
      </c>
      <c r="BK2427">
        <v>1.7181815402488601E-2</v>
      </c>
      <c r="BL2427">
        <v>0</v>
      </c>
      <c r="BM2427">
        <v>0</v>
      </c>
      <c r="BN2427">
        <v>0</v>
      </c>
      <c r="BO2427">
        <v>0</v>
      </c>
      <c r="BP2427">
        <v>0</v>
      </c>
      <c r="BQ2427">
        <v>1</v>
      </c>
      <c r="BR2427">
        <v>0</v>
      </c>
      <c r="BS2427">
        <v>0</v>
      </c>
      <c r="BT2427">
        <v>0</v>
      </c>
      <c r="BU2427">
        <v>0</v>
      </c>
      <c r="BV2427">
        <v>0</v>
      </c>
      <c r="BW2427">
        <v>1</v>
      </c>
      <c r="BX2427">
        <v>0</v>
      </c>
      <c r="BY2427">
        <v>1</v>
      </c>
      <c r="BZ2427">
        <v>0</v>
      </c>
      <c r="CA2427">
        <v>0</v>
      </c>
      <c r="CB2427">
        <v>0</v>
      </c>
      <c r="CC2427">
        <v>0</v>
      </c>
    </row>
    <row r="2428" spans="1:81" x14ac:dyDescent="0.45">
      <c r="A2428">
        <v>4</v>
      </c>
      <c r="B2428" t="s">
        <v>847</v>
      </c>
      <c r="C2428">
        <v>2036</v>
      </c>
      <c r="D2428" t="s">
        <v>82</v>
      </c>
      <c r="E2428" t="s">
        <v>302</v>
      </c>
      <c r="F2428" t="s">
        <v>86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0</v>
      </c>
      <c r="AK2428">
        <v>0</v>
      </c>
      <c r="AL2428">
        <v>0</v>
      </c>
      <c r="AM2428">
        <v>0</v>
      </c>
      <c r="AN2428">
        <v>0</v>
      </c>
      <c r="AO2428">
        <v>0</v>
      </c>
      <c r="AP2428">
        <v>0</v>
      </c>
      <c r="AQ2428">
        <v>0</v>
      </c>
      <c r="AR2428">
        <v>0</v>
      </c>
      <c r="AS2428">
        <v>0</v>
      </c>
      <c r="AT2428">
        <v>0</v>
      </c>
      <c r="AU2428">
        <v>0</v>
      </c>
      <c r="AV2428">
        <v>0</v>
      </c>
      <c r="AW2428">
        <v>-2.64469128435196E-4</v>
      </c>
      <c r="AX2428">
        <v>0</v>
      </c>
      <c r="AY2428">
        <v>0</v>
      </c>
      <c r="AZ2428">
        <v>0</v>
      </c>
      <c r="BA2428">
        <v>0</v>
      </c>
      <c r="BB2428">
        <v>0</v>
      </c>
      <c r="BC2428">
        <v>0</v>
      </c>
      <c r="BD2428">
        <v>0</v>
      </c>
      <c r="BE2428">
        <v>0</v>
      </c>
      <c r="BF2428">
        <v>0</v>
      </c>
      <c r="BG2428">
        <v>0</v>
      </c>
      <c r="BH2428">
        <v>0</v>
      </c>
      <c r="BI2428">
        <v>0</v>
      </c>
      <c r="BJ2428">
        <v>2.4662770511774102E-4</v>
      </c>
      <c r="BK2428" s="96" t="s">
        <v>893</v>
      </c>
      <c r="BL2428">
        <v>0</v>
      </c>
      <c r="BM2428">
        <v>0</v>
      </c>
      <c r="BN2428">
        <v>0</v>
      </c>
      <c r="BO2428">
        <v>0</v>
      </c>
      <c r="BP2428">
        <v>0</v>
      </c>
      <c r="BQ2428">
        <v>0</v>
      </c>
      <c r="BR2428">
        <v>0</v>
      </c>
      <c r="BS2428">
        <v>0</v>
      </c>
      <c r="BT2428">
        <v>0</v>
      </c>
      <c r="BU2428">
        <v>0</v>
      </c>
      <c r="BV2428">
        <v>0</v>
      </c>
      <c r="BW2428">
        <v>0</v>
      </c>
      <c r="BX2428">
        <v>0</v>
      </c>
      <c r="BY2428">
        <v>0</v>
      </c>
      <c r="BZ2428">
        <v>0</v>
      </c>
      <c r="CA2428">
        <v>0</v>
      </c>
      <c r="CB2428">
        <v>0</v>
      </c>
      <c r="CC2428">
        <v>0</v>
      </c>
    </row>
    <row r="2429" spans="1:81" x14ac:dyDescent="0.45">
      <c r="A2429">
        <v>4</v>
      </c>
      <c r="B2429" t="s">
        <v>847</v>
      </c>
      <c r="C2429">
        <v>2036</v>
      </c>
      <c r="D2429" t="s">
        <v>82</v>
      </c>
      <c r="E2429" t="s">
        <v>302</v>
      </c>
      <c r="F2429" t="s">
        <v>87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0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  <c r="AS2429">
        <v>0</v>
      </c>
      <c r="AT2429">
        <v>0</v>
      </c>
      <c r="AU2429">
        <v>0</v>
      </c>
      <c r="AV2429">
        <v>0</v>
      </c>
      <c r="AW2429">
        <v>-2.64469128435196E-4</v>
      </c>
      <c r="AX2429">
        <v>0</v>
      </c>
      <c r="AY2429">
        <v>0</v>
      </c>
      <c r="AZ2429">
        <v>0</v>
      </c>
      <c r="BA2429">
        <v>0</v>
      </c>
      <c r="BB2429">
        <v>0</v>
      </c>
      <c r="BC2429">
        <v>0</v>
      </c>
      <c r="BD2429">
        <v>0</v>
      </c>
      <c r="BE2429">
        <v>0</v>
      </c>
      <c r="BF2429">
        <v>0</v>
      </c>
      <c r="BG2429">
        <v>0</v>
      </c>
      <c r="BH2429">
        <v>0</v>
      </c>
      <c r="BI2429">
        <v>0</v>
      </c>
      <c r="BJ2429">
        <v>2.4662770511774102E-4</v>
      </c>
      <c r="BK2429" s="96" t="s">
        <v>893</v>
      </c>
      <c r="BL2429">
        <v>0</v>
      </c>
      <c r="BM2429">
        <v>0</v>
      </c>
      <c r="BN2429">
        <v>0</v>
      </c>
      <c r="BO2429">
        <v>0</v>
      </c>
      <c r="BP2429">
        <v>0</v>
      </c>
      <c r="BQ2429">
        <v>0</v>
      </c>
      <c r="BR2429">
        <v>0</v>
      </c>
      <c r="BS2429">
        <v>0</v>
      </c>
      <c r="BT2429">
        <v>0</v>
      </c>
      <c r="BU2429">
        <v>0</v>
      </c>
      <c r="BV2429">
        <v>0</v>
      </c>
      <c r="BW2429">
        <v>0</v>
      </c>
      <c r="BX2429">
        <v>0</v>
      </c>
      <c r="BY2429">
        <v>0</v>
      </c>
      <c r="BZ2429">
        <v>0</v>
      </c>
      <c r="CA2429">
        <v>0</v>
      </c>
      <c r="CB2429">
        <v>0</v>
      </c>
      <c r="CC2429">
        <v>0</v>
      </c>
    </row>
    <row r="2430" spans="1:81" x14ac:dyDescent="0.45">
      <c r="A2430">
        <v>4</v>
      </c>
      <c r="B2430" t="s">
        <v>847</v>
      </c>
      <c r="C2430">
        <v>2036</v>
      </c>
      <c r="D2430" t="s">
        <v>88</v>
      </c>
      <c r="E2430" t="s">
        <v>302</v>
      </c>
      <c r="F2430" t="s">
        <v>84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1.3106138767088001E-2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>
        <v>0</v>
      </c>
      <c r="AJ2430">
        <v>0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0</v>
      </c>
      <c r="AS2430">
        <v>0</v>
      </c>
      <c r="AT2430">
        <v>0</v>
      </c>
      <c r="AU2430">
        <v>0</v>
      </c>
      <c r="AV2430">
        <v>0</v>
      </c>
      <c r="AW2430">
        <v>0.46711777792107301</v>
      </c>
      <c r="AX2430">
        <v>0</v>
      </c>
      <c r="AY2430">
        <v>0</v>
      </c>
      <c r="AZ2430">
        <v>0</v>
      </c>
      <c r="BA2430">
        <v>0</v>
      </c>
      <c r="BB2430">
        <v>0</v>
      </c>
      <c r="BC2430">
        <v>0</v>
      </c>
      <c r="BD2430">
        <v>0</v>
      </c>
      <c r="BE2430">
        <v>1.5774116584988399E-2</v>
      </c>
      <c r="BF2430">
        <v>0</v>
      </c>
      <c r="BG2430">
        <v>0</v>
      </c>
      <c r="BH2430">
        <v>0</v>
      </c>
      <c r="BI2430">
        <v>0</v>
      </c>
      <c r="BJ2430">
        <v>0.49901663657467099</v>
      </c>
      <c r="BK2430">
        <v>4.9853301521795203E-3</v>
      </c>
      <c r="BL2430">
        <v>0</v>
      </c>
      <c r="BM2430">
        <v>0</v>
      </c>
      <c r="BN2430">
        <v>0</v>
      </c>
      <c r="BO2430">
        <v>0</v>
      </c>
      <c r="BP2430">
        <v>0</v>
      </c>
      <c r="BQ2430">
        <v>1</v>
      </c>
      <c r="BR2430">
        <v>0</v>
      </c>
      <c r="BS2430">
        <v>0</v>
      </c>
      <c r="BT2430">
        <v>0</v>
      </c>
      <c r="BU2430">
        <v>0</v>
      </c>
      <c r="BV2430">
        <v>0</v>
      </c>
      <c r="BW2430">
        <v>0.71485281790043897</v>
      </c>
      <c r="BX2430">
        <v>0</v>
      </c>
      <c r="BY2430">
        <v>1</v>
      </c>
      <c r="BZ2430">
        <v>0</v>
      </c>
      <c r="CA2430">
        <v>0</v>
      </c>
      <c r="CB2430">
        <v>0</v>
      </c>
      <c r="CC2430">
        <v>0</v>
      </c>
    </row>
    <row r="2431" spans="1:81" x14ac:dyDescent="0.45">
      <c r="A2431">
        <v>4</v>
      </c>
      <c r="B2431" t="s">
        <v>847</v>
      </c>
      <c r="C2431">
        <v>2036</v>
      </c>
      <c r="D2431" t="s">
        <v>88</v>
      </c>
      <c r="E2431" t="s">
        <v>302</v>
      </c>
      <c r="F2431" t="s">
        <v>85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1.3106138767088001E-2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1.3106138767088001E-2</v>
      </c>
      <c r="AG2431">
        <v>0</v>
      </c>
      <c r="AH2431">
        <v>0</v>
      </c>
      <c r="AI2431">
        <v>0</v>
      </c>
      <c r="AJ2431">
        <v>0</v>
      </c>
      <c r="AK2431">
        <v>0</v>
      </c>
      <c r="AL2431">
        <v>0</v>
      </c>
      <c r="AM2431">
        <v>0</v>
      </c>
      <c r="AN2431">
        <v>0</v>
      </c>
      <c r="AO2431">
        <v>0</v>
      </c>
      <c r="AP2431">
        <v>1.3106138767088001E-2</v>
      </c>
      <c r="AQ2431">
        <v>0</v>
      </c>
      <c r="AR2431">
        <v>0</v>
      </c>
      <c r="AS2431">
        <v>0</v>
      </c>
      <c r="AT2431">
        <v>0</v>
      </c>
      <c r="AU2431">
        <v>0</v>
      </c>
      <c r="AV2431">
        <v>0</v>
      </c>
      <c r="AW2431">
        <v>0.46711777792107301</v>
      </c>
      <c r="AX2431">
        <v>0</v>
      </c>
      <c r="AY2431">
        <v>0</v>
      </c>
      <c r="AZ2431">
        <v>0</v>
      </c>
      <c r="BA2431">
        <v>0</v>
      </c>
      <c r="BB2431">
        <v>0</v>
      </c>
      <c r="BC2431">
        <v>0</v>
      </c>
      <c r="BD2431">
        <v>0</v>
      </c>
      <c r="BE2431">
        <v>1.5774116584988399E-2</v>
      </c>
      <c r="BF2431">
        <v>0</v>
      </c>
      <c r="BG2431">
        <v>0</v>
      </c>
      <c r="BH2431">
        <v>0</v>
      </c>
      <c r="BI2431">
        <v>0</v>
      </c>
      <c r="BJ2431">
        <v>0.49901663657467099</v>
      </c>
      <c r="BK2431">
        <v>4.9853301521795203E-3</v>
      </c>
      <c r="BL2431">
        <v>0</v>
      </c>
      <c r="BM2431">
        <v>0</v>
      </c>
      <c r="BN2431">
        <v>0</v>
      </c>
      <c r="BO2431">
        <v>0</v>
      </c>
      <c r="BP2431">
        <v>0</v>
      </c>
      <c r="BQ2431">
        <v>1</v>
      </c>
      <c r="BR2431">
        <v>0</v>
      </c>
      <c r="BS2431">
        <v>0</v>
      </c>
      <c r="BT2431">
        <v>0</v>
      </c>
      <c r="BU2431">
        <v>0</v>
      </c>
      <c r="BV2431">
        <v>0</v>
      </c>
      <c r="BW2431">
        <v>1</v>
      </c>
      <c r="BX2431">
        <v>0</v>
      </c>
      <c r="BY2431">
        <v>1</v>
      </c>
      <c r="BZ2431">
        <v>0</v>
      </c>
      <c r="CA2431">
        <v>0</v>
      </c>
      <c r="CB2431">
        <v>0</v>
      </c>
      <c r="CC2431">
        <v>0</v>
      </c>
    </row>
    <row r="2432" spans="1:81" x14ac:dyDescent="0.45">
      <c r="A2432">
        <v>4</v>
      </c>
      <c r="B2432" t="s">
        <v>847</v>
      </c>
      <c r="C2432">
        <v>2036</v>
      </c>
      <c r="D2432" t="s">
        <v>88</v>
      </c>
      <c r="E2432" t="s">
        <v>302</v>
      </c>
      <c r="F2432" t="s">
        <v>86</v>
      </c>
      <c r="G2432">
        <v>0</v>
      </c>
      <c r="H2432">
        <v>0</v>
      </c>
      <c r="I2432">
        <v>0</v>
      </c>
      <c r="J2432">
        <v>0</v>
      </c>
      <c r="K2432">
        <v>0</v>
      </c>
      <c r="L2432" s="1">
        <v>-4.4393976410239303E-5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  <c r="AS2432">
        <v>0</v>
      </c>
      <c r="AT2432">
        <v>0</v>
      </c>
      <c r="AU2432">
        <v>0</v>
      </c>
      <c r="AV2432">
        <v>0</v>
      </c>
      <c r="AW2432" s="1">
        <v>-3.4067058015729798E-5</v>
      </c>
      <c r="AX2432">
        <v>0</v>
      </c>
      <c r="AY2432">
        <v>0</v>
      </c>
      <c r="AZ2432">
        <v>0</v>
      </c>
      <c r="BA2432">
        <v>0</v>
      </c>
      <c r="BB2432">
        <v>0</v>
      </c>
      <c r="BC2432">
        <v>0</v>
      </c>
      <c r="BD2432">
        <v>0</v>
      </c>
      <c r="BE2432">
        <v>-1.38155239352073E-3</v>
      </c>
      <c r="BF2432">
        <v>0</v>
      </c>
      <c r="BG2432">
        <v>0</v>
      </c>
      <c r="BH2432">
        <v>0</v>
      </c>
      <c r="BI2432">
        <v>0</v>
      </c>
      <c r="BJ2432">
        <v>1.4136804218560801E-3</v>
      </c>
      <c r="BK2432" s="96" t="s">
        <v>894</v>
      </c>
      <c r="BL2432">
        <v>0</v>
      </c>
      <c r="BM2432">
        <v>0</v>
      </c>
      <c r="BN2432">
        <v>0</v>
      </c>
      <c r="BO2432">
        <v>0</v>
      </c>
      <c r="BP2432">
        <v>0</v>
      </c>
      <c r="BQ2432">
        <v>0</v>
      </c>
      <c r="BR2432">
        <v>0</v>
      </c>
      <c r="BS2432">
        <v>0</v>
      </c>
      <c r="BT2432">
        <v>0</v>
      </c>
      <c r="BU2432">
        <v>0</v>
      </c>
      <c r="BV2432">
        <v>0</v>
      </c>
      <c r="BW2432" s="1">
        <v>-5.6337420698549002E-6</v>
      </c>
      <c r="BX2432">
        <v>0</v>
      </c>
      <c r="BY2432">
        <v>0</v>
      </c>
      <c r="BZ2432">
        <v>0</v>
      </c>
      <c r="CA2432">
        <v>0</v>
      </c>
      <c r="CB2432">
        <v>0</v>
      </c>
      <c r="CC2432">
        <v>0</v>
      </c>
    </row>
    <row r="2433" spans="1:81" x14ac:dyDescent="0.45">
      <c r="A2433">
        <v>4</v>
      </c>
      <c r="B2433" t="s">
        <v>847</v>
      </c>
      <c r="C2433">
        <v>2036</v>
      </c>
      <c r="D2433" t="s">
        <v>88</v>
      </c>
      <c r="E2433" t="s">
        <v>302</v>
      </c>
      <c r="F2433" t="s">
        <v>87</v>
      </c>
      <c r="G2433">
        <v>0</v>
      </c>
      <c r="H2433">
        <v>0</v>
      </c>
      <c r="I2433">
        <v>0</v>
      </c>
      <c r="J2433">
        <v>0</v>
      </c>
      <c r="K2433">
        <v>0</v>
      </c>
      <c r="L2433" s="1">
        <v>-4.4393976410239303E-5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 s="1">
        <v>-4.4393976410239303E-5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 s="1">
        <v>-4.4393976410239303E-5</v>
      </c>
      <c r="AQ2433">
        <v>0</v>
      </c>
      <c r="AR2433">
        <v>0</v>
      </c>
      <c r="AS2433">
        <v>0</v>
      </c>
      <c r="AT2433">
        <v>0</v>
      </c>
      <c r="AU2433">
        <v>0</v>
      </c>
      <c r="AV2433">
        <v>0</v>
      </c>
      <c r="AW2433" s="1">
        <v>-3.4067058015729798E-5</v>
      </c>
      <c r="AX2433">
        <v>0</v>
      </c>
      <c r="AY2433">
        <v>0</v>
      </c>
      <c r="AZ2433">
        <v>0</v>
      </c>
      <c r="BA2433">
        <v>0</v>
      </c>
      <c r="BB2433">
        <v>0</v>
      </c>
      <c r="BC2433">
        <v>0</v>
      </c>
      <c r="BD2433">
        <v>0</v>
      </c>
      <c r="BE2433">
        <v>-1.38155239352073E-3</v>
      </c>
      <c r="BF2433">
        <v>0</v>
      </c>
      <c r="BG2433">
        <v>0</v>
      </c>
      <c r="BH2433">
        <v>0</v>
      </c>
      <c r="BI2433">
        <v>0</v>
      </c>
      <c r="BJ2433">
        <v>1.4136804218560801E-3</v>
      </c>
      <c r="BK2433" s="96" t="s">
        <v>894</v>
      </c>
      <c r="BL2433">
        <v>0</v>
      </c>
      <c r="BM2433">
        <v>0</v>
      </c>
      <c r="BN2433">
        <v>0</v>
      </c>
      <c r="BO2433">
        <v>0</v>
      </c>
      <c r="BP2433">
        <v>0</v>
      </c>
      <c r="BQ2433">
        <v>0</v>
      </c>
      <c r="BR2433">
        <v>0</v>
      </c>
      <c r="BS2433">
        <v>0</v>
      </c>
      <c r="BT2433">
        <v>0</v>
      </c>
      <c r="BU2433">
        <v>0</v>
      </c>
      <c r="BV2433">
        <v>0</v>
      </c>
      <c r="BW2433">
        <v>0</v>
      </c>
      <c r="BX2433">
        <v>0</v>
      </c>
      <c r="BY2433">
        <v>0</v>
      </c>
      <c r="BZ2433">
        <v>0</v>
      </c>
      <c r="CA2433">
        <v>0</v>
      </c>
      <c r="CB2433">
        <v>0</v>
      </c>
      <c r="CC2433">
        <v>0</v>
      </c>
    </row>
    <row r="2434" spans="1:81" x14ac:dyDescent="0.45">
      <c r="A2434">
        <v>4</v>
      </c>
      <c r="B2434" t="s">
        <v>847</v>
      </c>
      <c r="C2434">
        <v>2036</v>
      </c>
      <c r="D2434" t="s">
        <v>89</v>
      </c>
      <c r="E2434" t="s">
        <v>302</v>
      </c>
      <c r="F2434" t="s">
        <v>84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0.30904438515644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0.32059422750424399</v>
      </c>
      <c r="AG2434">
        <v>0</v>
      </c>
      <c r="AH2434">
        <v>0</v>
      </c>
      <c r="AI2434">
        <v>0</v>
      </c>
      <c r="AJ2434">
        <v>0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 s="96" t="s">
        <v>895</v>
      </c>
      <c r="AR2434">
        <v>0</v>
      </c>
      <c r="AS2434">
        <v>0</v>
      </c>
      <c r="AT2434">
        <v>0</v>
      </c>
      <c r="AU2434">
        <v>0</v>
      </c>
      <c r="AV2434">
        <v>0</v>
      </c>
      <c r="AW2434">
        <v>0.27912442396313403</v>
      </c>
      <c r="AX2434">
        <v>0</v>
      </c>
      <c r="AY2434">
        <v>0</v>
      </c>
      <c r="AZ2434">
        <v>0</v>
      </c>
      <c r="BA2434">
        <v>0</v>
      </c>
      <c r="BB2434">
        <v>0</v>
      </c>
      <c r="BC2434">
        <v>0</v>
      </c>
      <c r="BD2434">
        <v>0</v>
      </c>
      <c r="BE2434">
        <v>0</v>
      </c>
      <c r="BF2434">
        <v>0</v>
      </c>
      <c r="BG2434">
        <v>0</v>
      </c>
      <c r="BH2434">
        <v>0</v>
      </c>
      <c r="BI2434">
        <v>0</v>
      </c>
      <c r="BJ2434">
        <v>0.37508852777104101</v>
      </c>
      <c r="BK2434">
        <v>2.51928207615814E-2</v>
      </c>
      <c r="BL2434">
        <v>0</v>
      </c>
      <c r="BM2434">
        <v>0</v>
      </c>
      <c r="BN2434">
        <v>0</v>
      </c>
      <c r="BO2434">
        <v>0</v>
      </c>
      <c r="BP2434">
        <v>0</v>
      </c>
      <c r="BQ2434">
        <v>1</v>
      </c>
      <c r="BR2434">
        <v>0</v>
      </c>
      <c r="BS2434">
        <v>0</v>
      </c>
      <c r="BT2434">
        <v>0</v>
      </c>
      <c r="BU2434">
        <v>0</v>
      </c>
      <c r="BV2434">
        <v>0</v>
      </c>
      <c r="BW2434">
        <v>0.59092650982294403</v>
      </c>
      <c r="BX2434">
        <v>0</v>
      </c>
      <c r="BY2434">
        <v>0.46870240116420098</v>
      </c>
      <c r="BZ2434">
        <v>0</v>
      </c>
      <c r="CA2434">
        <v>0</v>
      </c>
      <c r="CB2434">
        <v>0</v>
      </c>
      <c r="CC2434">
        <v>0</v>
      </c>
    </row>
    <row r="2435" spans="1:81" x14ac:dyDescent="0.45">
      <c r="A2435">
        <v>4</v>
      </c>
      <c r="B2435" t="s">
        <v>847</v>
      </c>
      <c r="C2435">
        <v>2036</v>
      </c>
      <c r="D2435" t="s">
        <v>89</v>
      </c>
      <c r="E2435" t="s">
        <v>302</v>
      </c>
      <c r="F2435" t="s">
        <v>85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0.32059422750424399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0.32059422750424399</v>
      </c>
      <c r="AG2435">
        <v>0</v>
      </c>
      <c r="AH2435">
        <v>0</v>
      </c>
      <c r="AI2435">
        <v>0</v>
      </c>
      <c r="AJ2435">
        <v>0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0.32056754790201297</v>
      </c>
      <c r="AQ2435" s="96" t="s">
        <v>895</v>
      </c>
      <c r="AR2435">
        <v>0</v>
      </c>
      <c r="AS2435">
        <v>0</v>
      </c>
      <c r="AT2435">
        <v>0</v>
      </c>
      <c r="AU2435">
        <v>0</v>
      </c>
      <c r="AV2435">
        <v>0</v>
      </c>
      <c r="AW2435">
        <v>0.27912442396313403</v>
      </c>
      <c r="AX2435">
        <v>0</v>
      </c>
      <c r="AY2435">
        <v>0</v>
      </c>
      <c r="AZ2435">
        <v>0</v>
      </c>
      <c r="BA2435">
        <v>0</v>
      </c>
      <c r="BB2435">
        <v>0</v>
      </c>
      <c r="BC2435">
        <v>0</v>
      </c>
      <c r="BD2435">
        <v>0</v>
      </c>
      <c r="BE2435">
        <v>0</v>
      </c>
      <c r="BF2435">
        <v>0</v>
      </c>
      <c r="BG2435">
        <v>0</v>
      </c>
      <c r="BH2435">
        <v>0</v>
      </c>
      <c r="BI2435">
        <v>0</v>
      </c>
      <c r="BJ2435">
        <v>0.37508852777104101</v>
      </c>
      <c r="BK2435">
        <v>2.51928207615814E-2</v>
      </c>
      <c r="BL2435">
        <v>0</v>
      </c>
      <c r="BM2435">
        <v>0</v>
      </c>
      <c r="BN2435">
        <v>0</v>
      </c>
      <c r="BO2435">
        <v>0</v>
      </c>
      <c r="BP2435">
        <v>0</v>
      </c>
      <c r="BQ2435">
        <v>1</v>
      </c>
      <c r="BR2435">
        <v>0</v>
      </c>
      <c r="BS2435">
        <v>0</v>
      </c>
      <c r="BT2435">
        <v>0</v>
      </c>
      <c r="BU2435">
        <v>0</v>
      </c>
      <c r="BV2435">
        <v>0</v>
      </c>
      <c r="BW2435">
        <v>1</v>
      </c>
      <c r="BX2435">
        <v>0</v>
      </c>
      <c r="BY2435">
        <v>0.59092650982294403</v>
      </c>
      <c r="BZ2435">
        <v>0.40907349017705602</v>
      </c>
      <c r="CA2435">
        <v>0</v>
      </c>
      <c r="CB2435">
        <v>0</v>
      </c>
      <c r="CC2435">
        <v>0</v>
      </c>
    </row>
    <row r="2436" spans="1:81" x14ac:dyDescent="0.45">
      <c r="A2436">
        <v>4</v>
      </c>
      <c r="B2436" t="s">
        <v>847</v>
      </c>
      <c r="C2436">
        <v>2036</v>
      </c>
      <c r="D2436" t="s">
        <v>89</v>
      </c>
      <c r="E2436" t="s">
        <v>302</v>
      </c>
      <c r="F2436" t="s">
        <v>86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1.5313683927376501E-3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2.3768084135744599E-4</v>
      </c>
      <c r="AG2436">
        <v>0</v>
      </c>
      <c r="AH2436">
        <v>0</v>
      </c>
      <c r="AI2436">
        <v>0</v>
      </c>
      <c r="AJ2436">
        <v>0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 s="96" t="s">
        <v>895</v>
      </c>
      <c r="AR2436">
        <v>0</v>
      </c>
      <c r="AS2436">
        <v>0</v>
      </c>
      <c r="AT2436">
        <v>0</v>
      </c>
      <c r="AU2436">
        <v>0</v>
      </c>
      <c r="AV2436">
        <v>0</v>
      </c>
      <c r="AW2436">
        <v>-1.2846589166493099E-4</v>
      </c>
      <c r="AX2436">
        <v>0</v>
      </c>
      <c r="AY2436">
        <v>0</v>
      </c>
      <c r="AZ2436">
        <v>0</v>
      </c>
      <c r="BA2436">
        <v>0</v>
      </c>
      <c r="BB2436">
        <v>0</v>
      </c>
      <c r="BC2436">
        <v>0</v>
      </c>
      <c r="BD2436">
        <v>0</v>
      </c>
      <c r="BE2436">
        <v>0</v>
      </c>
      <c r="BF2436">
        <v>0</v>
      </c>
      <c r="BG2436">
        <v>0</v>
      </c>
      <c r="BH2436">
        <v>0</v>
      </c>
      <c r="BI2436">
        <v>0</v>
      </c>
      <c r="BJ2436">
        <v>-7.1252713801778201E-4</v>
      </c>
      <c r="BK2436">
        <v>6.0331218832528099E-4</v>
      </c>
      <c r="BL2436">
        <v>0</v>
      </c>
      <c r="BM2436">
        <v>0</v>
      </c>
      <c r="BN2436">
        <v>0</v>
      </c>
      <c r="BO2436">
        <v>0</v>
      </c>
      <c r="BP2436">
        <v>0</v>
      </c>
      <c r="BQ2436">
        <v>0</v>
      </c>
      <c r="BR2436">
        <v>0</v>
      </c>
      <c r="BS2436">
        <v>0</v>
      </c>
      <c r="BT2436">
        <v>0</v>
      </c>
      <c r="BU2436">
        <v>0</v>
      </c>
      <c r="BV2436">
        <v>0</v>
      </c>
      <c r="BW2436" s="1">
        <v>-3.8196515474431299E-5</v>
      </c>
      <c r="BX2436">
        <v>0</v>
      </c>
      <c r="BY2436" s="1">
        <v>-2.9503171974531999E-5</v>
      </c>
      <c r="BZ2436">
        <v>0</v>
      </c>
      <c r="CA2436">
        <v>0</v>
      </c>
      <c r="CB2436">
        <v>0</v>
      </c>
      <c r="CC2436">
        <v>0</v>
      </c>
    </row>
    <row r="2437" spans="1:81" x14ac:dyDescent="0.45">
      <c r="A2437">
        <v>4</v>
      </c>
      <c r="B2437" t="s">
        <v>847</v>
      </c>
      <c r="C2437">
        <v>2036</v>
      </c>
      <c r="D2437" t="s">
        <v>89</v>
      </c>
      <c r="E2437" t="s">
        <v>302</v>
      </c>
      <c r="F2437" t="s">
        <v>87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2.3768084135744599E-4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2.3768084135744599E-4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2.1100123912604101E-4</v>
      </c>
      <c r="AQ2437" s="96" t="s">
        <v>895</v>
      </c>
      <c r="AR2437">
        <v>0</v>
      </c>
      <c r="AS2437">
        <v>0</v>
      </c>
      <c r="AT2437">
        <v>0</v>
      </c>
      <c r="AU2437">
        <v>0</v>
      </c>
      <c r="AV2437">
        <v>0</v>
      </c>
      <c r="AW2437">
        <v>-1.2846589166493099E-4</v>
      </c>
      <c r="AX2437">
        <v>0</v>
      </c>
      <c r="AY2437">
        <v>0</v>
      </c>
      <c r="AZ2437">
        <v>0</v>
      </c>
      <c r="BA2437">
        <v>0</v>
      </c>
      <c r="BB2437">
        <v>0</v>
      </c>
      <c r="BC2437">
        <v>0</v>
      </c>
      <c r="BD2437">
        <v>0</v>
      </c>
      <c r="BE2437">
        <v>0</v>
      </c>
      <c r="BF2437">
        <v>0</v>
      </c>
      <c r="BG2437">
        <v>0</v>
      </c>
      <c r="BH2437">
        <v>0</v>
      </c>
      <c r="BI2437">
        <v>0</v>
      </c>
      <c r="BJ2437">
        <v>-7.1252713801778201E-4</v>
      </c>
      <c r="BK2437">
        <v>6.0331218832528099E-4</v>
      </c>
      <c r="BL2437">
        <v>0</v>
      </c>
      <c r="BM2437">
        <v>0</v>
      </c>
      <c r="BN2437">
        <v>0</v>
      </c>
      <c r="BO2437">
        <v>0</v>
      </c>
      <c r="BP2437">
        <v>0</v>
      </c>
      <c r="BQ2437">
        <v>0</v>
      </c>
      <c r="BR2437">
        <v>0</v>
      </c>
      <c r="BS2437">
        <v>0</v>
      </c>
      <c r="BT2437">
        <v>0</v>
      </c>
      <c r="BU2437">
        <v>0</v>
      </c>
      <c r="BV2437">
        <v>0</v>
      </c>
      <c r="BW2437">
        <v>0</v>
      </c>
      <c r="BX2437">
        <v>0</v>
      </c>
      <c r="BY2437" s="1">
        <v>-3.8196515474431299E-5</v>
      </c>
      <c r="BZ2437" s="96" t="s">
        <v>896</v>
      </c>
      <c r="CA2437">
        <v>0</v>
      </c>
      <c r="CB2437">
        <v>0</v>
      </c>
      <c r="CC2437">
        <v>0</v>
      </c>
    </row>
    <row r="2438" spans="1:81" x14ac:dyDescent="0.45">
      <c r="A2438">
        <v>4</v>
      </c>
      <c r="B2438" t="s">
        <v>847</v>
      </c>
      <c r="C2438">
        <v>2036</v>
      </c>
      <c r="D2438" t="s">
        <v>90</v>
      </c>
      <c r="E2438" t="s">
        <v>302</v>
      </c>
      <c r="F2438" t="s">
        <v>84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0.219397030820531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0.21907822745327801</v>
      </c>
      <c r="AG2438">
        <v>0</v>
      </c>
      <c r="AH2438">
        <v>0</v>
      </c>
      <c r="AI2438">
        <v>0</v>
      </c>
      <c r="AJ2438">
        <v>3.1880336725286298E-4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2.7032227861116601E-2</v>
      </c>
      <c r="AR2438">
        <v>0</v>
      </c>
      <c r="AS2438">
        <v>0</v>
      </c>
      <c r="AT2438">
        <v>0</v>
      </c>
      <c r="AU2438">
        <v>0</v>
      </c>
      <c r="AV2438">
        <v>0</v>
      </c>
      <c r="AW2438">
        <v>0.41594074278312498</v>
      </c>
      <c r="AX2438">
        <v>0</v>
      </c>
      <c r="AY2438">
        <v>0</v>
      </c>
      <c r="AZ2438">
        <v>0</v>
      </c>
      <c r="BA2438">
        <v>0</v>
      </c>
      <c r="BB2438">
        <v>0</v>
      </c>
      <c r="BC2438">
        <v>0</v>
      </c>
      <c r="BD2438">
        <v>0</v>
      </c>
      <c r="BE2438">
        <v>0.124238533849163</v>
      </c>
      <c r="BF2438">
        <v>0</v>
      </c>
      <c r="BG2438">
        <v>0</v>
      </c>
      <c r="BH2438">
        <v>0</v>
      </c>
      <c r="BI2438">
        <v>0</v>
      </c>
      <c r="BJ2438">
        <v>0.221743538487608</v>
      </c>
      <c r="BK2438">
        <v>1.8680154059573101E-2</v>
      </c>
      <c r="BL2438">
        <v>0</v>
      </c>
      <c r="BM2438">
        <v>0</v>
      </c>
      <c r="BN2438">
        <v>0</v>
      </c>
      <c r="BO2438">
        <v>0</v>
      </c>
      <c r="BP2438">
        <v>0</v>
      </c>
      <c r="BQ2438">
        <v>0.26735826892643699</v>
      </c>
      <c r="BR2438">
        <v>0</v>
      </c>
      <c r="BS2438">
        <v>0</v>
      </c>
      <c r="BT2438">
        <v>0</v>
      </c>
      <c r="BU2438">
        <v>0</v>
      </c>
      <c r="BV2438">
        <v>0</v>
      </c>
      <c r="BW2438">
        <v>1</v>
      </c>
      <c r="BX2438">
        <v>0</v>
      </c>
      <c r="BY2438">
        <v>0.73264173107356301</v>
      </c>
      <c r="BZ2438">
        <v>0</v>
      </c>
      <c r="CA2438">
        <v>0</v>
      </c>
      <c r="CB2438">
        <v>0</v>
      </c>
      <c r="CC2438">
        <v>0</v>
      </c>
    </row>
    <row r="2439" spans="1:81" x14ac:dyDescent="0.45">
      <c r="A2439">
        <v>4</v>
      </c>
      <c r="B2439" t="s">
        <v>847</v>
      </c>
      <c r="C2439">
        <v>2036</v>
      </c>
      <c r="D2439" t="s">
        <v>90</v>
      </c>
      <c r="E2439" t="s">
        <v>302</v>
      </c>
      <c r="F2439" t="s">
        <v>85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0.219397030820531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0.21907822745327801</v>
      </c>
      <c r="AG2439">
        <v>0</v>
      </c>
      <c r="AH2439">
        <v>0</v>
      </c>
      <c r="AI2439">
        <v>0</v>
      </c>
      <c r="AJ2439">
        <v>3.1880336725286298E-4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0.19236480295941399</v>
      </c>
      <c r="AQ2439">
        <v>2.7032227861116601E-2</v>
      </c>
      <c r="AR2439">
        <v>0</v>
      </c>
      <c r="AS2439">
        <v>0</v>
      </c>
      <c r="AT2439">
        <v>0</v>
      </c>
      <c r="AU2439">
        <v>0</v>
      </c>
      <c r="AV2439">
        <v>0</v>
      </c>
      <c r="AW2439">
        <v>0.41594074278312498</v>
      </c>
      <c r="AX2439">
        <v>0</v>
      </c>
      <c r="AY2439">
        <v>0</v>
      </c>
      <c r="AZ2439">
        <v>0</v>
      </c>
      <c r="BA2439">
        <v>0</v>
      </c>
      <c r="BB2439">
        <v>0</v>
      </c>
      <c r="BC2439">
        <v>0</v>
      </c>
      <c r="BD2439">
        <v>0</v>
      </c>
      <c r="BE2439">
        <v>0.124238533849163</v>
      </c>
      <c r="BF2439">
        <v>0</v>
      </c>
      <c r="BG2439">
        <v>0</v>
      </c>
      <c r="BH2439">
        <v>0</v>
      </c>
      <c r="BI2439">
        <v>0</v>
      </c>
      <c r="BJ2439">
        <v>0.221743538487608</v>
      </c>
      <c r="BK2439">
        <v>1.8680154059573101E-2</v>
      </c>
      <c r="BL2439">
        <v>0</v>
      </c>
      <c r="BM2439">
        <v>0</v>
      </c>
      <c r="BN2439">
        <v>0</v>
      </c>
      <c r="BO2439">
        <v>0</v>
      </c>
      <c r="BP2439">
        <v>0</v>
      </c>
      <c r="BQ2439">
        <v>1</v>
      </c>
      <c r="BR2439">
        <v>0</v>
      </c>
      <c r="BS2439">
        <v>0</v>
      </c>
      <c r="BT2439">
        <v>0</v>
      </c>
      <c r="BU2439">
        <v>0</v>
      </c>
      <c r="BV2439">
        <v>0</v>
      </c>
      <c r="BW2439">
        <v>1</v>
      </c>
      <c r="BX2439">
        <v>0</v>
      </c>
      <c r="BY2439">
        <v>1</v>
      </c>
      <c r="BZ2439">
        <v>0</v>
      </c>
      <c r="CA2439">
        <v>0</v>
      </c>
      <c r="CB2439">
        <v>0</v>
      </c>
      <c r="CC2439">
        <v>0</v>
      </c>
    </row>
    <row r="2440" spans="1:81" x14ac:dyDescent="0.45">
      <c r="A2440">
        <v>4</v>
      </c>
      <c r="B2440" t="s">
        <v>847</v>
      </c>
      <c r="C2440">
        <v>2036</v>
      </c>
      <c r="D2440" t="s">
        <v>90</v>
      </c>
      <c r="E2440" t="s">
        <v>302</v>
      </c>
      <c r="F2440" t="s">
        <v>86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-9.4160103184472196E-2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-9.4160475413175904E-2</v>
      </c>
      <c r="AG2440">
        <v>0</v>
      </c>
      <c r="AH2440">
        <v>0</v>
      </c>
      <c r="AI2440">
        <v>0</v>
      </c>
      <c r="AJ2440">
        <v>3.1880336725286298E-4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-8.9304095519602902E-3</v>
      </c>
      <c r="AR2440">
        <v>0</v>
      </c>
      <c r="AS2440">
        <v>0</v>
      </c>
      <c r="AT2440">
        <v>0</v>
      </c>
      <c r="AU2440">
        <v>0</v>
      </c>
      <c r="AV2440">
        <v>0</v>
      </c>
      <c r="AW2440">
        <v>-3.0069401113325001E-2</v>
      </c>
      <c r="AX2440">
        <v>0</v>
      </c>
      <c r="AY2440">
        <v>0</v>
      </c>
      <c r="AZ2440">
        <v>0</v>
      </c>
      <c r="BA2440">
        <v>0</v>
      </c>
      <c r="BB2440">
        <v>0</v>
      </c>
      <c r="BC2440">
        <v>0</v>
      </c>
      <c r="BD2440">
        <v>0</v>
      </c>
      <c r="BE2440">
        <v>0.124238533849163</v>
      </c>
      <c r="BF2440">
        <v>0</v>
      </c>
      <c r="BG2440">
        <v>0</v>
      </c>
      <c r="BH2440">
        <v>0</v>
      </c>
      <c r="BI2440">
        <v>0</v>
      </c>
      <c r="BJ2440" s="1">
        <v>-4.2315137342929798E-5</v>
      </c>
      <c r="BK2440" s="96" t="s">
        <v>897</v>
      </c>
      <c r="BL2440">
        <v>0</v>
      </c>
      <c r="BM2440">
        <v>0</v>
      </c>
      <c r="BN2440">
        <v>0</v>
      </c>
      <c r="BO2440">
        <v>0</v>
      </c>
      <c r="BP2440">
        <v>0</v>
      </c>
      <c r="BQ2440" s="1">
        <v>-5.3124798310433295E-7</v>
      </c>
      <c r="BR2440">
        <v>0</v>
      </c>
      <c r="BS2440">
        <v>0</v>
      </c>
      <c r="BT2440">
        <v>0</v>
      </c>
      <c r="BU2440">
        <v>0</v>
      </c>
      <c r="BV2440">
        <v>0</v>
      </c>
      <c r="BW2440">
        <v>0</v>
      </c>
      <c r="BX2440">
        <v>0</v>
      </c>
      <c r="BY2440" s="96" t="s">
        <v>898</v>
      </c>
      <c r="BZ2440">
        <v>0</v>
      </c>
      <c r="CA2440">
        <v>0</v>
      </c>
      <c r="CB2440">
        <v>0</v>
      </c>
      <c r="CC2440">
        <v>0</v>
      </c>
    </row>
    <row r="2441" spans="1:81" x14ac:dyDescent="0.45">
      <c r="A2441">
        <v>4</v>
      </c>
      <c r="B2441" t="s">
        <v>847</v>
      </c>
      <c r="C2441">
        <v>2036</v>
      </c>
      <c r="D2441" t="s">
        <v>90</v>
      </c>
      <c r="E2441" t="s">
        <v>302</v>
      </c>
      <c r="F2441" t="s">
        <v>87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-9.4160103184472196E-2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-9.4478906551725098E-2</v>
      </c>
      <c r="AG2441">
        <v>0</v>
      </c>
      <c r="AH2441">
        <v>0</v>
      </c>
      <c r="AI2441">
        <v>0</v>
      </c>
      <c r="AJ2441">
        <v>3.1880336725286298E-4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-8.5229693632511899E-2</v>
      </c>
      <c r="AQ2441">
        <v>-8.9304095519602902E-3</v>
      </c>
      <c r="AR2441">
        <v>0</v>
      </c>
      <c r="AS2441">
        <v>0</v>
      </c>
      <c r="AT2441">
        <v>0</v>
      </c>
      <c r="AU2441">
        <v>0</v>
      </c>
      <c r="AV2441">
        <v>0</v>
      </c>
      <c r="AW2441">
        <v>-3.0069401113325001E-2</v>
      </c>
      <c r="AX2441">
        <v>0</v>
      </c>
      <c r="AY2441">
        <v>0</v>
      </c>
      <c r="AZ2441">
        <v>0</v>
      </c>
      <c r="BA2441">
        <v>0</v>
      </c>
      <c r="BB2441">
        <v>0</v>
      </c>
      <c r="BC2441">
        <v>0</v>
      </c>
      <c r="BD2441">
        <v>0</v>
      </c>
      <c r="BE2441">
        <v>0.124238533849163</v>
      </c>
      <c r="BF2441">
        <v>0</v>
      </c>
      <c r="BG2441">
        <v>0</v>
      </c>
      <c r="BH2441">
        <v>0</v>
      </c>
      <c r="BI2441">
        <v>0</v>
      </c>
      <c r="BJ2441" s="1">
        <v>-4.2315137342929798E-5</v>
      </c>
      <c r="BK2441" s="96" t="s">
        <v>897</v>
      </c>
      <c r="BL2441">
        <v>0</v>
      </c>
      <c r="BM2441">
        <v>0</v>
      </c>
      <c r="BN2441">
        <v>0</v>
      </c>
      <c r="BO2441">
        <v>0</v>
      </c>
      <c r="BP2441">
        <v>0</v>
      </c>
      <c r="BQ2441">
        <v>0</v>
      </c>
      <c r="BR2441">
        <v>0</v>
      </c>
      <c r="BS2441">
        <v>0</v>
      </c>
      <c r="BT2441">
        <v>0</v>
      </c>
      <c r="BU2441">
        <v>0</v>
      </c>
      <c r="BV2441">
        <v>0</v>
      </c>
      <c r="BW2441">
        <v>0</v>
      </c>
      <c r="BX2441">
        <v>0</v>
      </c>
      <c r="BY2441">
        <v>0</v>
      </c>
      <c r="BZ2441">
        <v>0</v>
      </c>
      <c r="CA2441">
        <v>0</v>
      </c>
      <c r="CB2441">
        <v>0</v>
      </c>
      <c r="CC2441">
        <v>0</v>
      </c>
    </row>
    <row r="2442" spans="1:81" x14ac:dyDescent="0.45">
      <c r="A2442">
        <v>4</v>
      </c>
      <c r="B2442" t="s">
        <v>847</v>
      </c>
      <c r="C2442">
        <v>2036</v>
      </c>
      <c r="D2442" t="s">
        <v>91</v>
      </c>
      <c r="E2442" t="s">
        <v>302</v>
      </c>
      <c r="F2442" t="s">
        <v>84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0.399740192257729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0</v>
      </c>
      <c r="AD2442">
        <v>0</v>
      </c>
      <c r="AE2442">
        <v>0</v>
      </c>
      <c r="AF2442">
        <v>0.399740192257729</v>
      </c>
      <c r="AG2442">
        <v>0</v>
      </c>
      <c r="AH2442">
        <v>0</v>
      </c>
      <c r="AI2442">
        <v>0</v>
      </c>
      <c r="AJ2442">
        <v>0</v>
      </c>
      <c r="AK2442">
        <v>0</v>
      </c>
      <c r="AL2442">
        <v>0</v>
      </c>
      <c r="AM2442">
        <v>0</v>
      </c>
      <c r="AN2442">
        <v>0</v>
      </c>
      <c r="AO2442">
        <v>0</v>
      </c>
      <c r="AP2442">
        <v>0</v>
      </c>
      <c r="AQ2442">
        <v>0</v>
      </c>
      <c r="AR2442">
        <v>0</v>
      </c>
      <c r="AS2442">
        <v>0</v>
      </c>
      <c r="AT2442">
        <v>0</v>
      </c>
      <c r="AU2442">
        <v>0</v>
      </c>
      <c r="AV2442">
        <v>0</v>
      </c>
      <c r="AW2442">
        <v>0</v>
      </c>
      <c r="AX2442">
        <v>0</v>
      </c>
      <c r="AY2442">
        <v>0</v>
      </c>
      <c r="AZ2442">
        <v>0</v>
      </c>
      <c r="BA2442">
        <v>0</v>
      </c>
      <c r="BB2442">
        <v>0</v>
      </c>
      <c r="BC2442">
        <v>0</v>
      </c>
      <c r="BD2442">
        <v>0</v>
      </c>
      <c r="BE2442">
        <v>0</v>
      </c>
      <c r="BF2442">
        <v>0</v>
      </c>
      <c r="BG2442">
        <v>0</v>
      </c>
      <c r="BH2442">
        <v>0</v>
      </c>
      <c r="BI2442">
        <v>0</v>
      </c>
      <c r="BJ2442">
        <v>0.59210184463496995</v>
      </c>
      <c r="BK2442">
        <v>8.1579631073005997E-3</v>
      </c>
      <c r="BL2442">
        <v>0</v>
      </c>
      <c r="BM2442">
        <v>0</v>
      </c>
      <c r="BN2442">
        <v>0</v>
      </c>
      <c r="BO2442">
        <v>0</v>
      </c>
      <c r="BP2442">
        <v>0</v>
      </c>
      <c r="BQ2442">
        <v>1</v>
      </c>
      <c r="BR2442">
        <v>0</v>
      </c>
      <c r="BS2442">
        <v>0</v>
      </c>
      <c r="BT2442">
        <v>0</v>
      </c>
      <c r="BU2442">
        <v>0</v>
      </c>
      <c r="BV2442">
        <v>0</v>
      </c>
      <c r="BW2442">
        <v>0.31540659911665397</v>
      </c>
      <c r="BX2442">
        <v>0</v>
      </c>
      <c r="BY2442">
        <v>0</v>
      </c>
      <c r="BZ2442">
        <v>0</v>
      </c>
      <c r="CA2442">
        <v>0</v>
      </c>
      <c r="CB2442">
        <v>0</v>
      </c>
      <c r="CC2442">
        <v>0</v>
      </c>
    </row>
    <row r="2443" spans="1:81" x14ac:dyDescent="0.45">
      <c r="A2443">
        <v>4</v>
      </c>
      <c r="B2443" t="s">
        <v>847</v>
      </c>
      <c r="C2443">
        <v>2036</v>
      </c>
      <c r="D2443" t="s">
        <v>91</v>
      </c>
      <c r="E2443" t="s">
        <v>302</v>
      </c>
      <c r="F2443" t="s">
        <v>85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0.399740192257729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0</v>
      </c>
      <c r="AD2443">
        <v>0</v>
      </c>
      <c r="AE2443">
        <v>0</v>
      </c>
      <c r="AF2443">
        <v>0.399740192257729</v>
      </c>
      <c r="AG2443">
        <v>0</v>
      </c>
      <c r="AH2443">
        <v>0</v>
      </c>
      <c r="AI2443">
        <v>0</v>
      </c>
      <c r="AJ2443">
        <v>0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0.399740192257729</v>
      </c>
      <c r="AQ2443">
        <v>0</v>
      </c>
      <c r="AR2443">
        <v>0</v>
      </c>
      <c r="AS2443">
        <v>0</v>
      </c>
      <c r="AT2443">
        <v>0</v>
      </c>
      <c r="AU2443">
        <v>0</v>
      </c>
      <c r="AV2443">
        <v>0</v>
      </c>
      <c r="AW2443">
        <v>0</v>
      </c>
      <c r="AX2443">
        <v>0</v>
      </c>
      <c r="AY2443">
        <v>0</v>
      </c>
      <c r="AZ2443">
        <v>0</v>
      </c>
      <c r="BA2443">
        <v>0</v>
      </c>
      <c r="BB2443">
        <v>0</v>
      </c>
      <c r="BC2443">
        <v>0</v>
      </c>
      <c r="BD2443">
        <v>0</v>
      </c>
      <c r="BE2443">
        <v>0</v>
      </c>
      <c r="BF2443">
        <v>0</v>
      </c>
      <c r="BG2443">
        <v>0</v>
      </c>
      <c r="BH2443">
        <v>0</v>
      </c>
      <c r="BI2443">
        <v>0</v>
      </c>
      <c r="BJ2443">
        <v>0.59210184463496995</v>
      </c>
      <c r="BK2443">
        <v>8.1579631073005997E-3</v>
      </c>
      <c r="BL2443">
        <v>0</v>
      </c>
      <c r="BM2443">
        <v>0</v>
      </c>
      <c r="BN2443">
        <v>0</v>
      </c>
      <c r="BO2443">
        <v>0</v>
      </c>
      <c r="BP2443">
        <v>0</v>
      </c>
      <c r="BQ2443">
        <v>1</v>
      </c>
      <c r="BR2443">
        <v>0</v>
      </c>
      <c r="BS2443">
        <v>0</v>
      </c>
      <c r="BT2443">
        <v>0</v>
      </c>
      <c r="BU2443">
        <v>0</v>
      </c>
      <c r="BV2443">
        <v>0</v>
      </c>
      <c r="BW2443">
        <v>1</v>
      </c>
      <c r="BX2443">
        <v>0</v>
      </c>
      <c r="BY2443">
        <v>1</v>
      </c>
      <c r="BZ2443">
        <v>0</v>
      </c>
      <c r="CA2443">
        <v>0</v>
      </c>
      <c r="CB2443">
        <v>0</v>
      </c>
      <c r="CC2443">
        <v>0</v>
      </c>
    </row>
    <row r="2444" spans="1:81" x14ac:dyDescent="0.45">
      <c r="A2444">
        <v>4</v>
      </c>
      <c r="B2444" t="s">
        <v>847</v>
      </c>
      <c r="C2444">
        <v>2036</v>
      </c>
      <c r="D2444" t="s">
        <v>91</v>
      </c>
      <c r="E2444" t="s">
        <v>302</v>
      </c>
      <c r="F2444" t="s">
        <v>86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1.65878807072584E-4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0</v>
      </c>
      <c r="AC2444">
        <v>0</v>
      </c>
      <c r="AD2444">
        <v>0</v>
      </c>
      <c r="AE2444">
        <v>0</v>
      </c>
      <c r="AF2444">
        <v>1.65878807072584E-4</v>
      </c>
      <c r="AG2444">
        <v>0</v>
      </c>
      <c r="AH2444">
        <v>0</v>
      </c>
      <c r="AI2444">
        <v>0</v>
      </c>
      <c r="AJ2444">
        <v>0</v>
      </c>
      <c r="AK2444">
        <v>0</v>
      </c>
      <c r="AL2444">
        <v>0</v>
      </c>
      <c r="AM2444">
        <v>0</v>
      </c>
      <c r="AN2444">
        <v>0</v>
      </c>
      <c r="AO2444">
        <v>0</v>
      </c>
      <c r="AP2444">
        <v>0</v>
      </c>
      <c r="AQ2444">
        <v>0</v>
      </c>
      <c r="AR2444">
        <v>0</v>
      </c>
      <c r="AS2444">
        <v>0</v>
      </c>
      <c r="AT2444">
        <v>0</v>
      </c>
      <c r="AU2444">
        <v>0</v>
      </c>
      <c r="AV2444">
        <v>0</v>
      </c>
      <c r="AW2444">
        <v>0</v>
      </c>
      <c r="AX2444">
        <v>0</v>
      </c>
      <c r="AY2444">
        <v>0</v>
      </c>
      <c r="AZ2444">
        <v>0</v>
      </c>
      <c r="BA2444">
        <v>0</v>
      </c>
      <c r="BB2444">
        <v>0</v>
      </c>
      <c r="BC2444">
        <v>0</v>
      </c>
      <c r="BD2444">
        <v>0</v>
      </c>
      <c r="BE2444">
        <v>0</v>
      </c>
      <c r="BF2444">
        <v>0</v>
      </c>
      <c r="BG2444">
        <v>0</v>
      </c>
      <c r="BH2444">
        <v>0</v>
      </c>
      <c r="BI2444">
        <v>0</v>
      </c>
      <c r="BJ2444">
        <v>-2.7732787190826202E-4</v>
      </c>
      <c r="BK2444">
        <v>1.11449064835768E-4</v>
      </c>
      <c r="BL2444">
        <v>0</v>
      </c>
      <c r="BM2444">
        <v>0</v>
      </c>
      <c r="BN2444">
        <v>0</v>
      </c>
      <c r="BO2444">
        <v>0</v>
      </c>
      <c r="BP2444">
        <v>0</v>
      </c>
      <c r="BQ2444">
        <v>0</v>
      </c>
      <c r="BR2444">
        <v>0</v>
      </c>
      <c r="BS2444">
        <v>0</v>
      </c>
      <c r="BT2444">
        <v>0</v>
      </c>
      <c r="BU2444">
        <v>0</v>
      </c>
      <c r="BV2444">
        <v>0</v>
      </c>
      <c r="BW2444" s="96" t="s">
        <v>899</v>
      </c>
      <c r="BX2444">
        <v>0</v>
      </c>
      <c r="BY2444">
        <v>0</v>
      </c>
      <c r="BZ2444">
        <v>0</v>
      </c>
      <c r="CA2444">
        <v>0</v>
      </c>
      <c r="CB2444">
        <v>0</v>
      </c>
      <c r="CC2444">
        <v>0</v>
      </c>
    </row>
    <row r="2445" spans="1:81" x14ac:dyDescent="0.45">
      <c r="A2445">
        <v>4</v>
      </c>
      <c r="B2445" t="s">
        <v>847</v>
      </c>
      <c r="C2445">
        <v>2036</v>
      </c>
      <c r="D2445" t="s">
        <v>91</v>
      </c>
      <c r="E2445" t="s">
        <v>302</v>
      </c>
      <c r="F2445" t="s">
        <v>87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1.65878807072584E-4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0</v>
      </c>
      <c r="AB2445">
        <v>0</v>
      </c>
      <c r="AC2445">
        <v>0</v>
      </c>
      <c r="AD2445">
        <v>0</v>
      </c>
      <c r="AE2445">
        <v>0</v>
      </c>
      <c r="AF2445">
        <v>1.65878807072584E-4</v>
      </c>
      <c r="AG2445">
        <v>0</v>
      </c>
      <c r="AH2445">
        <v>0</v>
      </c>
      <c r="AI2445">
        <v>0</v>
      </c>
      <c r="AJ2445">
        <v>0</v>
      </c>
      <c r="AK2445">
        <v>0</v>
      </c>
      <c r="AL2445">
        <v>0</v>
      </c>
      <c r="AM2445">
        <v>0</v>
      </c>
      <c r="AN2445">
        <v>0</v>
      </c>
      <c r="AO2445">
        <v>0</v>
      </c>
      <c r="AP2445">
        <v>1.65878807072584E-4</v>
      </c>
      <c r="AQ2445">
        <v>0</v>
      </c>
      <c r="AR2445">
        <v>0</v>
      </c>
      <c r="AS2445">
        <v>0</v>
      </c>
      <c r="AT2445">
        <v>0</v>
      </c>
      <c r="AU2445">
        <v>0</v>
      </c>
      <c r="AV2445">
        <v>0</v>
      </c>
      <c r="AW2445">
        <v>0</v>
      </c>
      <c r="AX2445">
        <v>0</v>
      </c>
      <c r="AY2445">
        <v>0</v>
      </c>
      <c r="AZ2445">
        <v>0</v>
      </c>
      <c r="BA2445">
        <v>0</v>
      </c>
      <c r="BB2445">
        <v>0</v>
      </c>
      <c r="BC2445">
        <v>0</v>
      </c>
      <c r="BD2445">
        <v>0</v>
      </c>
      <c r="BE2445">
        <v>0</v>
      </c>
      <c r="BF2445">
        <v>0</v>
      </c>
      <c r="BG2445">
        <v>0</v>
      </c>
      <c r="BH2445">
        <v>0</v>
      </c>
      <c r="BI2445">
        <v>0</v>
      </c>
      <c r="BJ2445">
        <v>-2.7732787190826202E-4</v>
      </c>
      <c r="BK2445">
        <v>1.11449064835768E-4</v>
      </c>
      <c r="BL2445">
        <v>0</v>
      </c>
      <c r="BM2445">
        <v>0</v>
      </c>
      <c r="BN2445">
        <v>0</v>
      </c>
      <c r="BO2445">
        <v>0</v>
      </c>
      <c r="BP2445">
        <v>0</v>
      </c>
      <c r="BQ2445">
        <v>0</v>
      </c>
      <c r="BR2445">
        <v>0</v>
      </c>
      <c r="BS2445">
        <v>0</v>
      </c>
      <c r="BT2445">
        <v>0</v>
      </c>
      <c r="BU2445">
        <v>0</v>
      </c>
      <c r="BV2445">
        <v>0</v>
      </c>
      <c r="BW2445">
        <v>0</v>
      </c>
      <c r="BX2445">
        <v>0</v>
      </c>
      <c r="BY2445">
        <v>0</v>
      </c>
      <c r="BZ2445">
        <v>0</v>
      </c>
      <c r="CA2445">
        <v>0</v>
      </c>
      <c r="CB2445">
        <v>0</v>
      </c>
      <c r="CC2445">
        <v>0</v>
      </c>
    </row>
    <row r="2446" spans="1:81" x14ac:dyDescent="0.45">
      <c r="A2446">
        <v>4</v>
      </c>
      <c r="B2446" t="s">
        <v>847</v>
      </c>
      <c r="C2446">
        <v>2036</v>
      </c>
      <c r="D2446" t="s">
        <v>92</v>
      </c>
      <c r="E2446" t="s">
        <v>302</v>
      </c>
      <c r="F2446" t="s">
        <v>84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0.202490384787645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0.203809500461549</v>
      </c>
      <c r="AG2446">
        <v>0</v>
      </c>
      <c r="AH2446">
        <v>0</v>
      </c>
      <c r="AI2446">
        <v>0</v>
      </c>
      <c r="AJ2446">
        <v>1.04661786850142E-4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8.8849370944945102E-3</v>
      </c>
      <c r="AR2446">
        <v>0</v>
      </c>
      <c r="AS2446">
        <v>0</v>
      </c>
      <c r="AT2446">
        <v>0</v>
      </c>
      <c r="AU2446">
        <v>0</v>
      </c>
      <c r="AV2446">
        <v>0</v>
      </c>
      <c r="AW2446">
        <v>0.36826522616846402</v>
      </c>
      <c r="AX2446">
        <v>0</v>
      </c>
      <c r="AY2446">
        <v>0</v>
      </c>
      <c r="AZ2446">
        <v>0</v>
      </c>
      <c r="BA2446">
        <v>0</v>
      </c>
      <c r="BB2446">
        <v>0</v>
      </c>
      <c r="BC2446">
        <v>0</v>
      </c>
      <c r="BD2446">
        <v>0</v>
      </c>
      <c r="BE2446">
        <v>4.4477487815387899E-2</v>
      </c>
      <c r="BF2446">
        <v>0</v>
      </c>
      <c r="BG2446">
        <v>0</v>
      </c>
      <c r="BH2446">
        <v>0</v>
      </c>
      <c r="BI2446">
        <v>0</v>
      </c>
      <c r="BJ2446">
        <v>0.36250599919476401</v>
      </c>
      <c r="BK2446">
        <v>1.7770817087969602E-2</v>
      </c>
      <c r="BL2446">
        <v>0</v>
      </c>
      <c r="BM2446">
        <v>0</v>
      </c>
      <c r="BN2446">
        <v>0</v>
      </c>
      <c r="BO2446">
        <v>0</v>
      </c>
      <c r="BP2446">
        <v>0</v>
      </c>
      <c r="BQ2446">
        <v>0.75947684192958598</v>
      </c>
      <c r="BR2446">
        <v>0</v>
      </c>
      <c r="BS2446">
        <v>0</v>
      </c>
      <c r="BT2446">
        <v>0</v>
      </c>
      <c r="BU2446">
        <v>0</v>
      </c>
      <c r="BV2446">
        <v>0</v>
      </c>
      <c r="BW2446">
        <v>0.73099280662367705</v>
      </c>
      <c r="BX2446">
        <v>0</v>
      </c>
      <c r="BY2446">
        <v>0.65669425274784299</v>
      </c>
      <c r="BZ2446">
        <v>0</v>
      </c>
      <c r="CA2446">
        <v>0</v>
      </c>
      <c r="CB2446">
        <v>0</v>
      </c>
      <c r="CC2446">
        <v>0</v>
      </c>
    </row>
    <row r="2447" spans="1:81" x14ac:dyDescent="0.45">
      <c r="A2447">
        <v>4</v>
      </c>
      <c r="B2447" t="s">
        <v>847</v>
      </c>
      <c r="C2447">
        <v>2036</v>
      </c>
      <c r="D2447" t="s">
        <v>92</v>
      </c>
      <c r="E2447" t="s">
        <v>302</v>
      </c>
      <c r="F2447" t="s">
        <v>85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0.206980469733414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0</v>
      </c>
      <c r="AF2447">
        <v>0.20687580794656399</v>
      </c>
      <c r="AG2447">
        <v>0</v>
      </c>
      <c r="AH2447">
        <v>0</v>
      </c>
      <c r="AI2447">
        <v>0</v>
      </c>
      <c r="AJ2447">
        <v>1.04661786850142E-4</v>
      </c>
      <c r="AK2447">
        <v>0</v>
      </c>
      <c r="AL2447">
        <v>0</v>
      </c>
      <c r="AM2447">
        <v>0</v>
      </c>
      <c r="AN2447">
        <v>0</v>
      </c>
      <c r="AO2447">
        <v>0</v>
      </c>
      <c r="AP2447">
        <v>0.19809553263891999</v>
      </c>
      <c r="AQ2447">
        <v>8.8849370944945102E-3</v>
      </c>
      <c r="AR2447">
        <v>0</v>
      </c>
      <c r="AS2447">
        <v>0</v>
      </c>
      <c r="AT2447">
        <v>0</v>
      </c>
      <c r="AU2447">
        <v>0</v>
      </c>
      <c r="AV2447">
        <v>0</v>
      </c>
      <c r="AW2447">
        <v>0.36826522616846402</v>
      </c>
      <c r="AX2447">
        <v>0</v>
      </c>
      <c r="AY2447">
        <v>0</v>
      </c>
      <c r="AZ2447">
        <v>0</v>
      </c>
      <c r="BA2447">
        <v>0</v>
      </c>
      <c r="BB2447">
        <v>0</v>
      </c>
      <c r="BC2447">
        <v>0</v>
      </c>
      <c r="BD2447">
        <v>0</v>
      </c>
      <c r="BE2447">
        <v>4.4477487815387899E-2</v>
      </c>
      <c r="BF2447">
        <v>0</v>
      </c>
      <c r="BG2447">
        <v>0</v>
      </c>
      <c r="BH2447">
        <v>0</v>
      </c>
      <c r="BI2447">
        <v>0</v>
      </c>
      <c r="BJ2447">
        <v>0.36250599919476401</v>
      </c>
      <c r="BK2447">
        <v>1.7770817087969602E-2</v>
      </c>
      <c r="BL2447">
        <v>0</v>
      </c>
      <c r="BM2447">
        <v>0</v>
      </c>
      <c r="BN2447">
        <v>0</v>
      </c>
      <c r="BO2447">
        <v>0</v>
      </c>
      <c r="BP2447">
        <v>0</v>
      </c>
      <c r="BQ2447">
        <v>1</v>
      </c>
      <c r="BR2447">
        <v>0</v>
      </c>
      <c r="BS2447">
        <v>0</v>
      </c>
      <c r="BT2447">
        <v>0</v>
      </c>
      <c r="BU2447">
        <v>0</v>
      </c>
      <c r="BV2447">
        <v>0</v>
      </c>
      <c r="BW2447">
        <v>1</v>
      </c>
      <c r="BX2447">
        <v>0</v>
      </c>
      <c r="BY2447">
        <v>0.84096971502764095</v>
      </c>
      <c r="BZ2447">
        <v>0.15903028497235899</v>
      </c>
      <c r="CA2447">
        <v>0</v>
      </c>
      <c r="CB2447">
        <v>0</v>
      </c>
      <c r="CC2447">
        <v>0</v>
      </c>
    </row>
    <row r="2448" spans="1:81" x14ac:dyDescent="0.45">
      <c r="A2448">
        <v>4</v>
      </c>
      <c r="B2448" t="s">
        <v>847</v>
      </c>
      <c r="C2448">
        <v>2036</v>
      </c>
      <c r="D2448" t="s">
        <v>92</v>
      </c>
      <c r="E2448" t="s">
        <v>302</v>
      </c>
      <c r="F2448" t="s">
        <v>86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-3.0318786417092802E-2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-3.0810817916085E-2</v>
      </c>
      <c r="AG2448">
        <v>0</v>
      </c>
      <c r="AH2448">
        <v>0</v>
      </c>
      <c r="AI2448">
        <v>0</v>
      </c>
      <c r="AJ2448">
        <v>1.04661786850142E-4</v>
      </c>
      <c r="AK2448">
        <v>0</v>
      </c>
      <c r="AL2448">
        <v>0</v>
      </c>
      <c r="AM2448">
        <v>0</v>
      </c>
      <c r="AN2448">
        <v>0</v>
      </c>
      <c r="AO2448">
        <v>0</v>
      </c>
      <c r="AP2448">
        <v>0</v>
      </c>
      <c r="AQ2448">
        <v>-2.9218964777507701E-3</v>
      </c>
      <c r="AR2448">
        <v>0</v>
      </c>
      <c r="AS2448">
        <v>0</v>
      </c>
      <c r="AT2448">
        <v>0</v>
      </c>
      <c r="AU2448">
        <v>0</v>
      </c>
      <c r="AV2448">
        <v>0</v>
      </c>
      <c r="AW2448">
        <v>-9.9443093377436492E-3</v>
      </c>
      <c r="AX2448">
        <v>0</v>
      </c>
      <c r="AY2448">
        <v>0</v>
      </c>
      <c r="AZ2448">
        <v>0</v>
      </c>
      <c r="BA2448">
        <v>0</v>
      </c>
      <c r="BB2448">
        <v>0</v>
      </c>
      <c r="BC2448">
        <v>0</v>
      </c>
      <c r="BD2448">
        <v>0</v>
      </c>
      <c r="BE2448">
        <v>4.0463390441033302E-2</v>
      </c>
      <c r="BF2448">
        <v>0</v>
      </c>
      <c r="BG2448">
        <v>0</v>
      </c>
      <c r="BH2448">
        <v>0</v>
      </c>
      <c r="BI2448">
        <v>0</v>
      </c>
      <c r="BJ2448" s="96" t="s">
        <v>900</v>
      </c>
      <c r="BK2448">
        <v>2.59293746492587E-4</v>
      </c>
      <c r="BL2448">
        <v>0</v>
      </c>
      <c r="BM2448">
        <v>0</v>
      </c>
      <c r="BN2448">
        <v>0</v>
      </c>
      <c r="BO2448">
        <v>0</v>
      </c>
      <c r="BP2448">
        <v>0</v>
      </c>
      <c r="BQ2448" s="96" t="s">
        <v>901</v>
      </c>
      <c r="BR2448">
        <v>0</v>
      </c>
      <c r="BS2448">
        <v>0</v>
      </c>
      <c r="BT2448">
        <v>0</v>
      </c>
      <c r="BU2448">
        <v>0</v>
      </c>
      <c r="BV2448">
        <v>0</v>
      </c>
      <c r="BW2448" s="1">
        <v>-2.49959264335686E-5</v>
      </c>
      <c r="BX2448">
        <v>0</v>
      </c>
      <c r="BY2448" s="1">
        <v>-2.8842345388802E-5</v>
      </c>
      <c r="BZ2448">
        <v>0</v>
      </c>
      <c r="CA2448">
        <v>0</v>
      </c>
      <c r="CB2448">
        <v>0</v>
      </c>
      <c r="CC2448">
        <v>0</v>
      </c>
    </row>
    <row r="2449" spans="1:81" x14ac:dyDescent="0.45">
      <c r="A2449">
        <v>4</v>
      </c>
      <c r="B2449" t="s">
        <v>847</v>
      </c>
      <c r="C2449">
        <v>2036</v>
      </c>
      <c r="D2449" t="s">
        <v>92</v>
      </c>
      <c r="E2449" t="s">
        <v>302</v>
      </c>
      <c r="F2449" t="s">
        <v>87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-3.0821364582880099E-2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-3.0926026369730301E-2</v>
      </c>
      <c r="AG2449">
        <v>0</v>
      </c>
      <c r="AH2449">
        <v>0</v>
      </c>
      <c r="AI2449">
        <v>0</v>
      </c>
      <c r="AJ2449">
        <v>1.04661786850142E-4</v>
      </c>
      <c r="AK2449">
        <v>0</v>
      </c>
      <c r="AL2449">
        <v>0</v>
      </c>
      <c r="AM2449">
        <v>0</v>
      </c>
      <c r="AN2449">
        <v>0</v>
      </c>
      <c r="AO2449">
        <v>0</v>
      </c>
      <c r="AP2449">
        <v>-2.7899468105129398E-2</v>
      </c>
      <c r="AQ2449">
        <v>-2.9218964777507701E-3</v>
      </c>
      <c r="AR2449">
        <v>0</v>
      </c>
      <c r="AS2449">
        <v>0</v>
      </c>
      <c r="AT2449">
        <v>0</v>
      </c>
      <c r="AU2449">
        <v>0</v>
      </c>
      <c r="AV2449">
        <v>0</v>
      </c>
      <c r="AW2449">
        <v>-9.9443093377436492E-3</v>
      </c>
      <c r="AX2449">
        <v>0</v>
      </c>
      <c r="AY2449">
        <v>0</v>
      </c>
      <c r="AZ2449">
        <v>0</v>
      </c>
      <c r="BA2449">
        <v>0</v>
      </c>
      <c r="BB2449">
        <v>0</v>
      </c>
      <c r="BC2449">
        <v>0</v>
      </c>
      <c r="BD2449">
        <v>0</v>
      </c>
      <c r="BE2449">
        <v>4.0463390441033302E-2</v>
      </c>
      <c r="BF2449">
        <v>0</v>
      </c>
      <c r="BG2449">
        <v>0</v>
      </c>
      <c r="BH2449">
        <v>0</v>
      </c>
      <c r="BI2449">
        <v>0</v>
      </c>
      <c r="BJ2449" s="96" t="s">
        <v>900</v>
      </c>
      <c r="BK2449">
        <v>2.59293746492587E-4</v>
      </c>
      <c r="BL2449">
        <v>0</v>
      </c>
      <c r="BM2449">
        <v>0</v>
      </c>
      <c r="BN2449">
        <v>0</v>
      </c>
      <c r="BO2449">
        <v>0</v>
      </c>
      <c r="BP2449">
        <v>0</v>
      </c>
      <c r="BQ2449">
        <v>0</v>
      </c>
      <c r="BR2449">
        <v>0</v>
      </c>
      <c r="BS2449">
        <v>0</v>
      </c>
      <c r="BT2449">
        <v>0</v>
      </c>
      <c r="BU2449">
        <v>0</v>
      </c>
      <c r="BV2449">
        <v>0</v>
      </c>
      <c r="BW2449">
        <v>0</v>
      </c>
      <c r="BX2449">
        <v>0</v>
      </c>
      <c r="BY2449" s="1">
        <v>-2.6067438796628701E-5</v>
      </c>
      <c r="BZ2449" s="96" t="s">
        <v>902</v>
      </c>
      <c r="CA2449">
        <v>0</v>
      </c>
      <c r="CB2449">
        <v>0</v>
      </c>
      <c r="CC2449">
        <v>0</v>
      </c>
    </row>
    <row r="2450" spans="1:81" x14ac:dyDescent="0.45">
      <c r="A2450">
        <v>4</v>
      </c>
      <c r="B2450" t="s">
        <v>847</v>
      </c>
      <c r="C2450">
        <v>2037</v>
      </c>
      <c r="D2450" t="s">
        <v>82</v>
      </c>
      <c r="E2450" t="s">
        <v>302</v>
      </c>
      <c r="F2450" t="s">
        <v>84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  <c r="AS2450">
        <v>0</v>
      </c>
      <c r="AT2450">
        <v>0</v>
      </c>
      <c r="AU2450">
        <v>0</v>
      </c>
      <c r="AV2450">
        <v>0</v>
      </c>
      <c r="AW2450">
        <v>0.45132903928150198</v>
      </c>
      <c r="AX2450">
        <v>0</v>
      </c>
      <c r="AY2450">
        <v>0</v>
      </c>
      <c r="AZ2450">
        <v>0</v>
      </c>
      <c r="BA2450">
        <v>0</v>
      </c>
      <c r="BB2450">
        <v>0</v>
      </c>
      <c r="BC2450">
        <v>0</v>
      </c>
      <c r="BD2450">
        <v>0</v>
      </c>
      <c r="BE2450">
        <v>0</v>
      </c>
      <c r="BF2450">
        <v>0</v>
      </c>
      <c r="BG2450">
        <v>0</v>
      </c>
      <c r="BH2450">
        <v>0</v>
      </c>
      <c r="BI2450">
        <v>0</v>
      </c>
      <c r="BJ2450">
        <v>0.53152499319604496</v>
      </c>
      <c r="BK2450">
        <v>1.71459675224531E-2</v>
      </c>
      <c r="BL2450">
        <v>0</v>
      </c>
      <c r="BM2450">
        <v>0</v>
      </c>
      <c r="BN2450">
        <v>0</v>
      </c>
      <c r="BO2450">
        <v>0</v>
      </c>
      <c r="BP2450">
        <v>0</v>
      </c>
      <c r="BQ2450">
        <v>1</v>
      </c>
      <c r="BR2450">
        <v>0</v>
      </c>
      <c r="BS2450">
        <v>0</v>
      </c>
      <c r="BT2450">
        <v>0</v>
      </c>
      <c r="BU2450">
        <v>0</v>
      </c>
      <c r="BV2450">
        <v>0</v>
      </c>
      <c r="BW2450">
        <v>0</v>
      </c>
      <c r="BX2450">
        <v>0</v>
      </c>
      <c r="BY2450">
        <v>0</v>
      </c>
      <c r="BZ2450">
        <v>0</v>
      </c>
      <c r="CA2450">
        <v>0</v>
      </c>
      <c r="CB2450">
        <v>0</v>
      </c>
      <c r="CC2450">
        <v>0</v>
      </c>
    </row>
    <row r="2451" spans="1:81" x14ac:dyDescent="0.45">
      <c r="A2451">
        <v>4</v>
      </c>
      <c r="B2451" t="s">
        <v>847</v>
      </c>
      <c r="C2451">
        <v>2037</v>
      </c>
      <c r="D2451" t="s">
        <v>82</v>
      </c>
      <c r="E2451" t="s">
        <v>302</v>
      </c>
      <c r="F2451" t="s">
        <v>85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  <c r="AS2451">
        <v>0</v>
      </c>
      <c r="AT2451">
        <v>0</v>
      </c>
      <c r="AU2451">
        <v>0</v>
      </c>
      <c r="AV2451">
        <v>0</v>
      </c>
      <c r="AW2451">
        <v>0.45132903928150198</v>
      </c>
      <c r="AX2451">
        <v>0</v>
      </c>
      <c r="AY2451">
        <v>0</v>
      </c>
      <c r="AZ2451">
        <v>0</v>
      </c>
      <c r="BA2451">
        <v>0</v>
      </c>
      <c r="BB2451">
        <v>0</v>
      </c>
      <c r="BC2451">
        <v>0</v>
      </c>
      <c r="BD2451">
        <v>0</v>
      </c>
      <c r="BE2451">
        <v>0</v>
      </c>
      <c r="BF2451">
        <v>0</v>
      </c>
      <c r="BG2451">
        <v>0</v>
      </c>
      <c r="BH2451">
        <v>0</v>
      </c>
      <c r="BI2451">
        <v>0</v>
      </c>
      <c r="BJ2451">
        <v>0.53152499319604496</v>
      </c>
      <c r="BK2451">
        <v>1.71459675224531E-2</v>
      </c>
      <c r="BL2451">
        <v>0</v>
      </c>
      <c r="BM2451">
        <v>0</v>
      </c>
      <c r="BN2451">
        <v>0</v>
      </c>
      <c r="BO2451">
        <v>0</v>
      </c>
      <c r="BP2451">
        <v>0</v>
      </c>
      <c r="BQ2451">
        <v>1</v>
      </c>
      <c r="BR2451">
        <v>0</v>
      </c>
      <c r="BS2451">
        <v>0</v>
      </c>
      <c r="BT2451">
        <v>0</v>
      </c>
      <c r="BU2451">
        <v>0</v>
      </c>
      <c r="BV2451">
        <v>0</v>
      </c>
      <c r="BW2451">
        <v>1</v>
      </c>
      <c r="BX2451">
        <v>0</v>
      </c>
      <c r="BY2451">
        <v>1</v>
      </c>
      <c r="BZ2451">
        <v>0</v>
      </c>
      <c r="CA2451">
        <v>0</v>
      </c>
      <c r="CB2451">
        <v>0</v>
      </c>
      <c r="CC2451">
        <v>0</v>
      </c>
    </row>
    <row r="2452" spans="1:81" x14ac:dyDescent="0.45">
      <c r="A2452">
        <v>4</v>
      </c>
      <c r="B2452" t="s">
        <v>847</v>
      </c>
      <c r="C2452">
        <v>2037</v>
      </c>
      <c r="D2452" t="s">
        <v>82</v>
      </c>
      <c r="E2452" t="s">
        <v>302</v>
      </c>
      <c r="F2452" t="s">
        <v>86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  <c r="AS2452">
        <v>0</v>
      </c>
      <c r="AT2452">
        <v>0</v>
      </c>
      <c r="AU2452">
        <v>0</v>
      </c>
      <c r="AV2452">
        <v>0</v>
      </c>
      <c r="AW2452">
        <v>-1.67894345880548E-4</v>
      </c>
      <c r="AX2452">
        <v>0</v>
      </c>
      <c r="AY2452">
        <v>0</v>
      </c>
      <c r="AZ2452">
        <v>0</v>
      </c>
      <c r="BA2452">
        <v>0</v>
      </c>
      <c r="BB2452">
        <v>0</v>
      </c>
      <c r="BC2452">
        <v>0</v>
      </c>
      <c r="BD2452">
        <v>0</v>
      </c>
      <c r="BE2452">
        <v>0</v>
      </c>
      <c r="BF2452">
        <v>0</v>
      </c>
      <c r="BG2452">
        <v>0</v>
      </c>
      <c r="BH2452">
        <v>0</v>
      </c>
      <c r="BI2452">
        <v>0</v>
      </c>
      <c r="BJ2452">
        <v>1.5131868470053E-4</v>
      </c>
      <c r="BK2452" s="96" t="s">
        <v>903</v>
      </c>
      <c r="BL2452">
        <v>0</v>
      </c>
      <c r="BM2452">
        <v>0</v>
      </c>
      <c r="BN2452">
        <v>0</v>
      </c>
      <c r="BO2452">
        <v>0</v>
      </c>
      <c r="BP2452">
        <v>0</v>
      </c>
      <c r="BQ2452">
        <v>0</v>
      </c>
      <c r="BR2452">
        <v>0</v>
      </c>
      <c r="BS2452">
        <v>0</v>
      </c>
      <c r="BT2452">
        <v>0</v>
      </c>
      <c r="BU2452">
        <v>0</v>
      </c>
      <c r="BV2452">
        <v>0</v>
      </c>
      <c r="BW2452">
        <v>0</v>
      </c>
      <c r="BX2452">
        <v>0</v>
      </c>
      <c r="BY2452">
        <v>0</v>
      </c>
      <c r="BZ2452">
        <v>0</v>
      </c>
      <c r="CA2452">
        <v>0</v>
      </c>
      <c r="CB2452">
        <v>0</v>
      </c>
      <c r="CC2452">
        <v>0</v>
      </c>
    </row>
    <row r="2453" spans="1:81" x14ac:dyDescent="0.45">
      <c r="A2453">
        <v>4</v>
      </c>
      <c r="B2453" t="s">
        <v>847</v>
      </c>
      <c r="C2453">
        <v>2037</v>
      </c>
      <c r="D2453" t="s">
        <v>82</v>
      </c>
      <c r="E2453" t="s">
        <v>302</v>
      </c>
      <c r="F2453" t="s">
        <v>87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  <c r="AS2453">
        <v>0</v>
      </c>
      <c r="AT2453">
        <v>0</v>
      </c>
      <c r="AU2453">
        <v>0</v>
      </c>
      <c r="AV2453">
        <v>0</v>
      </c>
      <c r="AW2453">
        <v>-1.67894345880548E-4</v>
      </c>
      <c r="AX2453">
        <v>0</v>
      </c>
      <c r="AY2453">
        <v>0</v>
      </c>
      <c r="AZ2453">
        <v>0</v>
      </c>
      <c r="BA2453">
        <v>0</v>
      </c>
      <c r="BB2453">
        <v>0</v>
      </c>
      <c r="BC2453">
        <v>0</v>
      </c>
      <c r="BD2453">
        <v>0</v>
      </c>
      <c r="BE2453">
        <v>0</v>
      </c>
      <c r="BF2453">
        <v>0</v>
      </c>
      <c r="BG2453">
        <v>0</v>
      </c>
      <c r="BH2453">
        <v>0</v>
      </c>
      <c r="BI2453">
        <v>0</v>
      </c>
      <c r="BJ2453">
        <v>1.5131868470053E-4</v>
      </c>
      <c r="BK2453" s="96" t="s">
        <v>903</v>
      </c>
      <c r="BL2453">
        <v>0</v>
      </c>
      <c r="BM2453">
        <v>0</v>
      </c>
      <c r="BN2453">
        <v>0</v>
      </c>
      <c r="BO2453">
        <v>0</v>
      </c>
      <c r="BP2453">
        <v>0</v>
      </c>
      <c r="BQ2453">
        <v>0</v>
      </c>
      <c r="BR2453">
        <v>0</v>
      </c>
      <c r="BS2453">
        <v>0</v>
      </c>
      <c r="BT2453">
        <v>0</v>
      </c>
      <c r="BU2453">
        <v>0</v>
      </c>
      <c r="BV2453">
        <v>0</v>
      </c>
      <c r="BW2453">
        <v>0</v>
      </c>
      <c r="BX2453">
        <v>0</v>
      </c>
      <c r="BY2453">
        <v>0</v>
      </c>
      <c r="BZ2453">
        <v>0</v>
      </c>
      <c r="CA2453">
        <v>0</v>
      </c>
      <c r="CB2453">
        <v>0</v>
      </c>
      <c r="CC2453">
        <v>0</v>
      </c>
    </row>
    <row r="2454" spans="1:81" x14ac:dyDescent="0.45">
      <c r="A2454">
        <v>4</v>
      </c>
      <c r="B2454" t="s">
        <v>847</v>
      </c>
      <c r="C2454">
        <v>2037</v>
      </c>
      <c r="D2454" t="s">
        <v>88</v>
      </c>
      <c r="E2454" t="s">
        <v>302</v>
      </c>
      <c r="F2454" t="s">
        <v>84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4.49646023343325E-3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  <c r="AS2454">
        <v>0</v>
      </c>
      <c r="AT2454">
        <v>0</v>
      </c>
      <c r="AU2454">
        <v>0</v>
      </c>
      <c r="AV2454">
        <v>0</v>
      </c>
      <c r="AW2454">
        <v>0.46712960010204702</v>
      </c>
      <c r="AX2454">
        <v>0</v>
      </c>
      <c r="AY2454">
        <v>0</v>
      </c>
      <c r="AZ2454">
        <v>0</v>
      </c>
      <c r="BA2454">
        <v>0</v>
      </c>
      <c r="BB2454">
        <v>0</v>
      </c>
      <c r="BC2454">
        <v>0</v>
      </c>
      <c r="BD2454">
        <v>0</v>
      </c>
      <c r="BE2454">
        <v>1.26921359780598E-2</v>
      </c>
      <c r="BF2454">
        <v>0</v>
      </c>
      <c r="BG2454">
        <v>0</v>
      </c>
      <c r="BH2454">
        <v>0</v>
      </c>
      <c r="BI2454">
        <v>0</v>
      </c>
      <c r="BJ2454">
        <v>0.51069503794884896</v>
      </c>
      <c r="BK2454">
        <v>4.9867657376108203E-3</v>
      </c>
      <c r="BL2454">
        <v>0</v>
      </c>
      <c r="BM2454">
        <v>0</v>
      </c>
      <c r="BN2454">
        <v>0</v>
      </c>
      <c r="BO2454">
        <v>0</v>
      </c>
      <c r="BP2454">
        <v>0</v>
      </c>
      <c r="BQ2454">
        <v>1</v>
      </c>
      <c r="BR2454">
        <v>0</v>
      </c>
      <c r="BS2454">
        <v>0</v>
      </c>
      <c r="BT2454">
        <v>0</v>
      </c>
      <c r="BU2454">
        <v>0</v>
      </c>
      <c r="BV2454">
        <v>0</v>
      </c>
      <c r="BW2454">
        <v>0.71484549397283004</v>
      </c>
      <c r="BX2454">
        <v>0</v>
      </c>
      <c r="BY2454">
        <v>1</v>
      </c>
      <c r="BZ2454">
        <v>0</v>
      </c>
      <c r="CA2454">
        <v>0</v>
      </c>
      <c r="CB2454">
        <v>0</v>
      </c>
      <c r="CC2454">
        <v>0</v>
      </c>
    </row>
    <row r="2455" spans="1:81" x14ac:dyDescent="0.45">
      <c r="A2455">
        <v>4</v>
      </c>
      <c r="B2455" t="s">
        <v>847</v>
      </c>
      <c r="C2455">
        <v>2037</v>
      </c>
      <c r="D2455" t="s">
        <v>88</v>
      </c>
      <c r="E2455" t="s">
        <v>302</v>
      </c>
      <c r="F2455" t="s">
        <v>85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4.49646023343325E-3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4.49646023343325E-3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4.49646023343325E-3</v>
      </c>
      <c r="AQ2455">
        <v>0</v>
      </c>
      <c r="AR2455">
        <v>0</v>
      </c>
      <c r="AS2455">
        <v>0</v>
      </c>
      <c r="AT2455">
        <v>0</v>
      </c>
      <c r="AU2455">
        <v>0</v>
      </c>
      <c r="AV2455">
        <v>0</v>
      </c>
      <c r="AW2455">
        <v>0.46712960010204702</v>
      </c>
      <c r="AX2455">
        <v>0</v>
      </c>
      <c r="AY2455">
        <v>0</v>
      </c>
      <c r="AZ2455">
        <v>0</v>
      </c>
      <c r="BA2455">
        <v>0</v>
      </c>
      <c r="BB2455">
        <v>0</v>
      </c>
      <c r="BC2455">
        <v>0</v>
      </c>
      <c r="BD2455">
        <v>0</v>
      </c>
      <c r="BE2455">
        <v>1.26921359780598E-2</v>
      </c>
      <c r="BF2455">
        <v>0</v>
      </c>
      <c r="BG2455">
        <v>0</v>
      </c>
      <c r="BH2455">
        <v>0</v>
      </c>
      <c r="BI2455">
        <v>0</v>
      </c>
      <c r="BJ2455">
        <v>0.51069503794884896</v>
      </c>
      <c r="BK2455">
        <v>4.9867657376108203E-3</v>
      </c>
      <c r="BL2455">
        <v>0</v>
      </c>
      <c r="BM2455">
        <v>0</v>
      </c>
      <c r="BN2455">
        <v>0</v>
      </c>
      <c r="BO2455">
        <v>0</v>
      </c>
      <c r="BP2455">
        <v>0</v>
      </c>
      <c r="BQ2455">
        <v>1</v>
      </c>
      <c r="BR2455">
        <v>0</v>
      </c>
      <c r="BS2455">
        <v>0</v>
      </c>
      <c r="BT2455">
        <v>0</v>
      </c>
      <c r="BU2455">
        <v>0</v>
      </c>
      <c r="BV2455">
        <v>0</v>
      </c>
      <c r="BW2455">
        <v>1</v>
      </c>
      <c r="BX2455">
        <v>0</v>
      </c>
      <c r="BY2455">
        <v>1</v>
      </c>
      <c r="BZ2455">
        <v>0</v>
      </c>
      <c r="CA2455">
        <v>0</v>
      </c>
      <c r="CB2455">
        <v>0</v>
      </c>
      <c r="CC2455">
        <v>0</v>
      </c>
    </row>
    <row r="2456" spans="1:81" x14ac:dyDescent="0.45">
      <c r="A2456">
        <v>4</v>
      </c>
      <c r="B2456" t="s">
        <v>847</v>
      </c>
      <c r="C2456">
        <v>2037</v>
      </c>
      <c r="D2456" t="s">
        <v>88</v>
      </c>
      <c r="E2456" t="s">
        <v>302</v>
      </c>
      <c r="F2456" t="s">
        <v>86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-5.6812114228542302E-4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>
        <v>0</v>
      </c>
      <c r="AJ2456">
        <v>0</v>
      </c>
      <c r="AK2456">
        <v>0</v>
      </c>
      <c r="AL2456">
        <v>0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  <c r="AS2456">
        <v>0</v>
      </c>
      <c r="AT2456">
        <v>0</v>
      </c>
      <c r="AU2456">
        <v>0</v>
      </c>
      <c r="AV2456">
        <v>0</v>
      </c>
      <c r="AW2456" s="1">
        <v>-3.0252738418334898E-5</v>
      </c>
      <c r="AX2456">
        <v>0</v>
      </c>
      <c r="AY2456">
        <v>0</v>
      </c>
      <c r="AZ2456">
        <v>0</v>
      </c>
      <c r="BA2456">
        <v>0</v>
      </c>
      <c r="BB2456">
        <v>0</v>
      </c>
      <c r="BC2456">
        <v>0</v>
      </c>
      <c r="BD2456">
        <v>0</v>
      </c>
      <c r="BE2456">
        <v>9.78300752144459E-4</v>
      </c>
      <c r="BF2456">
        <v>0</v>
      </c>
      <c r="BG2456">
        <v>0</v>
      </c>
      <c r="BH2456">
        <v>0</v>
      </c>
      <c r="BI2456">
        <v>0</v>
      </c>
      <c r="BJ2456">
        <v>-4.2952208555213601E-4</v>
      </c>
      <c r="BK2456" s="96" t="s">
        <v>904</v>
      </c>
      <c r="BL2456">
        <v>0</v>
      </c>
      <c r="BM2456">
        <v>0</v>
      </c>
      <c r="BN2456">
        <v>0</v>
      </c>
      <c r="BO2456">
        <v>0</v>
      </c>
      <c r="BP2456">
        <v>0</v>
      </c>
      <c r="BQ2456">
        <v>0</v>
      </c>
      <c r="BR2456">
        <v>0</v>
      </c>
      <c r="BS2456">
        <v>0</v>
      </c>
      <c r="BT2456">
        <v>0</v>
      </c>
      <c r="BU2456">
        <v>0</v>
      </c>
      <c r="BV2456">
        <v>0</v>
      </c>
      <c r="BW2456" s="1">
        <v>-5.0371711602936699E-6</v>
      </c>
      <c r="BX2456">
        <v>0</v>
      </c>
      <c r="BY2456">
        <v>0</v>
      </c>
      <c r="BZ2456">
        <v>0</v>
      </c>
      <c r="CA2456">
        <v>0</v>
      </c>
      <c r="CB2456">
        <v>0</v>
      </c>
      <c r="CC2456">
        <v>0</v>
      </c>
    </row>
    <row r="2457" spans="1:81" x14ac:dyDescent="0.45">
      <c r="A2457">
        <v>4</v>
      </c>
      <c r="B2457" t="s">
        <v>847</v>
      </c>
      <c r="C2457">
        <v>2037</v>
      </c>
      <c r="D2457" t="s">
        <v>88</v>
      </c>
      <c r="E2457" t="s">
        <v>302</v>
      </c>
      <c r="F2457" t="s">
        <v>87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-5.6812114228542302E-4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-5.6812114228542302E-4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-5.6812114228542302E-4</v>
      </c>
      <c r="AQ2457">
        <v>0</v>
      </c>
      <c r="AR2457">
        <v>0</v>
      </c>
      <c r="AS2457">
        <v>0</v>
      </c>
      <c r="AT2457">
        <v>0</v>
      </c>
      <c r="AU2457">
        <v>0</v>
      </c>
      <c r="AV2457">
        <v>0</v>
      </c>
      <c r="AW2457" s="1">
        <v>-3.0252738418334898E-5</v>
      </c>
      <c r="AX2457">
        <v>0</v>
      </c>
      <c r="AY2457">
        <v>0</v>
      </c>
      <c r="AZ2457">
        <v>0</v>
      </c>
      <c r="BA2457">
        <v>0</v>
      </c>
      <c r="BB2457">
        <v>0</v>
      </c>
      <c r="BC2457">
        <v>0</v>
      </c>
      <c r="BD2457">
        <v>0</v>
      </c>
      <c r="BE2457">
        <v>9.78300752144459E-4</v>
      </c>
      <c r="BF2457">
        <v>0</v>
      </c>
      <c r="BG2457">
        <v>0</v>
      </c>
      <c r="BH2457">
        <v>0</v>
      </c>
      <c r="BI2457">
        <v>0</v>
      </c>
      <c r="BJ2457">
        <v>-4.2952208555213601E-4</v>
      </c>
      <c r="BK2457" s="96" t="s">
        <v>904</v>
      </c>
      <c r="BL2457">
        <v>0</v>
      </c>
      <c r="BM2457">
        <v>0</v>
      </c>
      <c r="BN2457">
        <v>0</v>
      </c>
      <c r="BO2457">
        <v>0</v>
      </c>
      <c r="BP2457">
        <v>0</v>
      </c>
      <c r="BQ2457">
        <v>0</v>
      </c>
      <c r="BR2457">
        <v>0</v>
      </c>
      <c r="BS2457">
        <v>0</v>
      </c>
      <c r="BT2457">
        <v>0</v>
      </c>
      <c r="BU2457">
        <v>0</v>
      </c>
      <c r="BV2457">
        <v>0</v>
      </c>
      <c r="BW2457">
        <v>0</v>
      </c>
      <c r="BX2457">
        <v>0</v>
      </c>
      <c r="BY2457">
        <v>0</v>
      </c>
      <c r="BZ2457">
        <v>0</v>
      </c>
      <c r="CA2457">
        <v>0</v>
      </c>
      <c r="CB2457">
        <v>0</v>
      </c>
      <c r="CC2457">
        <v>0</v>
      </c>
    </row>
    <row r="2458" spans="1:81" x14ac:dyDescent="0.45">
      <c r="A2458">
        <v>4</v>
      </c>
      <c r="B2458" t="s">
        <v>847</v>
      </c>
      <c r="C2458">
        <v>2037</v>
      </c>
      <c r="D2458" t="s">
        <v>89</v>
      </c>
      <c r="E2458" t="s">
        <v>302</v>
      </c>
      <c r="F2458" t="s">
        <v>84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0.30907442017806702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0.32062407481604299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 s="96" t="s">
        <v>905</v>
      </c>
      <c r="AR2458">
        <v>0</v>
      </c>
      <c r="AS2458">
        <v>0</v>
      </c>
      <c r="AT2458">
        <v>0</v>
      </c>
      <c r="AU2458">
        <v>0</v>
      </c>
      <c r="AV2458">
        <v>0</v>
      </c>
      <c r="AW2458">
        <v>0.27911585402426498</v>
      </c>
      <c r="AX2458">
        <v>0</v>
      </c>
      <c r="AY2458">
        <v>0</v>
      </c>
      <c r="AZ2458">
        <v>0</v>
      </c>
      <c r="BA2458">
        <v>0</v>
      </c>
      <c r="BB2458">
        <v>0</v>
      </c>
      <c r="BC2458">
        <v>0</v>
      </c>
      <c r="BD2458">
        <v>0</v>
      </c>
      <c r="BE2458">
        <v>0</v>
      </c>
      <c r="BF2458">
        <v>0</v>
      </c>
      <c r="BG2458">
        <v>0</v>
      </c>
      <c r="BH2458">
        <v>0</v>
      </c>
      <c r="BI2458">
        <v>0</v>
      </c>
      <c r="BJ2458">
        <v>0.37510466424669298</v>
      </c>
      <c r="BK2458">
        <v>2.5155406912998501E-2</v>
      </c>
      <c r="BL2458">
        <v>0</v>
      </c>
      <c r="BM2458">
        <v>0</v>
      </c>
      <c r="BN2458">
        <v>0</v>
      </c>
      <c r="BO2458">
        <v>0</v>
      </c>
      <c r="BP2458">
        <v>0</v>
      </c>
      <c r="BQ2458">
        <v>1</v>
      </c>
      <c r="BR2458">
        <v>0</v>
      </c>
      <c r="BS2458">
        <v>0</v>
      </c>
      <c r="BT2458">
        <v>0</v>
      </c>
      <c r="BU2458">
        <v>0</v>
      </c>
      <c r="BV2458">
        <v>0</v>
      </c>
      <c r="BW2458">
        <v>0.59092294072344898</v>
      </c>
      <c r="BX2458">
        <v>0</v>
      </c>
      <c r="BY2458">
        <v>0.46867989894652001</v>
      </c>
      <c r="BZ2458">
        <v>0</v>
      </c>
      <c r="CA2458">
        <v>0</v>
      </c>
      <c r="CB2458">
        <v>0</v>
      </c>
      <c r="CC2458">
        <v>0</v>
      </c>
    </row>
    <row r="2459" spans="1:81" x14ac:dyDescent="0.45">
      <c r="A2459">
        <v>4</v>
      </c>
      <c r="B2459" t="s">
        <v>847</v>
      </c>
      <c r="C2459">
        <v>2037</v>
      </c>
      <c r="D2459" t="s">
        <v>89</v>
      </c>
      <c r="E2459" t="s">
        <v>302</v>
      </c>
      <c r="F2459" t="s">
        <v>85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0.32062407481604299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0.32062407481604299</v>
      </c>
      <c r="AG2459">
        <v>0</v>
      </c>
      <c r="AH2459">
        <v>0</v>
      </c>
      <c r="AI2459">
        <v>0</v>
      </c>
      <c r="AJ2459">
        <v>0</v>
      </c>
      <c r="AK2459">
        <v>0</v>
      </c>
      <c r="AL2459">
        <v>0</v>
      </c>
      <c r="AM2459">
        <v>0</v>
      </c>
      <c r="AN2459">
        <v>0</v>
      </c>
      <c r="AO2459">
        <v>0</v>
      </c>
      <c r="AP2459">
        <v>0.32059768383120302</v>
      </c>
      <c r="AQ2459" s="96" t="s">
        <v>905</v>
      </c>
      <c r="AR2459">
        <v>0</v>
      </c>
      <c r="AS2459">
        <v>0</v>
      </c>
      <c r="AT2459">
        <v>0</v>
      </c>
      <c r="AU2459">
        <v>0</v>
      </c>
      <c r="AV2459">
        <v>0</v>
      </c>
      <c r="AW2459">
        <v>0.27911585402426498</v>
      </c>
      <c r="AX2459">
        <v>0</v>
      </c>
      <c r="AY2459">
        <v>0</v>
      </c>
      <c r="AZ2459">
        <v>0</v>
      </c>
      <c r="BA2459">
        <v>0</v>
      </c>
      <c r="BB2459">
        <v>0</v>
      </c>
      <c r="BC2459">
        <v>0</v>
      </c>
      <c r="BD2459">
        <v>0</v>
      </c>
      <c r="BE2459">
        <v>0</v>
      </c>
      <c r="BF2459">
        <v>0</v>
      </c>
      <c r="BG2459">
        <v>0</v>
      </c>
      <c r="BH2459">
        <v>0</v>
      </c>
      <c r="BI2459">
        <v>0</v>
      </c>
      <c r="BJ2459">
        <v>0.37510466424669298</v>
      </c>
      <c r="BK2459">
        <v>2.5155406912998501E-2</v>
      </c>
      <c r="BL2459">
        <v>0</v>
      </c>
      <c r="BM2459">
        <v>0</v>
      </c>
      <c r="BN2459">
        <v>0</v>
      </c>
      <c r="BO2459">
        <v>0</v>
      </c>
      <c r="BP2459">
        <v>0</v>
      </c>
      <c r="BQ2459">
        <v>1</v>
      </c>
      <c r="BR2459">
        <v>0</v>
      </c>
      <c r="BS2459">
        <v>0</v>
      </c>
      <c r="BT2459">
        <v>0</v>
      </c>
      <c r="BU2459">
        <v>0</v>
      </c>
      <c r="BV2459">
        <v>0</v>
      </c>
      <c r="BW2459">
        <v>1</v>
      </c>
      <c r="BX2459">
        <v>0</v>
      </c>
      <c r="BY2459">
        <v>0.59092294072344898</v>
      </c>
      <c r="BZ2459">
        <v>0.40907705927655102</v>
      </c>
      <c r="CA2459">
        <v>0</v>
      </c>
      <c r="CB2459">
        <v>0</v>
      </c>
      <c r="CC2459">
        <v>0</v>
      </c>
    </row>
    <row r="2460" spans="1:81" x14ac:dyDescent="0.45">
      <c r="A2460">
        <v>4</v>
      </c>
      <c r="B2460" t="s">
        <v>847</v>
      </c>
      <c r="C2460">
        <v>2037</v>
      </c>
      <c r="D2460" t="s">
        <v>89</v>
      </c>
      <c r="E2460" t="s">
        <v>302</v>
      </c>
      <c r="F2460" t="s">
        <v>86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1.55486271363492E-3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2.6513782175668899E-4</v>
      </c>
      <c r="AG2460">
        <v>0</v>
      </c>
      <c r="AH2460">
        <v>0</v>
      </c>
      <c r="AI2460">
        <v>0</v>
      </c>
      <c r="AJ2460">
        <v>0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0</v>
      </c>
      <c r="AQ2460" s="96" t="s">
        <v>905</v>
      </c>
      <c r="AR2460">
        <v>0</v>
      </c>
      <c r="AS2460">
        <v>0</v>
      </c>
      <c r="AT2460">
        <v>0</v>
      </c>
      <c r="AU2460">
        <v>0</v>
      </c>
      <c r="AV2460">
        <v>0</v>
      </c>
      <c r="AW2460">
        <v>-1.3166294471117501E-4</v>
      </c>
      <c r="AX2460">
        <v>0</v>
      </c>
      <c r="AY2460">
        <v>0</v>
      </c>
      <c r="AZ2460">
        <v>0</v>
      </c>
      <c r="BA2460">
        <v>0</v>
      </c>
      <c r="BB2460">
        <v>0</v>
      </c>
      <c r="BC2460">
        <v>0</v>
      </c>
      <c r="BD2460">
        <v>0</v>
      </c>
      <c r="BE2460">
        <v>0</v>
      </c>
      <c r="BF2460">
        <v>0</v>
      </c>
      <c r="BG2460">
        <v>0</v>
      </c>
      <c r="BH2460">
        <v>0</v>
      </c>
      <c r="BI2460">
        <v>0</v>
      </c>
      <c r="BJ2460">
        <v>-7.2221384511173003E-4</v>
      </c>
      <c r="BK2460">
        <v>5.8873896806620196E-4</v>
      </c>
      <c r="BL2460">
        <v>0</v>
      </c>
      <c r="BM2460">
        <v>0</v>
      </c>
      <c r="BN2460">
        <v>0</v>
      </c>
      <c r="BO2460">
        <v>0</v>
      </c>
      <c r="BP2460">
        <v>0</v>
      </c>
      <c r="BQ2460">
        <v>0</v>
      </c>
      <c r="BR2460">
        <v>0</v>
      </c>
      <c r="BS2460">
        <v>0</v>
      </c>
      <c r="BT2460">
        <v>0</v>
      </c>
      <c r="BU2460">
        <v>0</v>
      </c>
      <c r="BV2460">
        <v>0</v>
      </c>
      <c r="BW2460" s="1">
        <v>-4.3236367474164302E-5</v>
      </c>
      <c r="BX2460">
        <v>0</v>
      </c>
      <c r="BY2460" s="1">
        <v>-3.2951458051211398E-5</v>
      </c>
      <c r="BZ2460">
        <v>0</v>
      </c>
      <c r="CA2460">
        <v>0</v>
      </c>
      <c r="CB2460">
        <v>0</v>
      </c>
      <c r="CC2460">
        <v>0</v>
      </c>
    </row>
    <row r="2461" spans="1:81" x14ac:dyDescent="0.45">
      <c r="A2461">
        <v>4</v>
      </c>
      <c r="B2461" t="s">
        <v>847</v>
      </c>
      <c r="C2461">
        <v>2037</v>
      </c>
      <c r="D2461" t="s">
        <v>89</v>
      </c>
      <c r="E2461" t="s">
        <v>302</v>
      </c>
      <c r="F2461" t="s">
        <v>87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2.6513782175668899E-4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0</v>
      </c>
      <c r="AF2461">
        <v>2.6513782175668899E-4</v>
      </c>
      <c r="AG2461">
        <v>0</v>
      </c>
      <c r="AH2461">
        <v>0</v>
      </c>
      <c r="AI2461">
        <v>0</v>
      </c>
      <c r="AJ2461">
        <v>0</v>
      </c>
      <c r="AK2461">
        <v>0</v>
      </c>
      <c r="AL2461">
        <v>0</v>
      </c>
      <c r="AM2461">
        <v>0</v>
      </c>
      <c r="AN2461">
        <v>0</v>
      </c>
      <c r="AO2461">
        <v>0</v>
      </c>
      <c r="AP2461">
        <v>2.38746836917103E-4</v>
      </c>
      <c r="AQ2461" s="96" t="s">
        <v>905</v>
      </c>
      <c r="AR2461">
        <v>0</v>
      </c>
      <c r="AS2461">
        <v>0</v>
      </c>
      <c r="AT2461">
        <v>0</v>
      </c>
      <c r="AU2461">
        <v>0</v>
      </c>
      <c r="AV2461">
        <v>0</v>
      </c>
      <c r="AW2461">
        <v>-1.3166294471117501E-4</v>
      </c>
      <c r="AX2461">
        <v>0</v>
      </c>
      <c r="AY2461">
        <v>0</v>
      </c>
      <c r="AZ2461">
        <v>0</v>
      </c>
      <c r="BA2461">
        <v>0</v>
      </c>
      <c r="BB2461">
        <v>0</v>
      </c>
      <c r="BC2461">
        <v>0</v>
      </c>
      <c r="BD2461">
        <v>0</v>
      </c>
      <c r="BE2461">
        <v>0</v>
      </c>
      <c r="BF2461">
        <v>0</v>
      </c>
      <c r="BG2461">
        <v>0</v>
      </c>
      <c r="BH2461">
        <v>0</v>
      </c>
      <c r="BI2461">
        <v>0</v>
      </c>
      <c r="BJ2461">
        <v>-7.2221384511173003E-4</v>
      </c>
      <c r="BK2461">
        <v>5.8873896806620196E-4</v>
      </c>
      <c r="BL2461">
        <v>0</v>
      </c>
      <c r="BM2461">
        <v>0</v>
      </c>
      <c r="BN2461">
        <v>0</v>
      </c>
      <c r="BO2461">
        <v>0</v>
      </c>
      <c r="BP2461">
        <v>0</v>
      </c>
      <c r="BQ2461">
        <v>0</v>
      </c>
      <c r="BR2461">
        <v>0</v>
      </c>
      <c r="BS2461">
        <v>0</v>
      </c>
      <c r="BT2461">
        <v>0</v>
      </c>
      <c r="BU2461">
        <v>0</v>
      </c>
      <c r="BV2461">
        <v>0</v>
      </c>
      <c r="BW2461">
        <v>0</v>
      </c>
      <c r="BX2461">
        <v>0</v>
      </c>
      <c r="BY2461" s="1">
        <v>-4.3236367474164302E-5</v>
      </c>
      <c r="BZ2461" s="96" t="s">
        <v>906</v>
      </c>
      <c r="CA2461">
        <v>0</v>
      </c>
      <c r="CB2461">
        <v>0</v>
      </c>
      <c r="CC2461">
        <v>0</v>
      </c>
    </row>
    <row r="2462" spans="1:81" x14ac:dyDescent="0.45">
      <c r="A2462">
        <v>4</v>
      </c>
      <c r="B2462" t="s">
        <v>847</v>
      </c>
      <c r="C2462">
        <v>2037</v>
      </c>
      <c r="D2462" t="s">
        <v>90</v>
      </c>
      <c r="E2462" t="s">
        <v>302</v>
      </c>
      <c r="F2462" t="s">
        <v>84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0.219281599072738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0</v>
      </c>
      <c r="AF2462">
        <v>0.21896057999340901</v>
      </c>
      <c r="AG2462">
        <v>0</v>
      </c>
      <c r="AH2462">
        <v>0</v>
      </c>
      <c r="AI2462">
        <v>0</v>
      </c>
      <c r="AJ2462">
        <v>3.2101907932864399E-4</v>
      </c>
      <c r="AK2462">
        <v>0</v>
      </c>
      <c r="AL2462">
        <v>0</v>
      </c>
      <c r="AM2462">
        <v>0</v>
      </c>
      <c r="AN2462">
        <v>0</v>
      </c>
      <c r="AO2462">
        <v>0</v>
      </c>
      <c r="AP2462">
        <v>0</v>
      </c>
      <c r="AQ2462">
        <v>2.70252610765787E-2</v>
      </c>
      <c r="AR2462">
        <v>0</v>
      </c>
      <c r="AS2462">
        <v>0</v>
      </c>
      <c r="AT2462">
        <v>0</v>
      </c>
      <c r="AU2462">
        <v>0</v>
      </c>
      <c r="AV2462">
        <v>0</v>
      </c>
      <c r="AW2462">
        <v>0.41595265962886802</v>
      </c>
      <c r="AX2462">
        <v>0</v>
      </c>
      <c r="AY2462">
        <v>0</v>
      </c>
      <c r="AZ2462">
        <v>0</v>
      </c>
      <c r="BA2462">
        <v>0</v>
      </c>
      <c r="BB2462">
        <v>0</v>
      </c>
      <c r="BC2462">
        <v>0</v>
      </c>
      <c r="BD2462">
        <v>0</v>
      </c>
      <c r="BE2462">
        <v>0.124330973511665</v>
      </c>
      <c r="BF2462">
        <v>0</v>
      </c>
      <c r="BG2462">
        <v>0</v>
      </c>
      <c r="BH2462">
        <v>0</v>
      </c>
      <c r="BI2462">
        <v>0</v>
      </c>
      <c r="BJ2462">
        <v>0.22176452540312</v>
      </c>
      <c r="BK2462">
        <v>1.8670242383609301E-2</v>
      </c>
      <c r="BL2462">
        <v>0</v>
      </c>
      <c r="BM2462">
        <v>0</v>
      </c>
      <c r="BN2462">
        <v>0</v>
      </c>
      <c r="BO2462">
        <v>0</v>
      </c>
      <c r="BP2462">
        <v>0</v>
      </c>
      <c r="BQ2462">
        <v>0.26735491642140402</v>
      </c>
      <c r="BR2462">
        <v>0</v>
      </c>
      <c r="BS2462">
        <v>0</v>
      </c>
      <c r="BT2462">
        <v>0</v>
      </c>
      <c r="BU2462">
        <v>0</v>
      </c>
      <c r="BV2462">
        <v>0</v>
      </c>
      <c r="BW2462">
        <v>1</v>
      </c>
      <c r="BX2462">
        <v>0</v>
      </c>
      <c r="BY2462">
        <v>0.73264508357859603</v>
      </c>
      <c r="BZ2462">
        <v>0</v>
      </c>
      <c r="CA2462">
        <v>0</v>
      </c>
      <c r="CB2462">
        <v>0</v>
      </c>
      <c r="CC2462">
        <v>0</v>
      </c>
    </row>
    <row r="2463" spans="1:81" x14ac:dyDescent="0.45">
      <c r="A2463">
        <v>4</v>
      </c>
      <c r="B2463" t="s">
        <v>847</v>
      </c>
      <c r="C2463">
        <v>2037</v>
      </c>
      <c r="D2463" t="s">
        <v>90</v>
      </c>
      <c r="E2463" t="s">
        <v>302</v>
      </c>
      <c r="F2463" t="s">
        <v>85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0.219281599072738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  <c r="AF2463">
        <v>0.21896057999340901</v>
      </c>
      <c r="AG2463">
        <v>0</v>
      </c>
      <c r="AH2463">
        <v>0</v>
      </c>
      <c r="AI2463">
        <v>0</v>
      </c>
      <c r="AJ2463">
        <v>3.2101907932864399E-4</v>
      </c>
      <c r="AK2463">
        <v>0</v>
      </c>
      <c r="AL2463">
        <v>0</v>
      </c>
      <c r="AM2463">
        <v>0</v>
      </c>
      <c r="AN2463">
        <v>0</v>
      </c>
      <c r="AO2463">
        <v>0</v>
      </c>
      <c r="AP2463">
        <v>0.19225633799615899</v>
      </c>
      <c r="AQ2463">
        <v>2.70252610765787E-2</v>
      </c>
      <c r="AR2463">
        <v>0</v>
      </c>
      <c r="AS2463">
        <v>0</v>
      </c>
      <c r="AT2463">
        <v>0</v>
      </c>
      <c r="AU2463">
        <v>0</v>
      </c>
      <c r="AV2463">
        <v>0</v>
      </c>
      <c r="AW2463">
        <v>0.41595265962886802</v>
      </c>
      <c r="AX2463">
        <v>0</v>
      </c>
      <c r="AY2463">
        <v>0</v>
      </c>
      <c r="AZ2463">
        <v>0</v>
      </c>
      <c r="BA2463">
        <v>0</v>
      </c>
      <c r="BB2463">
        <v>0</v>
      </c>
      <c r="BC2463">
        <v>0</v>
      </c>
      <c r="BD2463">
        <v>0</v>
      </c>
      <c r="BE2463">
        <v>0.124330973511665</v>
      </c>
      <c r="BF2463">
        <v>0</v>
      </c>
      <c r="BG2463">
        <v>0</v>
      </c>
      <c r="BH2463">
        <v>0</v>
      </c>
      <c r="BI2463">
        <v>0</v>
      </c>
      <c r="BJ2463">
        <v>0.22176452540312</v>
      </c>
      <c r="BK2463">
        <v>1.8670242383609301E-2</v>
      </c>
      <c r="BL2463">
        <v>0</v>
      </c>
      <c r="BM2463">
        <v>0</v>
      </c>
      <c r="BN2463">
        <v>0</v>
      </c>
      <c r="BO2463">
        <v>0</v>
      </c>
      <c r="BP2463">
        <v>0</v>
      </c>
      <c r="BQ2463">
        <v>1</v>
      </c>
      <c r="BR2463">
        <v>0</v>
      </c>
      <c r="BS2463">
        <v>0</v>
      </c>
      <c r="BT2463">
        <v>0</v>
      </c>
      <c r="BU2463">
        <v>0</v>
      </c>
      <c r="BV2463">
        <v>0</v>
      </c>
      <c r="BW2463">
        <v>1</v>
      </c>
      <c r="BX2463">
        <v>0</v>
      </c>
      <c r="BY2463">
        <v>1</v>
      </c>
      <c r="BZ2463">
        <v>0</v>
      </c>
      <c r="CA2463">
        <v>0</v>
      </c>
      <c r="CB2463">
        <v>0</v>
      </c>
      <c r="CC2463">
        <v>0</v>
      </c>
    </row>
    <row r="2464" spans="1:81" x14ac:dyDescent="0.45">
      <c r="A2464">
        <v>4</v>
      </c>
      <c r="B2464" t="s">
        <v>847</v>
      </c>
      <c r="C2464">
        <v>2037</v>
      </c>
      <c r="D2464" t="s">
        <v>90</v>
      </c>
      <c r="E2464" t="s">
        <v>302</v>
      </c>
      <c r="F2464" t="s">
        <v>86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-9.4275967449491099E-2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-9.4276329095952099E-2</v>
      </c>
      <c r="AG2464">
        <v>0</v>
      </c>
      <c r="AH2464">
        <v>0</v>
      </c>
      <c r="AI2464">
        <v>0</v>
      </c>
      <c r="AJ2464">
        <v>3.2101907932864399E-4</v>
      </c>
      <c r="AK2464">
        <v>0</v>
      </c>
      <c r="AL2464">
        <v>0</v>
      </c>
      <c r="AM2464">
        <v>0</v>
      </c>
      <c r="AN2464">
        <v>0</v>
      </c>
      <c r="AO2464">
        <v>0</v>
      </c>
      <c r="AP2464">
        <v>0</v>
      </c>
      <c r="AQ2464">
        <v>-8.9337742269533799E-3</v>
      </c>
      <c r="AR2464">
        <v>0</v>
      </c>
      <c r="AS2464">
        <v>0</v>
      </c>
      <c r="AT2464">
        <v>0</v>
      </c>
      <c r="AU2464">
        <v>0</v>
      </c>
      <c r="AV2464">
        <v>0</v>
      </c>
      <c r="AW2464">
        <v>-3.00619657552826E-2</v>
      </c>
      <c r="AX2464">
        <v>0</v>
      </c>
      <c r="AY2464">
        <v>0</v>
      </c>
      <c r="AZ2464">
        <v>0</v>
      </c>
      <c r="BA2464">
        <v>0</v>
      </c>
      <c r="BB2464">
        <v>0</v>
      </c>
      <c r="BC2464">
        <v>0</v>
      </c>
      <c r="BD2464">
        <v>0</v>
      </c>
      <c r="BE2464">
        <v>0.124330973511665</v>
      </c>
      <c r="BF2464">
        <v>0</v>
      </c>
      <c r="BG2464">
        <v>0</v>
      </c>
      <c r="BH2464">
        <v>0</v>
      </c>
      <c r="BI2464">
        <v>0</v>
      </c>
      <c r="BJ2464" s="1">
        <v>-2.8261791013534099E-5</v>
      </c>
      <c r="BK2464" s="96" t="s">
        <v>907</v>
      </c>
      <c r="BL2464">
        <v>0</v>
      </c>
      <c r="BM2464">
        <v>0</v>
      </c>
      <c r="BN2464">
        <v>0</v>
      </c>
      <c r="BO2464">
        <v>0</v>
      </c>
      <c r="BP2464">
        <v>0</v>
      </c>
      <c r="BQ2464" s="1">
        <v>-5.2783567036085401E-6</v>
      </c>
      <c r="BR2464">
        <v>0</v>
      </c>
      <c r="BS2464">
        <v>0</v>
      </c>
      <c r="BT2464">
        <v>0</v>
      </c>
      <c r="BU2464">
        <v>0</v>
      </c>
      <c r="BV2464">
        <v>0</v>
      </c>
      <c r="BW2464">
        <v>0</v>
      </c>
      <c r="BX2464">
        <v>0</v>
      </c>
      <c r="BY2464" s="96" t="s">
        <v>908</v>
      </c>
      <c r="BZ2464">
        <v>0</v>
      </c>
      <c r="CA2464">
        <v>0</v>
      </c>
      <c r="CB2464">
        <v>0</v>
      </c>
      <c r="CC2464">
        <v>0</v>
      </c>
    </row>
    <row r="2465" spans="1:81" x14ac:dyDescent="0.45">
      <c r="A2465">
        <v>4</v>
      </c>
      <c r="B2465" t="s">
        <v>847</v>
      </c>
      <c r="C2465">
        <v>2037</v>
      </c>
      <c r="D2465" t="s">
        <v>90</v>
      </c>
      <c r="E2465" t="s">
        <v>302</v>
      </c>
      <c r="F2465" t="s">
        <v>87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-9.4275967449491099E-2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0</v>
      </c>
      <c r="AF2465">
        <v>-9.4596986528819801E-2</v>
      </c>
      <c r="AG2465">
        <v>0</v>
      </c>
      <c r="AH2465">
        <v>0</v>
      </c>
      <c r="AI2465">
        <v>0</v>
      </c>
      <c r="AJ2465">
        <v>3.2101907932864399E-4</v>
      </c>
      <c r="AK2465">
        <v>0</v>
      </c>
      <c r="AL2465">
        <v>0</v>
      </c>
      <c r="AM2465">
        <v>0</v>
      </c>
      <c r="AN2465">
        <v>0</v>
      </c>
      <c r="AO2465">
        <v>0</v>
      </c>
      <c r="AP2465">
        <v>-8.5342193222537693E-2</v>
      </c>
      <c r="AQ2465">
        <v>-8.9337742269533799E-3</v>
      </c>
      <c r="AR2465">
        <v>0</v>
      </c>
      <c r="AS2465">
        <v>0</v>
      </c>
      <c r="AT2465">
        <v>0</v>
      </c>
      <c r="AU2465">
        <v>0</v>
      </c>
      <c r="AV2465">
        <v>0</v>
      </c>
      <c r="AW2465">
        <v>-3.00619657552826E-2</v>
      </c>
      <c r="AX2465">
        <v>0</v>
      </c>
      <c r="AY2465">
        <v>0</v>
      </c>
      <c r="AZ2465">
        <v>0</v>
      </c>
      <c r="BA2465">
        <v>0</v>
      </c>
      <c r="BB2465">
        <v>0</v>
      </c>
      <c r="BC2465">
        <v>0</v>
      </c>
      <c r="BD2465">
        <v>0</v>
      </c>
      <c r="BE2465">
        <v>0.124330973511665</v>
      </c>
      <c r="BF2465">
        <v>0</v>
      </c>
      <c r="BG2465">
        <v>0</v>
      </c>
      <c r="BH2465">
        <v>0</v>
      </c>
      <c r="BI2465">
        <v>0</v>
      </c>
      <c r="BJ2465" s="1">
        <v>-2.8261791013534099E-5</v>
      </c>
      <c r="BK2465" s="96" t="s">
        <v>907</v>
      </c>
      <c r="BL2465">
        <v>0</v>
      </c>
      <c r="BM2465">
        <v>0</v>
      </c>
      <c r="BN2465">
        <v>0</v>
      </c>
      <c r="BO2465">
        <v>0</v>
      </c>
      <c r="BP2465">
        <v>0</v>
      </c>
      <c r="BQ2465">
        <v>0</v>
      </c>
      <c r="BR2465">
        <v>0</v>
      </c>
      <c r="BS2465">
        <v>0</v>
      </c>
      <c r="BT2465">
        <v>0</v>
      </c>
      <c r="BU2465">
        <v>0</v>
      </c>
      <c r="BV2465">
        <v>0</v>
      </c>
      <c r="BW2465">
        <v>0</v>
      </c>
      <c r="BX2465">
        <v>0</v>
      </c>
      <c r="BY2465">
        <v>0</v>
      </c>
      <c r="BZ2465">
        <v>0</v>
      </c>
      <c r="CA2465">
        <v>0</v>
      </c>
      <c r="CB2465">
        <v>0</v>
      </c>
      <c r="CC2465">
        <v>0</v>
      </c>
    </row>
    <row r="2466" spans="1:81" x14ac:dyDescent="0.45">
      <c r="A2466">
        <v>4</v>
      </c>
      <c r="B2466" t="s">
        <v>847</v>
      </c>
      <c r="C2466">
        <v>2037</v>
      </c>
      <c r="D2466" t="s">
        <v>91</v>
      </c>
      <c r="E2466" t="s">
        <v>302</v>
      </c>
      <c r="F2466" t="s">
        <v>84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0.39973275773460798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0.39973275773460798</v>
      </c>
      <c r="AG2466">
        <v>0</v>
      </c>
      <c r="AH2466">
        <v>0</v>
      </c>
      <c r="AI2466">
        <v>0</v>
      </c>
      <c r="AJ2466">
        <v>0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0</v>
      </c>
      <c r="AR2466">
        <v>0</v>
      </c>
      <c r="AS2466">
        <v>0</v>
      </c>
      <c r="AT2466">
        <v>0</v>
      </c>
      <c r="AU2466">
        <v>0</v>
      </c>
      <c r="AV2466">
        <v>0</v>
      </c>
      <c r="AW2466">
        <v>0</v>
      </c>
      <c r="AX2466">
        <v>0</v>
      </c>
      <c r="AY2466">
        <v>0</v>
      </c>
      <c r="AZ2466">
        <v>0</v>
      </c>
      <c r="BA2466">
        <v>0</v>
      </c>
      <c r="BB2466">
        <v>0</v>
      </c>
      <c r="BC2466">
        <v>0</v>
      </c>
      <c r="BD2466">
        <v>0</v>
      </c>
      <c r="BE2466">
        <v>0</v>
      </c>
      <c r="BF2466">
        <v>0</v>
      </c>
      <c r="BG2466">
        <v>0</v>
      </c>
      <c r="BH2466">
        <v>0</v>
      </c>
      <c r="BI2466">
        <v>0</v>
      </c>
      <c r="BJ2466">
        <v>0.59209579607359397</v>
      </c>
      <c r="BK2466">
        <v>8.1714461917977207E-3</v>
      </c>
      <c r="BL2466">
        <v>0</v>
      </c>
      <c r="BM2466">
        <v>0</v>
      </c>
      <c r="BN2466">
        <v>0</v>
      </c>
      <c r="BO2466">
        <v>0</v>
      </c>
      <c r="BP2466">
        <v>0</v>
      </c>
      <c r="BQ2466">
        <v>1</v>
      </c>
      <c r="BR2466">
        <v>0</v>
      </c>
      <c r="BS2466">
        <v>0</v>
      </c>
      <c r="BT2466">
        <v>0</v>
      </c>
      <c r="BU2466">
        <v>0</v>
      </c>
      <c r="BV2466">
        <v>0</v>
      </c>
      <c r="BW2466">
        <v>0.31539726590605399</v>
      </c>
      <c r="BX2466">
        <v>0</v>
      </c>
      <c r="BY2466">
        <v>0</v>
      </c>
      <c r="BZ2466">
        <v>0</v>
      </c>
      <c r="CA2466">
        <v>0</v>
      </c>
      <c r="CB2466">
        <v>0</v>
      </c>
      <c r="CC2466">
        <v>0</v>
      </c>
    </row>
    <row r="2467" spans="1:81" x14ac:dyDescent="0.45">
      <c r="A2467">
        <v>4</v>
      </c>
      <c r="B2467" t="s">
        <v>847</v>
      </c>
      <c r="C2467">
        <v>2037</v>
      </c>
      <c r="D2467" t="s">
        <v>91</v>
      </c>
      <c r="E2467" t="s">
        <v>302</v>
      </c>
      <c r="F2467" t="s">
        <v>85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0.39973275773460798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0</v>
      </c>
      <c r="AF2467">
        <v>0.39973275773460798</v>
      </c>
      <c r="AG2467">
        <v>0</v>
      </c>
      <c r="AH2467">
        <v>0</v>
      </c>
      <c r="AI2467">
        <v>0</v>
      </c>
      <c r="AJ2467">
        <v>0</v>
      </c>
      <c r="AK2467">
        <v>0</v>
      </c>
      <c r="AL2467">
        <v>0</v>
      </c>
      <c r="AM2467">
        <v>0</v>
      </c>
      <c r="AN2467">
        <v>0</v>
      </c>
      <c r="AO2467">
        <v>0</v>
      </c>
      <c r="AP2467">
        <v>0.39973275773460798</v>
      </c>
      <c r="AQ2467">
        <v>0</v>
      </c>
      <c r="AR2467">
        <v>0</v>
      </c>
      <c r="AS2467">
        <v>0</v>
      </c>
      <c r="AT2467">
        <v>0</v>
      </c>
      <c r="AU2467">
        <v>0</v>
      </c>
      <c r="AV2467">
        <v>0</v>
      </c>
      <c r="AW2467">
        <v>0</v>
      </c>
      <c r="AX2467">
        <v>0</v>
      </c>
      <c r="AY2467">
        <v>0</v>
      </c>
      <c r="AZ2467">
        <v>0</v>
      </c>
      <c r="BA2467">
        <v>0</v>
      </c>
      <c r="BB2467">
        <v>0</v>
      </c>
      <c r="BC2467">
        <v>0</v>
      </c>
      <c r="BD2467">
        <v>0</v>
      </c>
      <c r="BE2467">
        <v>0</v>
      </c>
      <c r="BF2467">
        <v>0</v>
      </c>
      <c r="BG2467">
        <v>0</v>
      </c>
      <c r="BH2467">
        <v>0</v>
      </c>
      <c r="BI2467">
        <v>0</v>
      </c>
      <c r="BJ2467">
        <v>0.59209579607359397</v>
      </c>
      <c r="BK2467">
        <v>8.1714461917977207E-3</v>
      </c>
      <c r="BL2467">
        <v>0</v>
      </c>
      <c r="BM2467">
        <v>0</v>
      </c>
      <c r="BN2467">
        <v>0</v>
      </c>
      <c r="BO2467">
        <v>0</v>
      </c>
      <c r="BP2467">
        <v>0</v>
      </c>
      <c r="BQ2467">
        <v>1</v>
      </c>
      <c r="BR2467">
        <v>0</v>
      </c>
      <c r="BS2467">
        <v>0</v>
      </c>
      <c r="BT2467">
        <v>0</v>
      </c>
      <c r="BU2467">
        <v>0</v>
      </c>
      <c r="BV2467">
        <v>0</v>
      </c>
      <c r="BW2467">
        <v>1</v>
      </c>
      <c r="BX2467">
        <v>0</v>
      </c>
      <c r="BY2467">
        <v>1</v>
      </c>
      <c r="BZ2467">
        <v>0</v>
      </c>
      <c r="CA2467">
        <v>0</v>
      </c>
      <c r="CB2467">
        <v>0</v>
      </c>
      <c r="CC2467">
        <v>0</v>
      </c>
    </row>
    <row r="2468" spans="1:81" x14ac:dyDescent="0.45">
      <c r="A2468">
        <v>4</v>
      </c>
      <c r="B2468" t="s">
        <v>847</v>
      </c>
      <c r="C2468">
        <v>2037</v>
      </c>
      <c r="D2468" t="s">
        <v>91</v>
      </c>
      <c r="E2468" t="s">
        <v>302</v>
      </c>
      <c r="F2468" t="s">
        <v>86</v>
      </c>
      <c r="G2468">
        <v>0</v>
      </c>
      <c r="H2468">
        <v>0</v>
      </c>
      <c r="I2468">
        <v>0</v>
      </c>
      <c r="J2468">
        <v>0</v>
      </c>
      <c r="K2468">
        <v>0</v>
      </c>
      <c r="L2468" s="96" t="s">
        <v>909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 s="96" t="s">
        <v>909</v>
      </c>
      <c r="AG2468">
        <v>0</v>
      </c>
      <c r="AH2468">
        <v>0</v>
      </c>
      <c r="AI2468">
        <v>0</v>
      </c>
      <c r="AJ2468">
        <v>0</v>
      </c>
      <c r="AK2468">
        <v>0</v>
      </c>
      <c r="AL2468">
        <v>0</v>
      </c>
      <c r="AM2468">
        <v>0</v>
      </c>
      <c r="AN2468">
        <v>0</v>
      </c>
      <c r="AO2468">
        <v>0</v>
      </c>
      <c r="AP2468">
        <v>0</v>
      </c>
      <c r="AQ2468">
        <v>0</v>
      </c>
      <c r="AR2468">
        <v>0</v>
      </c>
      <c r="AS2468">
        <v>0</v>
      </c>
      <c r="AT2468">
        <v>0</v>
      </c>
      <c r="AU2468">
        <v>0</v>
      </c>
      <c r="AV2468">
        <v>0</v>
      </c>
      <c r="AW2468">
        <v>0</v>
      </c>
      <c r="AX2468">
        <v>0</v>
      </c>
      <c r="AY2468">
        <v>0</v>
      </c>
      <c r="AZ2468">
        <v>0</v>
      </c>
      <c r="BA2468">
        <v>0</v>
      </c>
      <c r="BB2468">
        <v>0</v>
      </c>
      <c r="BC2468">
        <v>0</v>
      </c>
      <c r="BD2468">
        <v>0</v>
      </c>
      <c r="BE2468">
        <v>0</v>
      </c>
      <c r="BF2468">
        <v>0</v>
      </c>
      <c r="BG2468">
        <v>0</v>
      </c>
      <c r="BH2468">
        <v>0</v>
      </c>
      <c r="BI2468">
        <v>0</v>
      </c>
      <c r="BJ2468">
        <v>-2.2295521003667899E-4</v>
      </c>
      <c r="BK2468">
        <v>1.61587904675107E-4</v>
      </c>
      <c r="BL2468">
        <v>0</v>
      </c>
      <c r="BM2468">
        <v>0</v>
      </c>
      <c r="BN2468">
        <v>0</v>
      </c>
      <c r="BO2468">
        <v>0</v>
      </c>
      <c r="BP2468">
        <v>0</v>
      </c>
      <c r="BQ2468">
        <v>0</v>
      </c>
      <c r="BR2468">
        <v>0</v>
      </c>
      <c r="BS2468">
        <v>0</v>
      </c>
      <c r="BT2468">
        <v>0</v>
      </c>
      <c r="BU2468">
        <v>0</v>
      </c>
      <c r="BV2468">
        <v>0</v>
      </c>
      <c r="BW2468" s="96" t="s">
        <v>910</v>
      </c>
      <c r="BX2468">
        <v>0</v>
      </c>
      <c r="BY2468">
        <v>0</v>
      </c>
      <c r="BZ2468">
        <v>0</v>
      </c>
      <c r="CA2468">
        <v>0</v>
      </c>
      <c r="CB2468">
        <v>0</v>
      </c>
      <c r="CC2468">
        <v>0</v>
      </c>
    </row>
    <row r="2469" spans="1:81" x14ac:dyDescent="0.45">
      <c r="A2469">
        <v>4</v>
      </c>
      <c r="B2469" t="s">
        <v>847</v>
      </c>
      <c r="C2469">
        <v>2037</v>
      </c>
      <c r="D2469" t="s">
        <v>91</v>
      </c>
      <c r="E2469" t="s">
        <v>302</v>
      </c>
      <c r="F2469" t="s">
        <v>87</v>
      </c>
      <c r="G2469">
        <v>0</v>
      </c>
      <c r="H2469">
        <v>0</v>
      </c>
      <c r="I2469">
        <v>0</v>
      </c>
      <c r="J2469">
        <v>0</v>
      </c>
      <c r="K2469">
        <v>0</v>
      </c>
      <c r="L2469" s="96" t="s">
        <v>909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0</v>
      </c>
      <c r="AD2469">
        <v>0</v>
      </c>
      <c r="AE2469">
        <v>0</v>
      </c>
      <c r="AF2469" s="96" t="s">
        <v>909</v>
      </c>
      <c r="AG2469">
        <v>0</v>
      </c>
      <c r="AH2469">
        <v>0</v>
      </c>
      <c r="AI2469">
        <v>0</v>
      </c>
      <c r="AJ2469">
        <v>0</v>
      </c>
      <c r="AK2469">
        <v>0</v>
      </c>
      <c r="AL2469">
        <v>0</v>
      </c>
      <c r="AM2469">
        <v>0</v>
      </c>
      <c r="AN2469">
        <v>0</v>
      </c>
      <c r="AO2469">
        <v>0</v>
      </c>
      <c r="AP2469" s="96" t="s">
        <v>909</v>
      </c>
      <c r="AQ2469">
        <v>0</v>
      </c>
      <c r="AR2469">
        <v>0</v>
      </c>
      <c r="AS2469">
        <v>0</v>
      </c>
      <c r="AT2469">
        <v>0</v>
      </c>
      <c r="AU2469">
        <v>0</v>
      </c>
      <c r="AV2469">
        <v>0</v>
      </c>
      <c r="AW2469">
        <v>0</v>
      </c>
      <c r="AX2469">
        <v>0</v>
      </c>
      <c r="AY2469">
        <v>0</v>
      </c>
      <c r="AZ2469">
        <v>0</v>
      </c>
      <c r="BA2469">
        <v>0</v>
      </c>
      <c r="BB2469">
        <v>0</v>
      </c>
      <c r="BC2469">
        <v>0</v>
      </c>
      <c r="BD2469">
        <v>0</v>
      </c>
      <c r="BE2469">
        <v>0</v>
      </c>
      <c r="BF2469">
        <v>0</v>
      </c>
      <c r="BG2469">
        <v>0</v>
      </c>
      <c r="BH2469">
        <v>0</v>
      </c>
      <c r="BI2469">
        <v>0</v>
      </c>
      <c r="BJ2469">
        <v>-2.2295521003667899E-4</v>
      </c>
      <c r="BK2469">
        <v>1.61587904675107E-4</v>
      </c>
      <c r="BL2469">
        <v>0</v>
      </c>
      <c r="BM2469">
        <v>0</v>
      </c>
      <c r="BN2469">
        <v>0</v>
      </c>
      <c r="BO2469">
        <v>0</v>
      </c>
      <c r="BP2469">
        <v>0</v>
      </c>
      <c r="BQ2469">
        <v>0</v>
      </c>
      <c r="BR2469">
        <v>0</v>
      </c>
      <c r="BS2469">
        <v>0</v>
      </c>
      <c r="BT2469">
        <v>0</v>
      </c>
      <c r="BU2469">
        <v>0</v>
      </c>
      <c r="BV2469">
        <v>0</v>
      </c>
      <c r="BW2469">
        <v>0</v>
      </c>
      <c r="BX2469">
        <v>0</v>
      </c>
      <c r="BY2469">
        <v>0</v>
      </c>
      <c r="BZ2469">
        <v>0</v>
      </c>
      <c r="CA2469">
        <v>0</v>
      </c>
      <c r="CB2469">
        <v>0</v>
      </c>
      <c r="CC2469">
        <v>0</v>
      </c>
    </row>
    <row r="2470" spans="1:81" x14ac:dyDescent="0.45">
      <c r="A2470">
        <v>4</v>
      </c>
      <c r="B2470" t="s">
        <v>847</v>
      </c>
      <c r="C2470">
        <v>2037</v>
      </c>
      <c r="D2470" t="s">
        <v>92</v>
      </c>
      <c r="E2470" t="s">
        <v>302</v>
      </c>
      <c r="F2470" t="s">
        <v>84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0.200445997216948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0</v>
      </c>
      <c r="AF2470">
        <v>0.20377838545649901</v>
      </c>
      <c r="AG2470">
        <v>0</v>
      </c>
      <c r="AH2470">
        <v>0</v>
      </c>
      <c r="AI2470">
        <v>0</v>
      </c>
      <c r="AJ2470">
        <v>1.0539039212687101E-4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0</v>
      </c>
      <c r="AQ2470">
        <v>8.8826380054541892E-3</v>
      </c>
      <c r="AR2470">
        <v>0</v>
      </c>
      <c r="AS2470">
        <v>0</v>
      </c>
      <c r="AT2470">
        <v>0</v>
      </c>
      <c r="AU2470">
        <v>0</v>
      </c>
      <c r="AV2470">
        <v>0</v>
      </c>
      <c r="AW2470">
        <v>0.36827506705813401</v>
      </c>
      <c r="AX2470">
        <v>0</v>
      </c>
      <c r="AY2470">
        <v>0</v>
      </c>
      <c r="AZ2470">
        <v>0</v>
      </c>
      <c r="BA2470">
        <v>0</v>
      </c>
      <c r="BB2470">
        <v>0</v>
      </c>
      <c r="BC2470">
        <v>0</v>
      </c>
      <c r="BD2470">
        <v>0</v>
      </c>
      <c r="BE2470">
        <v>4.37873762828715E-2</v>
      </c>
      <c r="BF2470">
        <v>0</v>
      </c>
      <c r="BG2470">
        <v>0</v>
      </c>
      <c r="BH2470">
        <v>0</v>
      </c>
      <c r="BI2470">
        <v>0</v>
      </c>
      <c r="BJ2470">
        <v>0.36524952341159</v>
      </c>
      <c r="BK2470">
        <v>1.7752218794184701E-2</v>
      </c>
      <c r="BL2470">
        <v>0</v>
      </c>
      <c r="BM2470">
        <v>0</v>
      </c>
      <c r="BN2470">
        <v>0</v>
      </c>
      <c r="BO2470">
        <v>0</v>
      </c>
      <c r="BP2470">
        <v>0</v>
      </c>
      <c r="BQ2470">
        <v>0.75947301073303197</v>
      </c>
      <c r="BR2470">
        <v>0</v>
      </c>
      <c r="BS2470">
        <v>0</v>
      </c>
      <c r="BT2470">
        <v>0</v>
      </c>
      <c r="BU2470">
        <v>0</v>
      </c>
      <c r="BV2470">
        <v>0</v>
      </c>
      <c r="BW2470">
        <v>0.73099149042532996</v>
      </c>
      <c r="BX2470">
        <v>0</v>
      </c>
      <c r="BY2470">
        <v>0.65669219663422296</v>
      </c>
      <c r="BZ2470">
        <v>0</v>
      </c>
      <c r="CA2470">
        <v>0</v>
      </c>
      <c r="CB2470">
        <v>0</v>
      </c>
      <c r="CC2470">
        <v>0</v>
      </c>
    </row>
    <row r="2471" spans="1:81" x14ac:dyDescent="0.45">
      <c r="A2471">
        <v>4</v>
      </c>
      <c r="B2471" t="s">
        <v>847</v>
      </c>
      <c r="C2471">
        <v>2037</v>
      </c>
      <c r="D2471" t="s">
        <v>92</v>
      </c>
      <c r="E2471" t="s">
        <v>302</v>
      </c>
      <c r="F2471" t="s">
        <v>85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0.20493581445322001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0.204830424061093</v>
      </c>
      <c r="AG2471">
        <v>0</v>
      </c>
      <c r="AH2471">
        <v>0</v>
      </c>
      <c r="AI2471">
        <v>0</v>
      </c>
      <c r="AJ2471">
        <v>1.0539039212687101E-4</v>
      </c>
      <c r="AK2471">
        <v>0</v>
      </c>
      <c r="AL2471">
        <v>0</v>
      </c>
      <c r="AM2471">
        <v>0</v>
      </c>
      <c r="AN2471">
        <v>0</v>
      </c>
      <c r="AO2471">
        <v>0</v>
      </c>
      <c r="AP2471">
        <v>0.19605317644776599</v>
      </c>
      <c r="AQ2471">
        <v>8.8826380054541892E-3</v>
      </c>
      <c r="AR2471">
        <v>0</v>
      </c>
      <c r="AS2471">
        <v>0</v>
      </c>
      <c r="AT2471">
        <v>0</v>
      </c>
      <c r="AU2471">
        <v>0</v>
      </c>
      <c r="AV2471">
        <v>0</v>
      </c>
      <c r="AW2471">
        <v>0.36827506705813401</v>
      </c>
      <c r="AX2471">
        <v>0</v>
      </c>
      <c r="AY2471">
        <v>0</v>
      </c>
      <c r="AZ2471">
        <v>0</v>
      </c>
      <c r="BA2471">
        <v>0</v>
      </c>
      <c r="BB2471">
        <v>0</v>
      </c>
      <c r="BC2471">
        <v>0</v>
      </c>
      <c r="BD2471">
        <v>0</v>
      </c>
      <c r="BE2471">
        <v>4.37873762828715E-2</v>
      </c>
      <c r="BF2471">
        <v>0</v>
      </c>
      <c r="BG2471">
        <v>0</v>
      </c>
      <c r="BH2471">
        <v>0</v>
      </c>
      <c r="BI2471">
        <v>0</v>
      </c>
      <c r="BJ2471">
        <v>0.36524952341159</v>
      </c>
      <c r="BK2471">
        <v>1.7752218794184701E-2</v>
      </c>
      <c r="BL2471">
        <v>0</v>
      </c>
      <c r="BM2471">
        <v>0</v>
      </c>
      <c r="BN2471">
        <v>0</v>
      </c>
      <c r="BO2471">
        <v>0</v>
      </c>
      <c r="BP2471">
        <v>0</v>
      </c>
      <c r="BQ2471">
        <v>1</v>
      </c>
      <c r="BR2471">
        <v>0</v>
      </c>
      <c r="BS2471">
        <v>0</v>
      </c>
      <c r="BT2471">
        <v>0</v>
      </c>
      <c r="BU2471">
        <v>0</v>
      </c>
      <c r="BV2471">
        <v>0</v>
      </c>
      <c r="BW2471">
        <v>1</v>
      </c>
      <c r="BX2471">
        <v>0</v>
      </c>
      <c r="BY2471">
        <v>0.84097522486392495</v>
      </c>
      <c r="BZ2471">
        <v>0.15902477513607499</v>
      </c>
      <c r="CA2471">
        <v>0</v>
      </c>
      <c r="CB2471">
        <v>0</v>
      </c>
      <c r="CC2471">
        <v>0</v>
      </c>
    </row>
    <row r="2472" spans="1:81" x14ac:dyDescent="0.45">
      <c r="A2472">
        <v>4</v>
      </c>
      <c r="B2472" t="s">
        <v>847</v>
      </c>
      <c r="C2472">
        <v>2037</v>
      </c>
      <c r="D2472" t="s">
        <v>92</v>
      </c>
      <c r="E2472" t="s">
        <v>302</v>
      </c>
      <c r="F2472" t="s">
        <v>86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-3.0473372317768501E-2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-3.0841492572057899E-2</v>
      </c>
      <c r="AG2472">
        <v>0</v>
      </c>
      <c r="AH2472">
        <v>0</v>
      </c>
      <c r="AI2472">
        <v>0</v>
      </c>
      <c r="AJ2472">
        <v>1.0539039212687101E-4</v>
      </c>
      <c r="AK2472">
        <v>0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-2.9232138661348201E-3</v>
      </c>
      <c r="AR2472">
        <v>0</v>
      </c>
      <c r="AS2472">
        <v>0</v>
      </c>
      <c r="AT2472">
        <v>0</v>
      </c>
      <c r="AU2472">
        <v>0</v>
      </c>
      <c r="AV2472">
        <v>0</v>
      </c>
      <c r="AW2472">
        <v>-9.9388879208754909E-3</v>
      </c>
      <c r="AX2472">
        <v>0</v>
      </c>
      <c r="AY2472">
        <v>0</v>
      </c>
      <c r="AZ2472">
        <v>0</v>
      </c>
      <c r="BA2472">
        <v>0</v>
      </c>
      <c r="BB2472">
        <v>0</v>
      </c>
      <c r="BC2472">
        <v>0</v>
      </c>
      <c r="BD2472">
        <v>0</v>
      </c>
      <c r="BE2472">
        <v>4.10464659130629E-2</v>
      </c>
      <c r="BF2472">
        <v>0</v>
      </c>
      <c r="BG2472">
        <v>0</v>
      </c>
      <c r="BH2472">
        <v>0</v>
      </c>
      <c r="BI2472">
        <v>0</v>
      </c>
      <c r="BJ2472">
        <v>-3.8903789927735599E-4</v>
      </c>
      <c r="BK2472">
        <v>2.5585688221803701E-4</v>
      </c>
      <c r="BL2472">
        <v>0</v>
      </c>
      <c r="BM2472">
        <v>0</v>
      </c>
      <c r="BN2472">
        <v>0</v>
      </c>
      <c r="BO2472">
        <v>0</v>
      </c>
      <c r="BP2472">
        <v>0</v>
      </c>
      <c r="BQ2472" s="96" t="s">
        <v>911</v>
      </c>
      <c r="BR2472">
        <v>0</v>
      </c>
      <c r="BS2472">
        <v>0</v>
      </c>
      <c r="BT2472">
        <v>0</v>
      </c>
      <c r="BU2472">
        <v>0</v>
      </c>
      <c r="BV2472">
        <v>0</v>
      </c>
      <c r="BW2472" s="1">
        <v>-2.7565516446115298E-5</v>
      </c>
      <c r="BX2472">
        <v>0</v>
      </c>
      <c r="BY2472" s="1">
        <v>-2.7878344861842499E-5</v>
      </c>
      <c r="BZ2472">
        <v>0</v>
      </c>
      <c r="CA2472">
        <v>0</v>
      </c>
      <c r="CB2472">
        <v>0</v>
      </c>
      <c r="CC2472">
        <v>0</v>
      </c>
    </row>
    <row r="2473" spans="1:81" x14ac:dyDescent="0.45">
      <c r="A2473">
        <v>4</v>
      </c>
      <c r="B2473" t="s">
        <v>847</v>
      </c>
      <c r="C2473">
        <v>2037</v>
      </c>
      <c r="D2473" t="s">
        <v>92</v>
      </c>
      <c r="E2473" t="s">
        <v>302</v>
      </c>
      <c r="F2473" t="s">
        <v>87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-3.0974396975128101E-2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0</v>
      </c>
      <c r="AF2473">
        <v>-3.1079787367254998E-2</v>
      </c>
      <c r="AG2473">
        <v>0</v>
      </c>
      <c r="AH2473">
        <v>0</v>
      </c>
      <c r="AI2473">
        <v>0</v>
      </c>
      <c r="AJ2473">
        <v>1.0539039212687101E-4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-2.8051183108993301E-2</v>
      </c>
      <c r="AQ2473">
        <v>-2.9232138661348201E-3</v>
      </c>
      <c r="AR2473">
        <v>0</v>
      </c>
      <c r="AS2473">
        <v>0</v>
      </c>
      <c r="AT2473">
        <v>0</v>
      </c>
      <c r="AU2473">
        <v>0</v>
      </c>
      <c r="AV2473">
        <v>0</v>
      </c>
      <c r="AW2473">
        <v>-9.9388879208754909E-3</v>
      </c>
      <c r="AX2473">
        <v>0</v>
      </c>
      <c r="AY2473">
        <v>0</v>
      </c>
      <c r="AZ2473">
        <v>0</v>
      </c>
      <c r="BA2473">
        <v>0</v>
      </c>
      <c r="BB2473">
        <v>0</v>
      </c>
      <c r="BC2473">
        <v>0</v>
      </c>
      <c r="BD2473">
        <v>0</v>
      </c>
      <c r="BE2473">
        <v>4.10464659130629E-2</v>
      </c>
      <c r="BF2473">
        <v>0</v>
      </c>
      <c r="BG2473">
        <v>0</v>
      </c>
      <c r="BH2473">
        <v>0</v>
      </c>
      <c r="BI2473">
        <v>0</v>
      </c>
      <c r="BJ2473">
        <v>-3.8903789927735599E-4</v>
      </c>
      <c r="BK2473">
        <v>2.5585688221803701E-4</v>
      </c>
      <c r="BL2473">
        <v>0</v>
      </c>
      <c r="BM2473">
        <v>0</v>
      </c>
      <c r="BN2473">
        <v>0</v>
      </c>
      <c r="BO2473">
        <v>0</v>
      </c>
      <c r="BP2473">
        <v>0</v>
      </c>
      <c r="BQ2473">
        <v>0</v>
      </c>
      <c r="BR2473">
        <v>0</v>
      </c>
      <c r="BS2473">
        <v>0</v>
      </c>
      <c r="BT2473">
        <v>0</v>
      </c>
      <c r="BU2473">
        <v>0</v>
      </c>
      <c r="BV2473">
        <v>0</v>
      </c>
      <c r="BW2473">
        <v>0</v>
      </c>
      <c r="BX2473">
        <v>0</v>
      </c>
      <c r="BY2473" s="1">
        <v>-2.77508219079792E-5</v>
      </c>
      <c r="BZ2473" s="96" t="s">
        <v>912</v>
      </c>
      <c r="CA2473">
        <v>0</v>
      </c>
      <c r="CB2473">
        <v>0</v>
      </c>
      <c r="CC2473">
        <v>0</v>
      </c>
    </row>
    <row r="2474" spans="1:81" x14ac:dyDescent="0.45">
      <c r="A2474">
        <v>4</v>
      </c>
      <c r="B2474" t="s">
        <v>847</v>
      </c>
      <c r="C2474">
        <v>2038</v>
      </c>
      <c r="D2474" t="s">
        <v>82</v>
      </c>
      <c r="E2474" t="s">
        <v>302</v>
      </c>
      <c r="F2474" t="s">
        <v>84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0</v>
      </c>
      <c r="AQ2474">
        <v>0</v>
      </c>
      <c r="AR2474">
        <v>0</v>
      </c>
      <c r="AS2474">
        <v>0</v>
      </c>
      <c r="AT2474">
        <v>0</v>
      </c>
      <c r="AU2474">
        <v>0</v>
      </c>
      <c r="AV2474">
        <v>0</v>
      </c>
      <c r="AW2474">
        <v>0.114231090930816</v>
      </c>
      <c r="AX2474">
        <v>0</v>
      </c>
      <c r="AY2474">
        <v>0</v>
      </c>
      <c r="AZ2474">
        <v>0</v>
      </c>
      <c r="BA2474">
        <v>0</v>
      </c>
      <c r="BB2474">
        <v>0</v>
      </c>
      <c r="BC2474">
        <v>0</v>
      </c>
      <c r="BD2474">
        <v>0</v>
      </c>
      <c r="BE2474">
        <v>0</v>
      </c>
      <c r="BF2474">
        <v>0</v>
      </c>
      <c r="BG2474">
        <v>0</v>
      </c>
      <c r="BH2474">
        <v>0</v>
      </c>
      <c r="BI2474">
        <v>0</v>
      </c>
      <c r="BJ2474">
        <v>0.86862229657067702</v>
      </c>
      <c r="BK2474">
        <v>1.7146612498506401E-2</v>
      </c>
      <c r="BL2474">
        <v>0</v>
      </c>
      <c r="BM2474">
        <v>0</v>
      </c>
      <c r="BN2474">
        <v>0</v>
      </c>
      <c r="BO2474">
        <v>0</v>
      </c>
      <c r="BP2474">
        <v>0</v>
      </c>
      <c r="BQ2474">
        <v>1</v>
      </c>
      <c r="BR2474">
        <v>0</v>
      </c>
      <c r="BS2474">
        <v>0</v>
      </c>
      <c r="BT2474">
        <v>0</v>
      </c>
      <c r="BU2474">
        <v>0</v>
      </c>
      <c r="BV2474">
        <v>0</v>
      </c>
      <c r="BW2474">
        <v>0</v>
      </c>
      <c r="BX2474">
        <v>0</v>
      </c>
      <c r="BY2474">
        <v>0</v>
      </c>
      <c r="BZ2474">
        <v>0</v>
      </c>
      <c r="CA2474">
        <v>0</v>
      </c>
      <c r="CB2474">
        <v>0</v>
      </c>
      <c r="CC2474">
        <v>0</v>
      </c>
    </row>
    <row r="2475" spans="1:81" x14ac:dyDescent="0.45">
      <c r="A2475">
        <v>4</v>
      </c>
      <c r="B2475" t="s">
        <v>847</v>
      </c>
      <c r="C2475">
        <v>2038</v>
      </c>
      <c r="D2475" t="s">
        <v>82</v>
      </c>
      <c r="E2475" t="s">
        <v>302</v>
      </c>
      <c r="F2475" t="s">
        <v>85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0</v>
      </c>
      <c r="AS2475">
        <v>0</v>
      </c>
      <c r="AT2475">
        <v>0</v>
      </c>
      <c r="AU2475">
        <v>0</v>
      </c>
      <c r="AV2475">
        <v>0</v>
      </c>
      <c r="AW2475">
        <v>0.114231090930816</v>
      </c>
      <c r="AX2475">
        <v>0</v>
      </c>
      <c r="AY2475">
        <v>0</v>
      </c>
      <c r="AZ2475">
        <v>0</v>
      </c>
      <c r="BA2475">
        <v>0</v>
      </c>
      <c r="BB2475">
        <v>0</v>
      </c>
      <c r="BC2475">
        <v>0</v>
      </c>
      <c r="BD2475">
        <v>0</v>
      </c>
      <c r="BE2475">
        <v>0</v>
      </c>
      <c r="BF2475">
        <v>0</v>
      </c>
      <c r="BG2475">
        <v>0</v>
      </c>
      <c r="BH2475">
        <v>0</v>
      </c>
      <c r="BI2475">
        <v>0</v>
      </c>
      <c r="BJ2475">
        <v>0.86862229657067702</v>
      </c>
      <c r="BK2475">
        <v>1.7146612498506401E-2</v>
      </c>
      <c r="BL2475">
        <v>0</v>
      </c>
      <c r="BM2475">
        <v>0</v>
      </c>
      <c r="BN2475">
        <v>0</v>
      </c>
      <c r="BO2475">
        <v>0</v>
      </c>
      <c r="BP2475">
        <v>0</v>
      </c>
      <c r="BQ2475">
        <v>1</v>
      </c>
      <c r="BR2475">
        <v>0</v>
      </c>
      <c r="BS2475">
        <v>0</v>
      </c>
      <c r="BT2475">
        <v>0</v>
      </c>
      <c r="BU2475">
        <v>0</v>
      </c>
      <c r="BV2475">
        <v>0</v>
      </c>
      <c r="BW2475">
        <v>1</v>
      </c>
      <c r="BX2475">
        <v>0</v>
      </c>
      <c r="BY2475">
        <v>1</v>
      </c>
      <c r="BZ2475">
        <v>0</v>
      </c>
      <c r="CA2475">
        <v>0</v>
      </c>
      <c r="CB2475">
        <v>0</v>
      </c>
      <c r="CC2475">
        <v>0</v>
      </c>
    </row>
    <row r="2476" spans="1:81" x14ac:dyDescent="0.45">
      <c r="A2476">
        <v>4</v>
      </c>
      <c r="B2476" t="s">
        <v>847</v>
      </c>
      <c r="C2476">
        <v>2038</v>
      </c>
      <c r="D2476" t="s">
        <v>82</v>
      </c>
      <c r="E2476" t="s">
        <v>302</v>
      </c>
      <c r="F2476" t="s">
        <v>86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  <c r="AS2476">
        <v>0</v>
      </c>
      <c r="AT2476">
        <v>0</v>
      </c>
      <c r="AU2476">
        <v>0</v>
      </c>
      <c r="AV2476">
        <v>0</v>
      </c>
      <c r="AW2476" s="96" t="s">
        <v>913</v>
      </c>
      <c r="AX2476">
        <v>0</v>
      </c>
      <c r="AY2476">
        <v>0</v>
      </c>
      <c r="AZ2476">
        <v>0</v>
      </c>
      <c r="BA2476">
        <v>0</v>
      </c>
      <c r="BB2476">
        <v>0</v>
      </c>
      <c r="BC2476">
        <v>0</v>
      </c>
      <c r="BD2476">
        <v>0</v>
      </c>
      <c r="BE2476">
        <v>0</v>
      </c>
      <c r="BF2476">
        <v>0</v>
      </c>
      <c r="BG2476">
        <v>0</v>
      </c>
      <c r="BH2476">
        <v>0</v>
      </c>
      <c r="BI2476">
        <v>0</v>
      </c>
      <c r="BJ2476" s="1">
        <v>-9.1703489011551995E-5</v>
      </c>
      <c r="BK2476" s="96" t="s">
        <v>914</v>
      </c>
      <c r="BL2476">
        <v>0</v>
      </c>
      <c r="BM2476">
        <v>0</v>
      </c>
      <c r="BN2476">
        <v>0</v>
      </c>
      <c r="BO2476">
        <v>0</v>
      </c>
      <c r="BP2476">
        <v>0</v>
      </c>
      <c r="BQ2476">
        <v>0</v>
      </c>
      <c r="BR2476">
        <v>0</v>
      </c>
      <c r="BS2476">
        <v>0</v>
      </c>
      <c r="BT2476">
        <v>0</v>
      </c>
      <c r="BU2476">
        <v>0</v>
      </c>
      <c r="BV2476">
        <v>0</v>
      </c>
      <c r="BW2476">
        <v>0</v>
      </c>
      <c r="BX2476">
        <v>0</v>
      </c>
      <c r="BY2476">
        <v>0</v>
      </c>
      <c r="BZ2476">
        <v>0</v>
      </c>
      <c r="CA2476">
        <v>0</v>
      </c>
      <c r="CB2476">
        <v>0</v>
      </c>
      <c r="CC2476">
        <v>0</v>
      </c>
    </row>
    <row r="2477" spans="1:81" x14ac:dyDescent="0.45">
      <c r="A2477">
        <v>4</v>
      </c>
      <c r="B2477" t="s">
        <v>847</v>
      </c>
      <c r="C2477">
        <v>2038</v>
      </c>
      <c r="D2477" t="s">
        <v>82</v>
      </c>
      <c r="E2477" t="s">
        <v>302</v>
      </c>
      <c r="F2477" t="s">
        <v>87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0</v>
      </c>
      <c r="AB2477">
        <v>0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0</v>
      </c>
      <c r="AJ2477">
        <v>0</v>
      </c>
      <c r="AK2477">
        <v>0</v>
      </c>
      <c r="AL2477">
        <v>0</v>
      </c>
      <c r="AM2477">
        <v>0</v>
      </c>
      <c r="AN2477">
        <v>0</v>
      </c>
      <c r="AO2477">
        <v>0</v>
      </c>
      <c r="AP2477">
        <v>0</v>
      </c>
      <c r="AQ2477">
        <v>0</v>
      </c>
      <c r="AR2477">
        <v>0</v>
      </c>
      <c r="AS2477">
        <v>0</v>
      </c>
      <c r="AT2477">
        <v>0</v>
      </c>
      <c r="AU2477">
        <v>0</v>
      </c>
      <c r="AV2477">
        <v>0</v>
      </c>
      <c r="AW2477" s="96" t="s">
        <v>913</v>
      </c>
      <c r="AX2477">
        <v>0</v>
      </c>
      <c r="AY2477">
        <v>0</v>
      </c>
      <c r="AZ2477">
        <v>0</v>
      </c>
      <c r="BA2477">
        <v>0</v>
      </c>
      <c r="BB2477">
        <v>0</v>
      </c>
      <c r="BC2477">
        <v>0</v>
      </c>
      <c r="BD2477">
        <v>0</v>
      </c>
      <c r="BE2477">
        <v>0</v>
      </c>
      <c r="BF2477">
        <v>0</v>
      </c>
      <c r="BG2477">
        <v>0</v>
      </c>
      <c r="BH2477">
        <v>0</v>
      </c>
      <c r="BI2477">
        <v>0</v>
      </c>
      <c r="BJ2477" s="1">
        <v>-9.1703489011551995E-5</v>
      </c>
      <c r="BK2477" s="96" t="s">
        <v>914</v>
      </c>
      <c r="BL2477">
        <v>0</v>
      </c>
      <c r="BM2477">
        <v>0</v>
      </c>
      <c r="BN2477">
        <v>0</v>
      </c>
      <c r="BO2477">
        <v>0</v>
      </c>
      <c r="BP2477">
        <v>0</v>
      </c>
      <c r="BQ2477">
        <v>0</v>
      </c>
      <c r="BR2477">
        <v>0</v>
      </c>
      <c r="BS2477">
        <v>0</v>
      </c>
      <c r="BT2477">
        <v>0</v>
      </c>
      <c r="BU2477">
        <v>0</v>
      </c>
      <c r="BV2477">
        <v>0</v>
      </c>
      <c r="BW2477">
        <v>0</v>
      </c>
      <c r="BX2477">
        <v>0</v>
      </c>
      <c r="BY2477">
        <v>0</v>
      </c>
      <c r="BZ2477">
        <v>0</v>
      </c>
      <c r="CA2477">
        <v>0</v>
      </c>
      <c r="CB2477">
        <v>0</v>
      </c>
      <c r="CC2477">
        <v>0</v>
      </c>
    </row>
    <row r="2478" spans="1:81" x14ac:dyDescent="0.45">
      <c r="A2478">
        <v>4</v>
      </c>
      <c r="B2478" t="s">
        <v>847</v>
      </c>
      <c r="C2478">
        <v>2038</v>
      </c>
      <c r="D2478" t="s">
        <v>88</v>
      </c>
      <c r="E2478" t="s">
        <v>302</v>
      </c>
      <c r="F2478" t="s">
        <v>84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4.4774356147121398E-3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J2478">
        <v>0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0</v>
      </c>
      <c r="AQ2478">
        <v>0</v>
      </c>
      <c r="AR2478">
        <v>0</v>
      </c>
      <c r="AS2478">
        <v>0</v>
      </c>
      <c r="AT2478">
        <v>0</v>
      </c>
      <c r="AU2478">
        <v>0</v>
      </c>
      <c r="AV2478">
        <v>0</v>
      </c>
      <c r="AW2478">
        <v>0.46713790659210802</v>
      </c>
      <c r="AX2478">
        <v>0</v>
      </c>
      <c r="AY2478">
        <v>0</v>
      </c>
      <c r="AZ2478">
        <v>0</v>
      </c>
      <c r="BA2478">
        <v>0</v>
      </c>
      <c r="BB2478">
        <v>0</v>
      </c>
      <c r="BC2478">
        <v>0</v>
      </c>
      <c r="BD2478">
        <v>0</v>
      </c>
      <c r="BE2478">
        <v>1.2688036544065501E-2</v>
      </c>
      <c r="BF2478">
        <v>0</v>
      </c>
      <c r="BG2478">
        <v>0</v>
      </c>
      <c r="BH2478">
        <v>0</v>
      </c>
      <c r="BI2478">
        <v>0</v>
      </c>
      <c r="BJ2478">
        <v>0.51072694337244995</v>
      </c>
      <c r="BK2478">
        <v>4.9696778766637802E-3</v>
      </c>
      <c r="BL2478">
        <v>0</v>
      </c>
      <c r="BM2478">
        <v>0</v>
      </c>
      <c r="BN2478">
        <v>0</v>
      </c>
      <c r="BO2478">
        <v>0</v>
      </c>
      <c r="BP2478">
        <v>0</v>
      </c>
      <c r="BQ2478">
        <v>1</v>
      </c>
      <c r="BR2478">
        <v>0</v>
      </c>
      <c r="BS2478">
        <v>0</v>
      </c>
      <c r="BT2478">
        <v>0</v>
      </c>
      <c r="BU2478">
        <v>0</v>
      </c>
      <c r="BV2478">
        <v>0</v>
      </c>
      <c r="BW2478">
        <v>0.71484208868236598</v>
      </c>
      <c r="BX2478">
        <v>0</v>
      </c>
      <c r="BY2478">
        <v>1</v>
      </c>
      <c r="BZ2478">
        <v>0</v>
      </c>
      <c r="CA2478">
        <v>0</v>
      </c>
      <c r="CB2478">
        <v>0</v>
      </c>
      <c r="CC2478">
        <v>0</v>
      </c>
    </row>
    <row r="2479" spans="1:81" x14ac:dyDescent="0.45">
      <c r="A2479">
        <v>4</v>
      </c>
      <c r="B2479" t="s">
        <v>847</v>
      </c>
      <c r="C2479">
        <v>2038</v>
      </c>
      <c r="D2479" t="s">
        <v>88</v>
      </c>
      <c r="E2479" t="s">
        <v>302</v>
      </c>
      <c r="F2479" t="s">
        <v>85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4.4774356147121398E-3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0</v>
      </c>
      <c r="AD2479">
        <v>0</v>
      </c>
      <c r="AE2479">
        <v>0</v>
      </c>
      <c r="AF2479">
        <v>4.4774356147121398E-3</v>
      </c>
      <c r="AG2479">
        <v>0</v>
      </c>
      <c r="AH2479">
        <v>0</v>
      </c>
      <c r="AI2479">
        <v>0</v>
      </c>
      <c r="AJ2479">
        <v>0</v>
      </c>
      <c r="AK2479">
        <v>0</v>
      </c>
      <c r="AL2479">
        <v>0</v>
      </c>
      <c r="AM2479">
        <v>0</v>
      </c>
      <c r="AN2479">
        <v>0</v>
      </c>
      <c r="AO2479">
        <v>0</v>
      </c>
      <c r="AP2479">
        <v>4.4774356147121398E-3</v>
      </c>
      <c r="AQ2479">
        <v>0</v>
      </c>
      <c r="AR2479">
        <v>0</v>
      </c>
      <c r="AS2479">
        <v>0</v>
      </c>
      <c r="AT2479">
        <v>0</v>
      </c>
      <c r="AU2479">
        <v>0</v>
      </c>
      <c r="AV2479">
        <v>0</v>
      </c>
      <c r="AW2479">
        <v>0.46713790659210802</v>
      </c>
      <c r="AX2479">
        <v>0</v>
      </c>
      <c r="AY2479">
        <v>0</v>
      </c>
      <c r="AZ2479">
        <v>0</v>
      </c>
      <c r="BA2479">
        <v>0</v>
      </c>
      <c r="BB2479">
        <v>0</v>
      </c>
      <c r="BC2479">
        <v>0</v>
      </c>
      <c r="BD2479">
        <v>0</v>
      </c>
      <c r="BE2479">
        <v>1.2688036544065501E-2</v>
      </c>
      <c r="BF2479">
        <v>0</v>
      </c>
      <c r="BG2479">
        <v>0</v>
      </c>
      <c r="BH2479">
        <v>0</v>
      </c>
      <c r="BI2479">
        <v>0</v>
      </c>
      <c r="BJ2479">
        <v>0.51072694337244995</v>
      </c>
      <c r="BK2479">
        <v>4.9696778766637802E-3</v>
      </c>
      <c r="BL2479">
        <v>0</v>
      </c>
      <c r="BM2479">
        <v>0</v>
      </c>
      <c r="BN2479">
        <v>0</v>
      </c>
      <c r="BO2479">
        <v>0</v>
      </c>
      <c r="BP2479">
        <v>0</v>
      </c>
      <c r="BQ2479">
        <v>1</v>
      </c>
      <c r="BR2479">
        <v>0</v>
      </c>
      <c r="BS2479">
        <v>0</v>
      </c>
      <c r="BT2479">
        <v>0</v>
      </c>
      <c r="BU2479">
        <v>0</v>
      </c>
      <c r="BV2479">
        <v>0</v>
      </c>
      <c r="BW2479">
        <v>1</v>
      </c>
      <c r="BX2479">
        <v>0</v>
      </c>
      <c r="BY2479">
        <v>1</v>
      </c>
      <c r="BZ2479">
        <v>0</v>
      </c>
      <c r="CA2479">
        <v>0</v>
      </c>
      <c r="CB2479">
        <v>0</v>
      </c>
      <c r="CC2479">
        <v>0</v>
      </c>
    </row>
    <row r="2480" spans="1:81" x14ac:dyDescent="0.45">
      <c r="A2480">
        <v>4</v>
      </c>
      <c r="B2480" t="s">
        <v>847</v>
      </c>
      <c r="C2480">
        <v>2038</v>
      </c>
      <c r="D2480" t="s">
        <v>88</v>
      </c>
      <c r="E2480" t="s">
        <v>302</v>
      </c>
      <c r="F2480" t="s">
        <v>86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-5.6146739132196003E-4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0</v>
      </c>
      <c r="AK2480">
        <v>0</v>
      </c>
      <c r="AL2480">
        <v>0</v>
      </c>
      <c r="AM2480">
        <v>0</v>
      </c>
      <c r="AN2480">
        <v>0</v>
      </c>
      <c r="AO2480">
        <v>0</v>
      </c>
      <c r="AP2480">
        <v>0</v>
      </c>
      <c r="AQ2480">
        <v>0</v>
      </c>
      <c r="AR2480">
        <v>0</v>
      </c>
      <c r="AS2480">
        <v>0</v>
      </c>
      <c r="AT2480">
        <v>0</v>
      </c>
      <c r="AU2480">
        <v>0</v>
      </c>
      <c r="AV2480">
        <v>0</v>
      </c>
      <c r="AW2480" s="1">
        <v>-3.6452826037980397E-5</v>
      </c>
      <c r="AX2480">
        <v>0</v>
      </c>
      <c r="AY2480">
        <v>0</v>
      </c>
      <c r="AZ2480">
        <v>0</v>
      </c>
      <c r="BA2480">
        <v>0</v>
      </c>
      <c r="BB2480">
        <v>0</v>
      </c>
      <c r="BC2480">
        <v>0</v>
      </c>
      <c r="BD2480">
        <v>0</v>
      </c>
      <c r="BE2480">
        <v>9.8173260498865696E-4</v>
      </c>
      <c r="BF2480">
        <v>0</v>
      </c>
      <c r="BG2480">
        <v>0</v>
      </c>
      <c r="BH2480">
        <v>0</v>
      </c>
      <c r="BI2480">
        <v>0</v>
      </c>
      <c r="BJ2480">
        <v>-4.1292650505841998E-4</v>
      </c>
      <c r="BK2480" s="96" t="s">
        <v>915</v>
      </c>
      <c r="BL2480">
        <v>0</v>
      </c>
      <c r="BM2480">
        <v>0</v>
      </c>
      <c r="BN2480">
        <v>0</v>
      </c>
      <c r="BO2480">
        <v>0</v>
      </c>
      <c r="BP2480">
        <v>0</v>
      </c>
      <c r="BQ2480">
        <v>0</v>
      </c>
      <c r="BR2480">
        <v>0</v>
      </c>
      <c r="BS2480">
        <v>0</v>
      </c>
      <c r="BT2480">
        <v>0</v>
      </c>
      <c r="BU2480">
        <v>0</v>
      </c>
      <c r="BV2480">
        <v>0</v>
      </c>
      <c r="BW2480" s="1">
        <v>-9.4977263634943299E-6</v>
      </c>
      <c r="BX2480">
        <v>0</v>
      </c>
      <c r="BY2480">
        <v>0</v>
      </c>
      <c r="BZ2480">
        <v>0</v>
      </c>
      <c r="CA2480">
        <v>0</v>
      </c>
      <c r="CB2480">
        <v>0</v>
      </c>
      <c r="CC2480">
        <v>0</v>
      </c>
    </row>
    <row r="2481" spans="1:81" x14ac:dyDescent="0.45">
      <c r="A2481">
        <v>4</v>
      </c>
      <c r="B2481" t="s">
        <v>847</v>
      </c>
      <c r="C2481">
        <v>2038</v>
      </c>
      <c r="D2481" t="s">
        <v>88</v>
      </c>
      <c r="E2481" t="s">
        <v>302</v>
      </c>
      <c r="F2481" t="s">
        <v>87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-5.6146739132196003E-4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0</v>
      </c>
      <c r="AE2481">
        <v>0</v>
      </c>
      <c r="AF2481">
        <v>-5.6146739132196003E-4</v>
      </c>
      <c r="AG2481">
        <v>0</v>
      </c>
      <c r="AH2481">
        <v>0</v>
      </c>
      <c r="AI2481">
        <v>0</v>
      </c>
      <c r="AJ2481">
        <v>0</v>
      </c>
      <c r="AK2481">
        <v>0</v>
      </c>
      <c r="AL2481">
        <v>0</v>
      </c>
      <c r="AM2481">
        <v>0</v>
      </c>
      <c r="AN2481">
        <v>0</v>
      </c>
      <c r="AO2481">
        <v>0</v>
      </c>
      <c r="AP2481">
        <v>-5.6146739132196003E-4</v>
      </c>
      <c r="AQ2481">
        <v>0</v>
      </c>
      <c r="AR2481">
        <v>0</v>
      </c>
      <c r="AS2481">
        <v>0</v>
      </c>
      <c r="AT2481">
        <v>0</v>
      </c>
      <c r="AU2481">
        <v>0</v>
      </c>
      <c r="AV2481">
        <v>0</v>
      </c>
      <c r="AW2481" s="1">
        <v>-3.6452826037980397E-5</v>
      </c>
      <c r="AX2481">
        <v>0</v>
      </c>
      <c r="AY2481">
        <v>0</v>
      </c>
      <c r="AZ2481">
        <v>0</v>
      </c>
      <c r="BA2481">
        <v>0</v>
      </c>
      <c r="BB2481">
        <v>0</v>
      </c>
      <c r="BC2481">
        <v>0</v>
      </c>
      <c r="BD2481">
        <v>0</v>
      </c>
      <c r="BE2481">
        <v>9.8173260498865696E-4</v>
      </c>
      <c r="BF2481">
        <v>0</v>
      </c>
      <c r="BG2481">
        <v>0</v>
      </c>
      <c r="BH2481">
        <v>0</v>
      </c>
      <c r="BI2481">
        <v>0</v>
      </c>
      <c r="BJ2481">
        <v>-4.1292650505841998E-4</v>
      </c>
      <c r="BK2481" s="96" t="s">
        <v>915</v>
      </c>
      <c r="BL2481">
        <v>0</v>
      </c>
      <c r="BM2481">
        <v>0</v>
      </c>
      <c r="BN2481">
        <v>0</v>
      </c>
      <c r="BO2481">
        <v>0</v>
      </c>
      <c r="BP2481">
        <v>0</v>
      </c>
      <c r="BQ2481">
        <v>0</v>
      </c>
      <c r="BR2481">
        <v>0</v>
      </c>
      <c r="BS2481">
        <v>0</v>
      </c>
      <c r="BT2481">
        <v>0</v>
      </c>
      <c r="BU2481">
        <v>0</v>
      </c>
      <c r="BV2481">
        <v>0</v>
      </c>
      <c r="BW2481">
        <v>0</v>
      </c>
      <c r="BX2481">
        <v>0</v>
      </c>
      <c r="BY2481">
        <v>0</v>
      </c>
      <c r="BZ2481">
        <v>0</v>
      </c>
      <c r="CA2481">
        <v>0</v>
      </c>
      <c r="CB2481">
        <v>0</v>
      </c>
      <c r="CC2481">
        <v>0</v>
      </c>
    </row>
    <row r="2482" spans="1:81" x14ac:dyDescent="0.45">
      <c r="A2482">
        <v>4</v>
      </c>
      <c r="B2482" t="s">
        <v>847</v>
      </c>
      <c r="C2482">
        <v>2038</v>
      </c>
      <c r="D2482" t="s">
        <v>89</v>
      </c>
      <c r="E2482" t="s">
        <v>302</v>
      </c>
      <c r="F2482" t="s">
        <v>84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0.30906362886480598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0.32061182694769202</v>
      </c>
      <c r="AG2482">
        <v>0</v>
      </c>
      <c r="AH2482">
        <v>0</v>
      </c>
      <c r="AI2482">
        <v>0</v>
      </c>
      <c r="AJ2482">
        <v>0</v>
      </c>
      <c r="AK2482">
        <v>0</v>
      </c>
      <c r="AL2482">
        <v>0</v>
      </c>
      <c r="AM2482">
        <v>0</v>
      </c>
      <c r="AN2482">
        <v>0</v>
      </c>
      <c r="AO2482">
        <v>0</v>
      </c>
      <c r="AP2482">
        <v>0</v>
      </c>
      <c r="AQ2482" s="96" t="s">
        <v>916</v>
      </c>
      <c r="AR2482">
        <v>0</v>
      </c>
      <c r="AS2482">
        <v>0</v>
      </c>
      <c r="AT2482">
        <v>0</v>
      </c>
      <c r="AU2482">
        <v>0</v>
      </c>
      <c r="AV2482">
        <v>0</v>
      </c>
      <c r="AW2482">
        <v>0.27911226782717502</v>
      </c>
      <c r="AX2482">
        <v>0</v>
      </c>
      <c r="AY2482">
        <v>0</v>
      </c>
      <c r="AZ2482">
        <v>0</v>
      </c>
      <c r="BA2482">
        <v>0</v>
      </c>
      <c r="BB2482">
        <v>0</v>
      </c>
      <c r="BC2482">
        <v>0</v>
      </c>
      <c r="BD2482">
        <v>0</v>
      </c>
      <c r="BE2482">
        <v>0</v>
      </c>
      <c r="BF2482">
        <v>0</v>
      </c>
      <c r="BG2482">
        <v>0</v>
      </c>
      <c r="BH2482">
        <v>0</v>
      </c>
      <c r="BI2482">
        <v>0</v>
      </c>
      <c r="BJ2482">
        <v>0.37511970115007898</v>
      </c>
      <c r="BK2482">
        <v>2.5156204075053801E-2</v>
      </c>
      <c r="BL2482">
        <v>0</v>
      </c>
      <c r="BM2482">
        <v>0</v>
      </c>
      <c r="BN2482">
        <v>0</v>
      </c>
      <c r="BO2482">
        <v>0</v>
      </c>
      <c r="BP2482">
        <v>0</v>
      </c>
      <c r="BQ2482">
        <v>1</v>
      </c>
      <c r="BR2482">
        <v>0</v>
      </c>
      <c r="BS2482">
        <v>0</v>
      </c>
      <c r="BT2482">
        <v>0</v>
      </c>
      <c r="BU2482">
        <v>0</v>
      </c>
      <c r="BV2482">
        <v>0</v>
      </c>
      <c r="BW2482">
        <v>0.590906505105669</v>
      </c>
      <c r="BX2482">
        <v>0</v>
      </c>
      <c r="BY2482">
        <v>0.46865489091788298</v>
      </c>
      <c r="BZ2482">
        <v>0</v>
      </c>
      <c r="CA2482">
        <v>0</v>
      </c>
      <c r="CB2482">
        <v>0</v>
      </c>
      <c r="CC2482">
        <v>0</v>
      </c>
    </row>
    <row r="2483" spans="1:81" x14ac:dyDescent="0.45">
      <c r="A2483">
        <v>4</v>
      </c>
      <c r="B2483" t="s">
        <v>847</v>
      </c>
      <c r="C2483">
        <v>2038</v>
      </c>
      <c r="D2483" t="s">
        <v>89</v>
      </c>
      <c r="E2483" t="s">
        <v>302</v>
      </c>
      <c r="F2483" t="s">
        <v>85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0.32061182694769202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0.32061182694769202</v>
      </c>
      <c r="AG2483">
        <v>0</v>
      </c>
      <c r="AH2483">
        <v>0</v>
      </c>
      <c r="AI2483">
        <v>0</v>
      </c>
      <c r="AJ2483">
        <v>0</v>
      </c>
      <c r="AK2483">
        <v>0</v>
      </c>
      <c r="AL2483">
        <v>0</v>
      </c>
      <c r="AM2483">
        <v>0</v>
      </c>
      <c r="AN2483">
        <v>0</v>
      </c>
      <c r="AO2483">
        <v>0</v>
      </c>
      <c r="AP2483">
        <v>0.32058575342985302</v>
      </c>
      <c r="AQ2483" s="96" t="s">
        <v>916</v>
      </c>
      <c r="AR2483">
        <v>0</v>
      </c>
      <c r="AS2483">
        <v>0</v>
      </c>
      <c r="AT2483">
        <v>0</v>
      </c>
      <c r="AU2483">
        <v>0</v>
      </c>
      <c r="AV2483">
        <v>0</v>
      </c>
      <c r="AW2483">
        <v>0.27911226782717502</v>
      </c>
      <c r="AX2483">
        <v>0</v>
      </c>
      <c r="AY2483">
        <v>0</v>
      </c>
      <c r="AZ2483">
        <v>0</v>
      </c>
      <c r="BA2483">
        <v>0</v>
      </c>
      <c r="BB2483">
        <v>0</v>
      </c>
      <c r="BC2483">
        <v>0</v>
      </c>
      <c r="BD2483">
        <v>0</v>
      </c>
      <c r="BE2483">
        <v>0</v>
      </c>
      <c r="BF2483">
        <v>0</v>
      </c>
      <c r="BG2483">
        <v>0</v>
      </c>
      <c r="BH2483">
        <v>0</v>
      </c>
      <c r="BI2483">
        <v>0</v>
      </c>
      <c r="BJ2483">
        <v>0.37511970115007898</v>
      </c>
      <c r="BK2483">
        <v>2.5156204075053801E-2</v>
      </c>
      <c r="BL2483">
        <v>0</v>
      </c>
      <c r="BM2483">
        <v>0</v>
      </c>
      <c r="BN2483">
        <v>0</v>
      </c>
      <c r="BO2483">
        <v>0</v>
      </c>
      <c r="BP2483">
        <v>0</v>
      </c>
      <c r="BQ2483">
        <v>1</v>
      </c>
      <c r="BR2483">
        <v>0</v>
      </c>
      <c r="BS2483">
        <v>0</v>
      </c>
      <c r="BT2483">
        <v>0</v>
      </c>
      <c r="BU2483">
        <v>0</v>
      </c>
      <c r="BV2483">
        <v>0</v>
      </c>
      <c r="BW2483">
        <v>1</v>
      </c>
      <c r="BX2483">
        <v>0</v>
      </c>
      <c r="BY2483">
        <v>0.590906505105669</v>
      </c>
      <c r="BZ2483">
        <v>0.409093494894331</v>
      </c>
      <c r="CA2483">
        <v>0</v>
      </c>
      <c r="CB2483">
        <v>0</v>
      </c>
      <c r="CC2483">
        <v>0</v>
      </c>
    </row>
    <row r="2484" spans="1:81" x14ac:dyDescent="0.45">
      <c r="A2484">
        <v>4</v>
      </c>
      <c r="B2484" t="s">
        <v>847</v>
      </c>
      <c r="C2484">
        <v>2038</v>
      </c>
      <c r="D2484" t="s">
        <v>89</v>
      </c>
      <c r="E2484" t="s">
        <v>302</v>
      </c>
      <c r="F2484" t="s">
        <v>86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1.54509894460941E-3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2.5377916062602202E-4</v>
      </c>
      <c r="AG2484">
        <v>0</v>
      </c>
      <c r="AH2484">
        <v>0</v>
      </c>
      <c r="AI2484">
        <v>0</v>
      </c>
      <c r="AJ2484">
        <v>0</v>
      </c>
      <c r="AK2484">
        <v>0</v>
      </c>
      <c r="AL2484">
        <v>0</v>
      </c>
      <c r="AM2484">
        <v>0</v>
      </c>
      <c r="AN2484">
        <v>0</v>
      </c>
      <c r="AO2484">
        <v>0</v>
      </c>
      <c r="AP2484">
        <v>0</v>
      </c>
      <c r="AQ2484" s="96" t="s">
        <v>916</v>
      </c>
      <c r="AR2484">
        <v>0</v>
      </c>
      <c r="AS2484">
        <v>0</v>
      </c>
      <c r="AT2484">
        <v>0</v>
      </c>
      <c r="AU2484">
        <v>0</v>
      </c>
      <c r="AV2484">
        <v>0</v>
      </c>
      <c r="AW2484">
        <v>-1.3422155216125101E-4</v>
      </c>
      <c r="AX2484">
        <v>0</v>
      </c>
      <c r="AY2484">
        <v>0</v>
      </c>
      <c r="AZ2484">
        <v>0</v>
      </c>
      <c r="BA2484">
        <v>0</v>
      </c>
      <c r="BB2484">
        <v>0</v>
      </c>
      <c r="BC2484">
        <v>0</v>
      </c>
      <c r="BD2484">
        <v>0</v>
      </c>
      <c r="BE2484">
        <v>0</v>
      </c>
      <c r="BF2484">
        <v>0</v>
      </c>
      <c r="BG2484">
        <v>0</v>
      </c>
      <c r="BH2484">
        <v>0</v>
      </c>
      <c r="BI2484">
        <v>0</v>
      </c>
      <c r="BJ2484">
        <v>-7.2391342758076904E-4</v>
      </c>
      <c r="BK2484">
        <v>6.0435581911594304E-4</v>
      </c>
      <c r="BL2484">
        <v>0</v>
      </c>
      <c r="BM2484">
        <v>0</v>
      </c>
      <c r="BN2484">
        <v>0</v>
      </c>
      <c r="BO2484">
        <v>0</v>
      </c>
      <c r="BP2484">
        <v>0</v>
      </c>
      <c r="BQ2484">
        <v>0</v>
      </c>
      <c r="BR2484">
        <v>0</v>
      </c>
      <c r="BS2484">
        <v>0</v>
      </c>
      <c r="BT2484">
        <v>0</v>
      </c>
      <c r="BU2484">
        <v>0</v>
      </c>
      <c r="BV2484">
        <v>0</v>
      </c>
      <c r="BW2484" s="1">
        <v>-5.2314662736696598E-5</v>
      </c>
      <c r="BX2484">
        <v>0</v>
      </c>
      <c r="BY2484" s="1">
        <v>-3.4872041221267699E-5</v>
      </c>
      <c r="BZ2484">
        <v>0</v>
      </c>
      <c r="CA2484">
        <v>0</v>
      </c>
      <c r="CB2484">
        <v>0</v>
      </c>
      <c r="CC2484">
        <v>0</v>
      </c>
    </row>
    <row r="2485" spans="1:81" x14ac:dyDescent="0.45">
      <c r="A2485">
        <v>4</v>
      </c>
      <c r="B2485" t="s">
        <v>847</v>
      </c>
      <c r="C2485">
        <v>2038</v>
      </c>
      <c r="D2485" t="s">
        <v>89</v>
      </c>
      <c r="E2485" t="s">
        <v>302</v>
      </c>
      <c r="F2485" t="s">
        <v>87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2.5377916062602202E-4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2.5377916062602202E-4</v>
      </c>
      <c r="AG2485">
        <v>0</v>
      </c>
      <c r="AH2485">
        <v>0</v>
      </c>
      <c r="AI2485">
        <v>0</v>
      </c>
      <c r="AJ2485">
        <v>0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2.2770564278695699E-4</v>
      </c>
      <c r="AQ2485" s="96" t="s">
        <v>916</v>
      </c>
      <c r="AR2485">
        <v>0</v>
      </c>
      <c r="AS2485">
        <v>0</v>
      </c>
      <c r="AT2485">
        <v>0</v>
      </c>
      <c r="AU2485">
        <v>0</v>
      </c>
      <c r="AV2485">
        <v>0</v>
      </c>
      <c r="AW2485">
        <v>-1.3422155216125101E-4</v>
      </c>
      <c r="AX2485">
        <v>0</v>
      </c>
      <c r="AY2485">
        <v>0</v>
      </c>
      <c r="AZ2485">
        <v>0</v>
      </c>
      <c r="BA2485">
        <v>0</v>
      </c>
      <c r="BB2485">
        <v>0</v>
      </c>
      <c r="BC2485">
        <v>0</v>
      </c>
      <c r="BD2485">
        <v>0</v>
      </c>
      <c r="BE2485">
        <v>0</v>
      </c>
      <c r="BF2485">
        <v>0</v>
      </c>
      <c r="BG2485">
        <v>0</v>
      </c>
      <c r="BH2485">
        <v>0</v>
      </c>
      <c r="BI2485">
        <v>0</v>
      </c>
      <c r="BJ2485">
        <v>-7.2391342758076904E-4</v>
      </c>
      <c r="BK2485">
        <v>6.0435581911594304E-4</v>
      </c>
      <c r="BL2485">
        <v>0</v>
      </c>
      <c r="BM2485">
        <v>0</v>
      </c>
      <c r="BN2485">
        <v>0</v>
      </c>
      <c r="BO2485">
        <v>0</v>
      </c>
      <c r="BP2485">
        <v>0</v>
      </c>
      <c r="BQ2485">
        <v>0</v>
      </c>
      <c r="BR2485">
        <v>0</v>
      </c>
      <c r="BS2485">
        <v>0</v>
      </c>
      <c r="BT2485">
        <v>0</v>
      </c>
      <c r="BU2485">
        <v>0</v>
      </c>
      <c r="BV2485">
        <v>0</v>
      </c>
      <c r="BW2485">
        <v>0</v>
      </c>
      <c r="BX2485">
        <v>0</v>
      </c>
      <c r="BY2485" s="1">
        <v>-5.2314662736696598E-5</v>
      </c>
      <c r="BZ2485" s="96" t="s">
        <v>917</v>
      </c>
      <c r="CA2485">
        <v>0</v>
      </c>
      <c r="CB2485">
        <v>0</v>
      </c>
      <c r="CC2485">
        <v>0</v>
      </c>
    </row>
    <row r="2486" spans="1:81" x14ac:dyDescent="0.45">
      <c r="A2486">
        <v>4</v>
      </c>
      <c r="B2486" t="s">
        <v>847</v>
      </c>
      <c r="C2486">
        <v>2038</v>
      </c>
      <c r="D2486" t="s">
        <v>90</v>
      </c>
      <c r="E2486" t="s">
        <v>302</v>
      </c>
      <c r="F2486" t="s">
        <v>84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0.21927603994184999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0.218953294529044</v>
      </c>
      <c r="AG2486">
        <v>0</v>
      </c>
      <c r="AH2486">
        <v>0</v>
      </c>
      <c r="AI2486">
        <v>0</v>
      </c>
      <c r="AJ2486">
        <v>3.22745412805415E-4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2.7026420220140401E-2</v>
      </c>
      <c r="AR2486">
        <v>0</v>
      </c>
      <c r="AS2486">
        <v>0</v>
      </c>
      <c r="AT2486">
        <v>0</v>
      </c>
      <c r="AU2486">
        <v>0</v>
      </c>
      <c r="AV2486">
        <v>0</v>
      </c>
      <c r="AW2486">
        <v>0.41596832043287202</v>
      </c>
      <c r="AX2486">
        <v>0</v>
      </c>
      <c r="AY2486">
        <v>0</v>
      </c>
      <c r="AZ2486">
        <v>0</v>
      </c>
      <c r="BA2486">
        <v>0</v>
      </c>
      <c r="BB2486">
        <v>0</v>
      </c>
      <c r="BC2486">
        <v>0</v>
      </c>
      <c r="BD2486">
        <v>0</v>
      </c>
      <c r="BE2486">
        <v>0.124327145976347</v>
      </c>
      <c r="BF2486">
        <v>0</v>
      </c>
      <c r="BG2486">
        <v>0</v>
      </c>
      <c r="BH2486">
        <v>0</v>
      </c>
      <c r="BI2486">
        <v>0</v>
      </c>
      <c r="BJ2486">
        <v>0.22175977637952601</v>
      </c>
      <c r="BK2486">
        <v>1.8668717269405399E-2</v>
      </c>
      <c r="BL2486">
        <v>0</v>
      </c>
      <c r="BM2486">
        <v>0</v>
      </c>
      <c r="BN2486">
        <v>0</v>
      </c>
      <c r="BO2486">
        <v>0</v>
      </c>
      <c r="BP2486">
        <v>0</v>
      </c>
      <c r="BQ2486">
        <v>0.26735107404060399</v>
      </c>
      <c r="BR2486">
        <v>0</v>
      </c>
      <c r="BS2486">
        <v>0</v>
      </c>
      <c r="BT2486">
        <v>0</v>
      </c>
      <c r="BU2486">
        <v>0</v>
      </c>
      <c r="BV2486">
        <v>0</v>
      </c>
      <c r="BW2486">
        <v>1</v>
      </c>
      <c r="BX2486">
        <v>0</v>
      </c>
      <c r="BY2486">
        <v>0.73264892595939601</v>
      </c>
      <c r="BZ2486">
        <v>0</v>
      </c>
      <c r="CA2486">
        <v>0</v>
      </c>
      <c r="CB2486">
        <v>0</v>
      </c>
      <c r="CC2486">
        <v>0</v>
      </c>
    </row>
    <row r="2487" spans="1:81" x14ac:dyDescent="0.45">
      <c r="A2487">
        <v>4</v>
      </c>
      <c r="B2487" t="s">
        <v>847</v>
      </c>
      <c r="C2487">
        <v>2038</v>
      </c>
      <c r="D2487" t="s">
        <v>90</v>
      </c>
      <c r="E2487" t="s">
        <v>302</v>
      </c>
      <c r="F2487" t="s">
        <v>85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0.21927603994184999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0.218953294529044</v>
      </c>
      <c r="AG2487">
        <v>0</v>
      </c>
      <c r="AH2487">
        <v>0</v>
      </c>
      <c r="AI2487">
        <v>0</v>
      </c>
      <c r="AJ2487">
        <v>3.22745412805415E-4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0.19224961972170901</v>
      </c>
      <c r="AQ2487">
        <v>2.7026420220140401E-2</v>
      </c>
      <c r="AR2487">
        <v>0</v>
      </c>
      <c r="AS2487">
        <v>0</v>
      </c>
      <c r="AT2487">
        <v>0</v>
      </c>
      <c r="AU2487">
        <v>0</v>
      </c>
      <c r="AV2487">
        <v>0</v>
      </c>
      <c r="AW2487">
        <v>0.41596832043287202</v>
      </c>
      <c r="AX2487">
        <v>0</v>
      </c>
      <c r="AY2487">
        <v>0</v>
      </c>
      <c r="AZ2487">
        <v>0</v>
      </c>
      <c r="BA2487">
        <v>0</v>
      </c>
      <c r="BB2487">
        <v>0</v>
      </c>
      <c r="BC2487">
        <v>0</v>
      </c>
      <c r="BD2487">
        <v>0</v>
      </c>
      <c r="BE2487">
        <v>0.124327145976347</v>
      </c>
      <c r="BF2487">
        <v>0</v>
      </c>
      <c r="BG2487">
        <v>0</v>
      </c>
      <c r="BH2487">
        <v>0</v>
      </c>
      <c r="BI2487">
        <v>0</v>
      </c>
      <c r="BJ2487">
        <v>0.22175977637952601</v>
      </c>
      <c r="BK2487">
        <v>1.8668717269405399E-2</v>
      </c>
      <c r="BL2487">
        <v>0</v>
      </c>
      <c r="BM2487">
        <v>0</v>
      </c>
      <c r="BN2487">
        <v>0</v>
      </c>
      <c r="BO2487">
        <v>0</v>
      </c>
      <c r="BP2487">
        <v>0</v>
      </c>
      <c r="BQ2487">
        <v>1</v>
      </c>
      <c r="BR2487">
        <v>0</v>
      </c>
      <c r="BS2487">
        <v>0</v>
      </c>
      <c r="BT2487">
        <v>0</v>
      </c>
      <c r="BU2487">
        <v>0</v>
      </c>
      <c r="BV2487">
        <v>0</v>
      </c>
      <c r="BW2487">
        <v>1</v>
      </c>
      <c r="BX2487">
        <v>0</v>
      </c>
      <c r="BY2487">
        <v>1</v>
      </c>
      <c r="BZ2487">
        <v>0</v>
      </c>
      <c r="CA2487">
        <v>0</v>
      </c>
      <c r="CB2487">
        <v>0</v>
      </c>
      <c r="CC2487">
        <v>0</v>
      </c>
    </row>
    <row r="2488" spans="1:81" x14ac:dyDescent="0.45">
      <c r="A2488">
        <v>4</v>
      </c>
      <c r="B2488" t="s">
        <v>847</v>
      </c>
      <c r="C2488">
        <v>2038</v>
      </c>
      <c r="D2488" t="s">
        <v>90</v>
      </c>
      <c r="E2488" t="s">
        <v>302</v>
      </c>
      <c r="F2488" t="s">
        <v>86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-9.4282783175291901E-2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-9.4283133331512795E-2</v>
      </c>
      <c r="AG2488">
        <v>0</v>
      </c>
      <c r="AH2488">
        <v>0</v>
      </c>
      <c r="AI2488">
        <v>0</v>
      </c>
      <c r="AJ2488">
        <v>3.22745412805415E-4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-8.9332663556014307E-3</v>
      </c>
      <c r="AR2488">
        <v>0</v>
      </c>
      <c r="AS2488">
        <v>0</v>
      </c>
      <c r="AT2488">
        <v>0</v>
      </c>
      <c r="AU2488">
        <v>0</v>
      </c>
      <c r="AV2488">
        <v>0</v>
      </c>
      <c r="AW2488">
        <v>-3.0052901585322599E-2</v>
      </c>
      <c r="AX2488">
        <v>0</v>
      </c>
      <c r="AY2488">
        <v>0</v>
      </c>
      <c r="AZ2488">
        <v>0</v>
      </c>
      <c r="BA2488">
        <v>0</v>
      </c>
      <c r="BB2488">
        <v>0</v>
      </c>
      <c r="BC2488">
        <v>0</v>
      </c>
      <c r="BD2488">
        <v>0</v>
      </c>
      <c r="BE2488">
        <v>0.124327145976347</v>
      </c>
      <c r="BF2488">
        <v>0</v>
      </c>
      <c r="BG2488">
        <v>0</v>
      </c>
      <c r="BH2488">
        <v>0</v>
      </c>
      <c r="BI2488">
        <v>0</v>
      </c>
      <c r="BJ2488" s="1">
        <v>-1.73223435082914E-5</v>
      </c>
      <c r="BK2488" s="96" t="s">
        <v>918</v>
      </c>
      <c r="BL2488">
        <v>0</v>
      </c>
      <c r="BM2488">
        <v>0</v>
      </c>
      <c r="BN2488">
        <v>0</v>
      </c>
      <c r="BO2488">
        <v>0</v>
      </c>
      <c r="BP2488">
        <v>0</v>
      </c>
      <c r="BQ2488" s="1">
        <v>-1.50021543376955E-6</v>
      </c>
      <c r="BR2488">
        <v>0</v>
      </c>
      <c r="BS2488">
        <v>0</v>
      </c>
      <c r="BT2488">
        <v>0</v>
      </c>
      <c r="BU2488">
        <v>0</v>
      </c>
      <c r="BV2488">
        <v>0</v>
      </c>
      <c r="BW2488">
        <v>0</v>
      </c>
      <c r="BX2488">
        <v>0</v>
      </c>
      <c r="BY2488" s="96" t="s">
        <v>919</v>
      </c>
      <c r="BZ2488">
        <v>0</v>
      </c>
      <c r="CA2488">
        <v>0</v>
      </c>
      <c r="CB2488">
        <v>0</v>
      </c>
      <c r="CC2488">
        <v>0</v>
      </c>
    </row>
    <row r="2489" spans="1:81" x14ac:dyDescent="0.45">
      <c r="A2489">
        <v>4</v>
      </c>
      <c r="B2489" t="s">
        <v>847</v>
      </c>
      <c r="C2489">
        <v>2038</v>
      </c>
      <c r="D2489" t="s">
        <v>90</v>
      </c>
      <c r="E2489" t="s">
        <v>302</v>
      </c>
      <c r="F2489" t="s">
        <v>87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-9.4282783175291901E-2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-9.4605528588097301E-2</v>
      </c>
      <c r="AG2489">
        <v>0</v>
      </c>
      <c r="AH2489">
        <v>0</v>
      </c>
      <c r="AI2489">
        <v>0</v>
      </c>
      <c r="AJ2489">
        <v>3.22745412805415E-4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-8.5349516819690496E-2</v>
      </c>
      <c r="AQ2489">
        <v>-8.9332663556014307E-3</v>
      </c>
      <c r="AR2489">
        <v>0</v>
      </c>
      <c r="AS2489">
        <v>0</v>
      </c>
      <c r="AT2489">
        <v>0</v>
      </c>
      <c r="AU2489">
        <v>0</v>
      </c>
      <c r="AV2489">
        <v>0</v>
      </c>
      <c r="AW2489">
        <v>-3.0052901585322599E-2</v>
      </c>
      <c r="AX2489">
        <v>0</v>
      </c>
      <c r="AY2489">
        <v>0</v>
      </c>
      <c r="AZ2489">
        <v>0</v>
      </c>
      <c r="BA2489">
        <v>0</v>
      </c>
      <c r="BB2489">
        <v>0</v>
      </c>
      <c r="BC2489">
        <v>0</v>
      </c>
      <c r="BD2489">
        <v>0</v>
      </c>
      <c r="BE2489">
        <v>0.124327145976347</v>
      </c>
      <c r="BF2489">
        <v>0</v>
      </c>
      <c r="BG2489">
        <v>0</v>
      </c>
      <c r="BH2489">
        <v>0</v>
      </c>
      <c r="BI2489">
        <v>0</v>
      </c>
      <c r="BJ2489" s="1">
        <v>-1.73223435082914E-5</v>
      </c>
      <c r="BK2489" s="96" t="s">
        <v>918</v>
      </c>
      <c r="BL2489">
        <v>0</v>
      </c>
      <c r="BM2489">
        <v>0</v>
      </c>
      <c r="BN2489">
        <v>0</v>
      </c>
      <c r="BO2489">
        <v>0</v>
      </c>
      <c r="BP2489">
        <v>0</v>
      </c>
      <c r="BQ2489">
        <v>0</v>
      </c>
      <c r="BR2489">
        <v>0</v>
      </c>
      <c r="BS2489">
        <v>0</v>
      </c>
      <c r="BT2489">
        <v>0</v>
      </c>
      <c r="BU2489">
        <v>0</v>
      </c>
      <c r="BV2489">
        <v>0</v>
      </c>
      <c r="BW2489">
        <v>0</v>
      </c>
      <c r="BX2489">
        <v>0</v>
      </c>
      <c r="BY2489">
        <v>0</v>
      </c>
      <c r="BZ2489">
        <v>0</v>
      </c>
      <c r="CA2489">
        <v>0</v>
      </c>
      <c r="CB2489">
        <v>0</v>
      </c>
      <c r="CC2489">
        <v>0</v>
      </c>
    </row>
    <row r="2490" spans="1:81" x14ac:dyDescent="0.45">
      <c r="A2490">
        <v>4</v>
      </c>
      <c r="B2490" t="s">
        <v>847</v>
      </c>
      <c r="C2490">
        <v>2038</v>
      </c>
      <c r="D2490" t="s">
        <v>91</v>
      </c>
      <c r="E2490" t="s">
        <v>302</v>
      </c>
      <c r="F2490" t="s">
        <v>84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  <c r="AS2490">
        <v>0</v>
      </c>
      <c r="AT2490">
        <v>0</v>
      </c>
      <c r="AU2490">
        <v>0</v>
      </c>
      <c r="AV2490">
        <v>0</v>
      </c>
      <c r="AW2490">
        <v>0</v>
      </c>
      <c r="AX2490">
        <v>0</v>
      </c>
      <c r="AY2490">
        <v>0</v>
      </c>
      <c r="AZ2490">
        <v>0</v>
      </c>
      <c r="BA2490">
        <v>0</v>
      </c>
      <c r="BB2490">
        <v>0</v>
      </c>
      <c r="BC2490">
        <v>0</v>
      </c>
      <c r="BD2490">
        <v>0</v>
      </c>
      <c r="BE2490">
        <v>0</v>
      </c>
      <c r="BF2490">
        <v>0</v>
      </c>
      <c r="BG2490">
        <v>0</v>
      </c>
      <c r="BH2490">
        <v>0</v>
      </c>
      <c r="BI2490">
        <v>0</v>
      </c>
      <c r="BJ2490">
        <v>0.99192647506854903</v>
      </c>
      <c r="BK2490">
        <v>8.0735249314511995E-3</v>
      </c>
      <c r="BL2490">
        <v>0</v>
      </c>
      <c r="BM2490">
        <v>0</v>
      </c>
      <c r="BN2490">
        <v>0</v>
      </c>
      <c r="BO2490">
        <v>0</v>
      </c>
      <c r="BP2490">
        <v>0</v>
      </c>
      <c r="BQ2490">
        <v>1</v>
      </c>
      <c r="BR2490">
        <v>0</v>
      </c>
      <c r="BS2490">
        <v>0</v>
      </c>
      <c r="BT2490">
        <v>0</v>
      </c>
      <c r="BU2490">
        <v>0</v>
      </c>
      <c r="BV2490">
        <v>0</v>
      </c>
      <c r="BW2490">
        <v>0.31537524119020999</v>
      </c>
      <c r="BX2490">
        <v>0</v>
      </c>
      <c r="BY2490">
        <v>0</v>
      </c>
      <c r="BZ2490">
        <v>0</v>
      </c>
      <c r="CA2490">
        <v>0</v>
      </c>
      <c r="CB2490">
        <v>0</v>
      </c>
      <c r="CC2490">
        <v>0</v>
      </c>
    </row>
    <row r="2491" spans="1:81" x14ac:dyDescent="0.45">
      <c r="A2491">
        <v>4</v>
      </c>
      <c r="B2491" t="s">
        <v>847</v>
      </c>
      <c r="C2491">
        <v>2038</v>
      </c>
      <c r="D2491" t="s">
        <v>91</v>
      </c>
      <c r="E2491" t="s">
        <v>302</v>
      </c>
      <c r="F2491" t="s">
        <v>85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>
        <v>0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  <c r="AS2491">
        <v>0</v>
      </c>
      <c r="AT2491">
        <v>0</v>
      </c>
      <c r="AU2491">
        <v>0</v>
      </c>
      <c r="AV2491">
        <v>0</v>
      </c>
      <c r="AW2491">
        <v>0</v>
      </c>
      <c r="AX2491">
        <v>0</v>
      </c>
      <c r="AY2491">
        <v>0</v>
      </c>
      <c r="AZ2491">
        <v>0</v>
      </c>
      <c r="BA2491">
        <v>0</v>
      </c>
      <c r="BB2491">
        <v>0</v>
      </c>
      <c r="BC2491">
        <v>0</v>
      </c>
      <c r="BD2491">
        <v>0</v>
      </c>
      <c r="BE2491">
        <v>0</v>
      </c>
      <c r="BF2491">
        <v>0</v>
      </c>
      <c r="BG2491">
        <v>0</v>
      </c>
      <c r="BH2491">
        <v>0</v>
      </c>
      <c r="BI2491">
        <v>0</v>
      </c>
      <c r="BJ2491">
        <v>0.99192647506854903</v>
      </c>
      <c r="BK2491">
        <v>8.0735249314511995E-3</v>
      </c>
      <c r="BL2491">
        <v>0</v>
      </c>
      <c r="BM2491">
        <v>0</v>
      </c>
      <c r="BN2491">
        <v>0</v>
      </c>
      <c r="BO2491">
        <v>0</v>
      </c>
      <c r="BP2491">
        <v>0</v>
      </c>
      <c r="BQ2491">
        <v>1</v>
      </c>
      <c r="BR2491">
        <v>0</v>
      </c>
      <c r="BS2491">
        <v>0</v>
      </c>
      <c r="BT2491">
        <v>0</v>
      </c>
      <c r="BU2491">
        <v>0</v>
      </c>
      <c r="BV2491">
        <v>0</v>
      </c>
      <c r="BW2491">
        <v>1</v>
      </c>
      <c r="BX2491">
        <v>0</v>
      </c>
      <c r="BY2491">
        <v>1</v>
      </c>
      <c r="BZ2491">
        <v>0</v>
      </c>
      <c r="CA2491">
        <v>0</v>
      </c>
      <c r="CB2491">
        <v>0</v>
      </c>
      <c r="CC2491">
        <v>0</v>
      </c>
    </row>
    <row r="2492" spans="1:81" x14ac:dyDescent="0.45">
      <c r="A2492">
        <v>4</v>
      </c>
      <c r="B2492" t="s">
        <v>847</v>
      </c>
      <c r="C2492">
        <v>2038</v>
      </c>
      <c r="D2492" t="s">
        <v>91</v>
      </c>
      <c r="E2492" t="s">
        <v>302</v>
      </c>
      <c r="F2492" t="s">
        <v>86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  <c r="AS2492">
        <v>0</v>
      </c>
      <c r="AT2492">
        <v>0</v>
      </c>
      <c r="AU2492">
        <v>0</v>
      </c>
      <c r="AV2492">
        <v>0</v>
      </c>
      <c r="AW2492">
        <v>0</v>
      </c>
      <c r="AX2492">
        <v>0</v>
      </c>
      <c r="AY2492">
        <v>0</v>
      </c>
      <c r="AZ2492">
        <v>0</v>
      </c>
      <c r="BA2492">
        <v>0</v>
      </c>
      <c r="BB2492">
        <v>0</v>
      </c>
      <c r="BC2492">
        <v>0</v>
      </c>
      <c r="BD2492">
        <v>0</v>
      </c>
      <c r="BE2492">
        <v>0</v>
      </c>
      <c r="BF2492">
        <v>0</v>
      </c>
      <c r="BG2492">
        <v>0</v>
      </c>
      <c r="BH2492">
        <v>0</v>
      </c>
      <c r="BI2492">
        <v>0</v>
      </c>
      <c r="BJ2492">
        <v>-1.08833373009598E-4</v>
      </c>
      <c r="BK2492">
        <v>1.08833373009645E-4</v>
      </c>
      <c r="BL2492">
        <v>0</v>
      </c>
      <c r="BM2492">
        <v>0</v>
      </c>
      <c r="BN2492">
        <v>0</v>
      </c>
      <c r="BO2492">
        <v>0</v>
      </c>
      <c r="BP2492">
        <v>0</v>
      </c>
      <c r="BQ2492">
        <v>0</v>
      </c>
      <c r="BR2492">
        <v>0</v>
      </c>
      <c r="BS2492">
        <v>0</v>
      </c>
      <c r="BT2492">
        <v>0</v>
      </c>
      <c r="BU2492">
        <v>0</v>
      </c>
      <c r="BV2492">
        <v>0</v>
      </c>
      <c r="BW2492" s="96" t="s">
        <v>920</v>
      </c>
      <c r="BX2492">
        <v>0</v>
      </c>
      <c r="BY2492">
        <v>0</v>
      </c>
      <c r="BZ2492">
        <v>0</v>
      </c>
      <c r="CA2492">
        <v>0</v>
      </c>
      <c r="CB2492">
        <v>0</v>
      </c>
      <c r="CC2492">
        <v>0</v>
      </c>
    </row>
    <row r="2493" spans="1:81" x14ac:dyDescent="0.45">
      <c r="A2493">
        <v>4</v>
      </c>
      <c r="B2493" t="s">
        <v>847</v>
      </c>
      <c r="C2493">
        <v>2038</v>
      </c>
      <c r="D2493" t="s">
        <v>91</v>
      </c>
      <c r="E2493" t="s">
        <v>302</v>
      </c>
      <c r="F2493" t="s">
        <v>87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  <c r="AS2493">
        <v>0</v>
      </c>
      <c r="AT2493">
        <v>0</v>
      </c>
      <c r="AU2493">
        <v>0</v>
      </c>
      <c r="AV2493">
        <v>0</v>
      </c>
      <c r="AW2493">
        <v>0</v>
      </c>
      <c r="AX2493">
        <v>0</v>
      </c>
      <c r="AY2493">
        <v>0</v>
      </c>
      <c r="AZ2493">
        <v>0</v>
      </c>
      <c r="BA2493">
        <v>0</v>
      </c>
      <c r="BB2493">
        <v>0</v>
      </c>
      <c r="BC2493">
        <v>0</v>
      </c>
      <c r="BD2493">
        <v>0</v>
      </c>
      <c r="BE2493">
        <v>0</v>
      </c>
      <c r="BF2493">
        <v>0</v>
      </c>
      <c r="BG2493">
        <v>0</v>
      </c>
      <c r="BH2493">
        <v>0</v>
      </c>
      <c r="BI2493">
        <v>0</v>
      </c>
      <c r="BJ2493">
        <v>-1.08833373009598E-4</v>
      </c>
      <c r="BK2493">
        <v>1.08833373009645E-4</v>
      </c>
      <c r="BL2493">
        <v>0</v>
      </c>
      <c r="BM2493">
        <v>0</v>
      </c>
      <c r="BN2493">
        <v>0</v>
      </c>
      <c r="BO2493">
        <v>0</v>
      </c>
      <c r="BP2493">
        <v>0</v>
      </c>
      <c r="BQ2493">
        <v>0</v>
      </c>
      <c r="BR2493">
        <v>0</v>
      </c>
      <c r="BS2493">
        <v>0</v>
      </c>
      <c r="BT2493">
        <v>0</v>
      </c>
      <c r="BU2493">
        <v>0</v>
      </c>
      <c r="BV2493">
        <v>0</v>
      </c>
      <c r="BW2493">
        <v>0</v>
      </c>
      <c r="BX2493">
        <v>0</v>
      </c>
      <c r="BY2493">
        <v>0</v>
      </c>
      <c r="BZ2493">
        <v>0</v>
      </c>
      <c r="CA2493">
        <v>0</v>
      </c>
      <c r="CB2493">
        <v>0</v>
      </c>
      <c r="CC2493">
        <v>0</v>
      </c>
    </row>
    <row r="2494" spans="1:81" x14ac:dyDescent="0.45">
      <c r="A2494">
        <v>4</v>
      </c>
      <c r="B2494" t="s">
        <v>847</v>
      </c>
      <c r="C2494">
        <v>2038</v>
      </c>
      <c r="D2494" t="s">
        <v>92</v>
      </c>
      <c r="E2494" t="s">
        <v>302</v>
      </c>
      <c r="F2494" t="s">
        <v>84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0.19317763002712601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0.19651307642410701</v>
      </c>
      <c r="AG2494">
        <v>0</v>
      </c>
      <c r="AH2494">
        <v>0</v>
      </c>
      <c r="AI2494">
        <v>0</v>
      </c>
      <c r="AJ2494">
        <v>1.0596031371624001E-4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8.88315986555018E-3</v>
      </c>
      <c r="AR2494">
        <v>0</v>
      </c>
      <c r="AS2494">
        <v>0</v>
      </c>
      <c r="AT2494">
        <v>0</v>
      </c>
      <c r="AU2494">
        <v>0</v>
      </c>
      <c r="AV2494">
        <v>0</v>
      </c>
      <c r="AW2494">
        <v>0.35788694863781101</v>
      </c>
      <c r="AX2494">
        <v>0</v>
      </c>
      <c r="AY2494">
        <v>0</v>
      </c>
      <c r="AZ2494">
        <v>0</v>
      </c>
      <c r="BA2494">
        <v>0</v>
      </c>
      <c r="BB2494">
        <v>0</v>
      </c>
      <c r="BC2494">
        <v>0</v>
      </c>
      <c r="BD2494">
        <v>0</v>
      </c>
      <c r="BE2494">
        <v>4.3786487203679697E-2</v>
      </c>
      <c r="BF2494">
        <v>0</v>
      </c>
      <c r="BG2494">
        <v>0</v>
      </c>
      <c r="BH2494">
        <v>0</v>
      </c>
      <c r="BI2494">
        <v>0</v>
      </c>
      <c r="BJ2494">
        <v>0.38291385334355499</v>
      </c>
      <c r="BK2494">
        <v>1.7746049062389399E-2</v>
      </c>
      <c r="BL2494">
        <v>0</v>
      </c>
      <c r="BM2494">
        <v>0</v>
      </c>
      <c r="BN2494">
        <v>0</v>
      </c>
      <c r="BO2494">
        <v>0</v>
      </c>
      <c r="BP2494">
        <v>0</v>
      </c>
      <c r="BQ2494">
        <v>0.75946455949994096</v>
      </c>
      <c r="BR2494">
        <v>0</v>
      </c>
      <c r="BS2494">
        <v>0</v>
      </c>
      <c r="BT2494">
        <v>0</v>
      </c>
      <c r="BU2494">
        <v>0</v>
      </c>
      <c r="BV2494">
        <v>0</v>
      </c>
      <c r="BW2494">
        <v>0.73098795553720997</v>
      </c>
      <c r="BX2494">
        <v>0</v>
      </c>
      <c r="BY2494">
        <v>0.65669042634744701</v>
      </c>
      <c r="BZ2494">
        <v>0</v>
      </c>
      <c r="CA2494">
        <v>0</v>
      </c>
      <c r="CB2494">
        <v>0</v>
      </c>
      <c r="CC2494">
        <v>0</v>
      </c>
    </row>
    <row r="2495" spans="1:81" x14ac:dyDescent="0.45">
      <c r="A2495">
        <v>4</v>
      </c>
      <c r="B2495" t="s">
        <v>847</v>
      </c>
      <c r="C2495">
        <v>2038</v>
      </c>
      <c r="D2495" t="s">
        <v>92</v>
      </c>
      <c r="E2495" t="s">
        <v>302</v>
      </c>
      <c r="F2495" t="s">
        <v>85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0.197666661752565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0.19756070143884899</v>
      </c>
      <c r="AG2495">
        <v>0</v>
      </c>
      <c r="AH2495">
        <v>0</v>
      </c>
      <c r="AI2495">
        <v>0</v>
      </c>
      <c r="AJ2495">
        <v>1.0596031371624001E-4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0.18878350188701501</v>
      </c>
      <c r="AQ2495">
        <v>8.88315986555018E-3</v>
      </c>
      <c r="AR2495">
        <v>0</v>
      </c>
      <c r="AS2495">
        <v>0</v>
      </c>
      <c r="AT2495">
        <v>0</v>
      </c>
      <c r="AU2495">
        <v>0</v>
      </c>
      <c r="AV2495">
        <v>0</v>
      </c>
      <c r="AW2495">
        <v>0.35788694863781101</v>
      </c>
      <c r="AX2495">
        <v>0</v>
      </c>
      <c r="AY2495">
        <v>0</v>
      </c>
      <c r="AZ2495">
        <v>0</v>
      </c>
      <c r="BA2495">
        <v>0</v>
      </c>
      <c r="BB2495">
        <v>0</v>
      </c>
      <c r="BC2495">
        <v>0</v>
      </c>
      <c r="BD2495">
        <v>0</v>
      </c>
      <c r="BE2495">
        <v>4.3786487203679697E-2</v>
      </c>
      <c r="BF2495">
        <v>0</v>
      </c>
      <c r="BG2495">
        <v>0</v>
      </c>
      <c r="BH2495">
        <v>0</v>
      </c>
      <c r="BI2495">
        <v>0</v>
      </c>
      <c r="BJ2495">
        <v>0.38291385334355499</v>
      </c>
      <c r="BK2495">
        <v>1.7746049062389399E-2</v>
      </c>
      <c r="BL2495">
        <v>0</v>
      </c>
      <c r="BM2495">
        <v>0</v>
      </c>
      <c r="BN2495">
        <v>0</v>
      </c>
      <c r="BO2495">
        <v>0</v>
      </c>
      <c r="BP2495">
        <v>0</v>
      </c>
      <c r="BQ2495">
        <v>1</v>
      </c>
      <c r="BR2495">
        <v>0</v>
      </c>
      <c r="BS2495">
        <v>0</v>
      </c>
      <c r="BT2495">
        <v>0</v>
      </c>
      <c r="BU2495">
        <v>0</v>
      </c>
      <c r="BV2495">
        <v>0</v>
      </c>
      <c r="BW2495">
        <v>1</v>
      </c>
      <c r="BX2495">
        <v>0</v>
      </c>
      <c r="BY2495">
        <v>0.840976603962731</v>
      </c>
      <c r="BZ2495">
        <v>0.159023396037269</v>
      </c>
      <c r="CA2495">
        <v>0</v>
      </c>
      <c r="CB2495">
        <v>0</v>
      </c>
      <c r="CC2495">
        <v>0</v>
      </c>
    </row>
    <row r="2496" spans="1:81" x14ac:dyDescent="0.45">
      <c r="A2496">
        <v>4</v>
      </c>
      <c r="B2496" t="s">
        <v>847</v>
      </c>
      <c r="C2496">
        <v>2038</v>
      </c>
      <c r="D2496" t="s">
        <v>92</v>
      </c>
      <c r="E2496" t="s">
        <v>302</v>
      </c>
      <c r="F2496" t="s">
        <v>86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-3.0481195711343799E-2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-3.0851443897384902E-2</v>
      </c>
      <c r="AG2496">
        <v>0</v>
      </c>
      <c r="AH2496">
        <v>0</v>
      </c>
      <c r="AI2496">
        <v>0</v>
      </c>
      <c r="AJ2496">
        <v>1.0596031371624001E-4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-2.9233340282456802E-3</v>
      </c>
      <c r="AR2496">
        <v>0</v>
      </c>
      <c r="AS2496">
        <v>0</v>
      </c>
      <c r="AT2496">
        <v>0</v>
      </c>
      <c r="AU2496">
        <v>0</v>
      </c>
      <c r="AV2496">
        <v>0</v>
      </c>
      <c r="AW2496">
        <v>-9.9331530524863799E-3</v>
      </c>
      <c r="AX2496">
        <v>0</v>
      </c>
      <c r="AY2496">
        <v>0</v>
      </c>
      <c r="AZ2496">
        <v>0</v>
      </c>
      <c r="BA2496">
        <v>0</v>
      </c>
      <c r="BB2496">
        <v>0</v>
      </c>
      <c r="BC2496">
        <v>0</v>
      </c>
      <c r="BD2496">
        <v>0</v>
      </c>
      <c r="BE2496">
        <v>4.1047255440372903E-2</v>
      </c>
      <c r="BF2496">
        <v>0</v>
      </c>
      <c r="BG2496">
        <v>0</v>
      </c>
      <c r="BH2496">
        <v>0</v>
      </c>
      <c r="BI2496">
        <v>0</v>
      </c>
      <c r="BJ2496">
        <v>-3.8530095545608002E-4</v>
      </c>
      <c r="BK2496">
        <v>2.53992466326711E-4</v>
      </c>
      <c r="BL2496">
        <v>0</v>
      </c>
      <c r="BM2496">
        <v>0</v>
      </c>
      <c r="BN2496">
        <v>0</v>
      </c>
      <c r="BO2496">
        <v>0</v>
      </c>
      <c r="BP2496">
        <v>0</v>
      </c>
      <c r="BQ2496" s="96" t="s">
        <v>921</v>
      </c>
      <c r="BR2496">
        <v>0</v>
      </c>
      <c r="BS2496">
        <v>0</v>
      </c>
      <c r="BT2496">
        <v>0</v>
      </c>
      <c r="BU2496">
        <v>0</v>
      </c>
      <c r="BV2496">
        <v>0</v>
      </c>
      <c r="BW2496" s="1">
        <v>-3.2555565147141002E-5</v>
      </c>
      <c r="BX2496">
        <v>0</v>
      </c>
      <c r="BY2496" s="1">
        <v>-2.9343615993382401E-5</v>
      </c>
      <c r="BZ2496">
        <v>0</v>
      </c>
      <c r="CA2496">
        <v>0</v>
      </c>
      <c r="CB2496">
        <v>0</v>
      </c>
      <c r="CC2496">
        <v>0</v>
      </c>
    </row>
    <row r="2497" spans="1:81" x14ac:dyDescent="0.45">
      <c r="A2497">
        <v>4</v>
      </c>
      <c r="B2497" t="s">
        <v>847</v>
      </c>
      <c r="C2497">
        <v>2038</v>
      </c>
      <c r="D2497" t="s">
        <v>92</v>
      </c>
      <c r="E2497" t="s">
        <v>302</v>
      </c>
      <c r="F2497" t="s">
        <v>87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-3.0982793898757102E-2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0</v>
      </c>
      <c r="AC2497">
        <v>0</v>
      </c>
      <c r="AD2497">
        <v>0</v>
      </c>
      <c r="AE2497">
        <v>0</v>
      </c>
      <c r="AF2497">
        <v>-3.10887542124734E-2</v>
      </c>
      <c r="AG2497">
        <v>0</v>
      </c>
      <c r="AH2497">
        <v>0</v>
      </c>
      <c r="AI2497">
        <v>0</v>
      </c>
      <c r="AJ2497">
        <v>1.0596031371624001E-4</v>
      </c>
      <c r="AK2497">
        <v>0</v>
      </c>
      <c r="AL2497">
        <v>0</v>
      </c>
      <c r="AM2497">
        <v>0</v>
      </c>
      <c r="AN2497">
        <v>0</v>
      </c>
      <c r="AO2497">
        <v>0</v>
      </c>
      <c r="AP2497">
        <v>-2.8059459870511401E-2</v>
      </c>
      <c r="AQ2497">
        <v>-2.9233340282456802E-3</v>
      </c>
      <c r="AR2497">
        <v>0</v>
      </c>
      <c r="AS2497">
        <v>0</v>
      </c>
      <c r="AT2497">
        <v>0</v>
      </c>
      <c r="AU2497">
        <v>0</v>
      </c>
      <c r="AV2497">
        <v>0</v>
      </c>
      <c r="AW2497">
        <v>-9.9331530524863799E-3</v>
      </c>
      <c r="AX2497">
        <v>0</v>
      </c>
      <c r="AY2497">
        <v>0</v>
      </c>
      <c r="AZ2497">
        <v>0</v>
      </c>
      <c r="BA2497">
        <v>0</v>
      </c>
      <c r="BB2497">
        <v>0</v>
      </c>
      <c r="BC2497">
        <v>0</v>
      </c>
      <c r="BD2497">
        <v>0</v>
      </c>
      <c r="BE2497">
        <v>4.1047255440372903E-2</v>
      </c>
      <c r="BF2497">
        <v>0</v>
      </c>
      <c r="BG2497">
        <v>0</v>
      </c>
      <c r="BH2497">
        <v>0</v>
      </c>
      <c r="BI2497">
        <v>0</v>
      </c>
      <c r="BJ2497">
        <v>-3.8530095545608002E-4</v>
      </c>
      <c r="BK2497">
        <v>2.53992466326711E-4</v>
      </c>
      <c r="BL2497">
        <v>0</v>
      </c>
      <c r="BM2497">
        <v>0</v>
      </c>
      <c r="BN2497">
        <v>0</v>
      </c>
      <c r="BO2497">
        <v>0</v>
      </c>
      <c r="BP2497">
        <v>0</v>
      </c>
      <c r="BQ2497">
        <v>0</v>
      </c>
      <c r="BR2497">
        <v>0</v>
      </c>
      <c r="BS2497">
        <v>0</v>
      </c>
      <c r="BT2497">
        <v>0</v>
      </c>
      <c r="BU2497">
        <v>0</v>
      </c>
      <c r="BV2497">
        <v>0</v>
      </c>
      <c r="BW2497">
        <v>0</v>
      </c>
      <c r="BX2497">
        <v>0</v>
      </c>
      <c r="BY2497" s="1">
        <v>-3.1978227107654098E-5</v>
      </c>
      <c r="BZ2497" s="96" t="s">
        <v>922</v>
      </c>
      <c r="CA2497">
        <v>0</v>
      </c>
      <c r="CB2497">
        <v>0</v>
      </c>
      <c r="CC2497">
        <v>0</v>
      </c>
    </row>
    <row r="2498" spans="1:81" x14ac:dyDescent="0.45">
      <c r="A2498">
        <v>4</v>
      </c>
      <c r="B2498" t="s">
        <v>847</v>
      </c>
      <c r="C2498">
        <v>2039</v>
      </c>
      <c r="D2498" t="s">
        <v>82</v>
      </c>
      <c r="E2498" t="s">
        <v>302</v>
      </c>
      <c r="F2498" t="s">
        <v>84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0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  <c r="AS2498">
        <v>0</v>
      </c>
      <c r="AT2498">
        <v>0</v>
      </c>
      <c r="AU2498">
        <v>0</v>
      </c>
      <c r="AV2498">
        <v>0</v>
      </c>
      <c r="AW2498">
        <v>0.114232541651896</v>
      </c>
      <c r="AX2498">
        <v>0</v>
      </c>
      <c r="AY2498">
        <v>0</v>
      </c>
      <c r="AZ2498">
        <v>0</v>
      </c>
      <c r="BA2498">
        <v>0</v>
      </c>
      <c r="BB2498">
        <v>0</v>
      </c>
      <c r="BC2498">
        <v>0</v>
      </c>
      <c r="BD2498">
        <v>0</v>
      </c>
      <c r="BE2498">
        <v>0</v>
      </c>
      <c r="BF2498">
        <v>0</v>
      </c>
      <c r="BG2498">
        <v>0</v>
      </c>
      <c r="BH2498">
        <v>0</v>
      </c>
      <c r="BI2498">
        <v>0</v>
      </c>
      <c r="BJ2498">
        <v>0.86863405411792505</v>
      </c>
      <c r="BK2498">
        <v>1.7133404230178399E-2</v>
      </c>
      <c r="BL2498">
        <v>0</v>
      </c>
      <c r="BM2498">
        <v>0</v>
      </c>
      <c r="BN2498">
        <v>0</v>
      </c>
      <c r="BO2498">
        <v>0</v>
      </c>
      <c r="BP2498">
        <v>0</v>
      </c>
      <c r="BQ2498">
        <v>1</v>
      </c>
      <c r="BR2498">
        <v>0</v>
      </c>
      <c r="BS2498">
        <v>0</v>
      </c>
      <c r="BT2498">
        <v>0</v>
      </c>
      <c r="BU2498">
        <v>0</v>
      </c>
      <c r="BV2498">
        <v>0</v>
      </c>
      <c r="BW2498">
        <v>0</v>
      </c>
      <c r="BX2498">
        <v>0</v>
      </c>
      <c r="BY2498">
        <v>0</v>
      </c>
      <c r="BZ2498">
        <v>0</v>
      </c>
      <c r="CA2498">
        <v>0</v>
      </c>
      <c r="CB2498">
        <v>0</v>
      </c>
      <c r="CC2498">
        <v>0</v>
      </c>
    </row>
    <row r="2499" spans="1:81" x14ac:dyDescent="0.45">
      <c r="A2499">
        <v>4</v>
      </c>
      <c r="B2499" t="s">
        <v>847</v>
      </c>
      <c r="C2499">
        <v>2039</v>
      </c>
      <c r="D2499" t="s">
        <v>82</v>
      </c>
      <c r="E2499" t="s">
        <v>302</v>
      </c>
      <c r="F2499" t="s">
        <v>85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0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  <c r="AS2499">
        <v>0</v>
      </c>
      <c r="AT2499">
        <v>0</v>
      </c>
      <c r="AU2499">
        <v>0</v>
      </c>
      <c r="AV2499">
        <v>0</v>
      </c>
      <c r="AW2499">
        <v>0.114232541651896</v>
      </c>
      <c r="AX2499">
        <v>0</v>
      </c>
      <c r="AY2499">
        <v>0</v>
      </c>
      <c r="AZ2499">
        <v>0</v>
      </c>
      <c r="BA2499">
        <v>0</v>
      </c>
      <c r="BB2499">
        <v>0</v>
      </c>
      <c r="BC2499">
        <v>0</v>
      </c>
      <c r="BD2499">
        <v>0</v>
      </c>
      <c r="BE2499">
        <v>0</v>
      </c>
      <c r="BF2499">
        <v>0</v>
      </c>
      <c r="BG2499">
        <v>0</v>
      </c>
      <c r="BH2499">
        <v>0</v>
      </c>
      <c r="BI2499">
        <v>0</v>
      </c>
      <c r="BJ2499">
        <v>0.86863405411792505</v>
      </c>
      <c r="BK2499">
        <v>1.7133404230178399E-2</v>
      </c>
      <c r="BL2499">
        <v>0</v>
      </c>
      <c r="BM2499">
        <v>0</v>
      </c>
      <c r="BN2499">
        <v>0</v>
      </c>
      <c r="BO2499">
        <v>0</v>
      </c>
      <c r="BP2499">
        <v>0</v>
      </c>
      <c r="BQ2499">
        <v>1</v>
      </c>
      <c r="BR2499">
        <v>0</v>
      </c>
      <c r="BS2499">
        <v>0</v>
      </c>
      <c r="BT2499">
        <v>0</v>
      </c>
      <c r="BU2499">
        <v>0</v>
      </c>
      <c r="BV2499">
        <v>0</v>
      </c>
      <c r="BW2499">
        <v>1</v>
      </c>
      <c r="BX2499">
        <v>0</v>
      </c>
      <c r="BY2499">
        <v>1</v>
      </c>
      <c r="BZ2499">
        <v>0</v>
      </c>
      <c r="CA2499">
        <v>0</v>
      </c>
      <c r="CB2499">
        <v>0</v>
      </c>
      <c r="CC2499">
        <v>0</v>
      </c>
    </row>
    <row r="2500" spans="1:81" x14ac:dyDescent="0.45">
      <c r="A2500">
        <v>4</v>
      </c>
      <c r="B2500" t="s">
        <v>847</v>
      </c>
      <c r="C2500">
        <v>2039</v>
      </c>
      <c r="D2500" t="s">
        <v>82</v>
      </c>
      <c r="E2500" t="s">
        <v>302</v>
      </c>
      <c r="F2500" t="s">
        <v>86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0</v>
      </c>
      <c r="AK2500">
        <v>0</v>
      </c>
      <c r="AL2500">
        <v>0</v>
      </c>
      <c r="AM2500">
        <v>0</v>
      </c>
      <c r="AN2500">
        <v>0</v>
      </c>
      <c r="AO2500">
        <v>0</v>
      </c>
      <c r="AP2500">
        <v>0</v>
      </c>
      <c r="AQ2500">
        <v>0</v>
      </c>
      <c r="AR2500">
        <v>0</v>
      </c>
      <c r="AS2500">
        <v>0</v>
      </c>
      <c r="AT2500">
        <v>0</v>
      </c>
      <c r="AU2500">
        <v>0</v>
      </c>
      <c r="AV2500">
        <v>0</v>
      </c>
      <c r="AW2500" s="96" t="s">
        <v>923</v>
      </c>
      <c r="AX2500">
        <v>0</v>
      </c>
      <c r="AY2500">
        <v>0</v>
      </c>
      <c r="AZ2500">
        <v>0</v>
      </c>
      <c r="BA2500">
        <v>0</v>
      </c>
      <c r="BB2500">
        <v>0</v>
      </c>
      <c r="BC2500">
        <v>0</v>
      </c>
      <c r="BD2500">
        <v>0</v>
      </c>
      <c r="BE2500">
        <v>0</v>
      </c>
      <c r="BF2500">
        <v>0</v>
      </c>
      <c r="BG2500">
        <v>0</v>
      </c>
      <c r="BH2500">
        <v>0</v>
      </c>
      <c r="BI2500">
        <v>0</v>
      </c>
      <c r="BJ2500" s="1">
        <v>-3.1648446782939197E-5</v>
      </c>
      <c r="BK2500" s="96" t="s">
        <v>924</v>
      </c>
      <c r="BL2500">
        <v>0</v>
      </c>
      <c r="BM2500">
        <v>0</v>
      </c>
      <c r="BN2500">
        <v>0</v>
      </c>
      <c r="BO2500">
        <v>0</v>
      </c>
      <c r="BP2500">
        <v>0</v>
      </c>
      <c r="BQ2500">
        <v>0</v>
      </c>
      <c r="BR2500">
        <v>0</v>
      </c>
      <c r="BS2500">
        <v>0</v>
      </c>
      <c r="BT2500">
        <v>0</v>
      </c>
      <c r="BU2500">
        <v>0</v>
      </c>
      <c r="BV2500">
        <v>0</v>
      </c>
      <c r="BW2500">
        <v>0</v>
      </c>
      <c r="BX2500">
        <v>0</v>
      </c>
      <c r="BY2500">
        <v>0</v>
      </c>
      <c r="BZ2500">
        <v>0</v>
      </c>
      <c r="CA2500">
        <v>0</v>
      </c>
      <c r="CB2500">
        <v>0</v>
      </c>
      <c r="CC2500">
        <v>0</v>
      </c>
    </row>
    <row r="2501" spans="1:81" x14ac:dyDescent="0.45">
      <c r="A2501">
        <v>4</v>
      </c>
      <c r="B2501" t="s">
        <v>847</v>
      </c>
      <c r="C2501">
        <v>2039</v>
      </c>
      <c r="D2501" t="s">
        <v>82</v>
      </c>
      <c r="E2501" t="s">
        <v>302</v>
      </c>
      <c r="F2501" t="s">
        <v>87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  <c r="AS2501">
        <v>0</v>
      </c>
      <c r="AT2501">
        <v>0</v>
      </c>
      <c r="AU2501">
        <v>0</v>
      </c>
      <c r="AV2501">
        <v>0</v>
      </c>
      <c r="AW2501" s="96" t="s">
        <v>923</v>
      </c>
      <c r="AX2501">
        <v>0</v>
      </c>
      <c r="AY2501">
        <v>0</v>
      </c>
      <c r="AZ2501">
        <v>0</v>
      </c>
      <c r="BA2501">
        <v>0</v>
      </c>
      <c r="BB2501">
        <v>0</v>
      </c>
      <c r="BC2501">
        <v>0</v>
      </c>
      <c r="BD2501">
        <v>0</v>
      </c>
      <c r="BE2501">
        <v>0</v>
      </c>
      <c r="BF2501">
        <v>0</v>
      </c>
      <c r="BG2501">
        <v>0</v>
      </c>
      <c r="BH2501">
        <v>0</v>
      </c>
      <c r="BI2501">
        <v>0</v>
      </c>
      <c r="BJ2501" s="1">
        <v>-3.1648446782939197E-5</v>
      </c>
      <c r="BK2501" s="96" t="s">
        <v>924</v>
      </c>
      <c r="BL2501">
        <v>0</v>
      </c>
      <c r="BM2501">
        <v>0</v>
      </c>
      <c r="BN2501">
        <v>0</v>
      </c>
      <c r="BO2501">
        <v>0</v>
      </c>
      <c r="BP2501">
        <v>0</v>
      </c>
      <c r="BQ2501">
        <v>0</v>
      </c>
      <c r="BR2501">
        <v>0</v>
      </c>
      <c r="BS2501">
        <v>0</v>
      </c>
      <c r="BT2501">
        <v>0</v>
      </c>
      <c r="BU2501">
        <v>0</v>
      </c>
      <c r="BV2501">
        <v>0</v>
      </c>
      <c r="BW2501">
        <v>0</v>
      </c>
      <c r="BX2501">
        <v>0</v>
      </c>
      <c r="BY2501">
        <v>0</v>
      </c>
      <c r="BZ2501">
        <v>0</v>
      </c>
      <c r="CA2501">
        <v>0</v>
      </c>
      <c r="CB2501">
        <v>0</v>
      </c>
      <c r="CC2501">
        <v>0</v>
      </c>
    </row>
    <row r="2502" spans="1:81" x14ac:dyDescent="0.45">
      <c r="A2502">
        <v>4</v>
      </c>
      <c r="B2502" t="s">
        <v>847</v>
      </c>
      <c r="C2502">
        <v>2039</v>
      </c>
      <c r="D2502" t="s">
        <v>88</v>
      </c>
      <c r="E2502" t="s">
        <v>302</v>
      </c>
      <c r="F2502" t="s">
        <v>84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4.4629470248967002E-3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0</v>
      </c>
      <c r="AK2502">
        <v>0</v>
      </c>
      <c r="AL2502">
        <v>0</v>
      </c>
      <c r="AM2502">
        <v>0</v>
      </c>
      <c r="AN2502">
        <v>0</v>
      </c>
      <c r="AO2502">
        <v>0</v>
      </c>
      <c r="AP2502">
        <v>0</v>
      </c>
      <c r="AQ2502">
        <v>0</v>
      </c>
      <c r="AR2502">
        <v>0</v>
      </c>
      <c r="AS2502">
        <v>0</v>
      </c>
      <c r="AT2502">
        <v>0</v>
      </c>
      <c r="AU2502">
        <v>0</v>
      </c>
      <c r="AV2502">
        <v>0</v>
      </c>
      <c r="AW2502">
        <v>0.46714904918977701</v>
      </c>
      <c r="AX2502">
        <v>0</v>
      </c>
      <c r="AY2502">
        <v>0</v>
      </c>
      <c r="AZ2502">
        <v>0</v>
      </c>
      <c r="BA2502">
        <v>0</v>
      </c>
      <c r="BB2502">
        <v>0</v>
      </c>
      <c r="BC2502">
        <v>0</v>
      </c>
      <c r="BD2502">
        <v>0</v>
      </c>
      <c r="BE2502">
        <v>1.2691749000120701E-2</v>
      </c>
      <c r="BF2502">
        <v>0</v>
      </c>
      <c r="BG2502">
        <v>0</v>
      </c>
      <c r="BH2502">
        <v>0</v>
      </c>
      <c r="BI2502">
        <v>0</v>
      </c>
      <c r="BJ2502">
        <v>0.51072314540406005</v>
      </c>
      <c r="BK2502">
        <v>4.9731093811457997E-3</v>
      </c>
      <c r="BL2502">
        <v>0</v>
      </c>
      <c r="BM2502">
        <v>0</v>
      </c>
      <c r="BN2502">
        <v>0</v>
      </c>
      <c r="BO2502">
        <v>0</v>
      </c>
      <c r="BP2502">
        <v>0</v>
      </c>
      <c r="BQ2502">
        <v>1</v>
      </c>
      <c r="BR2502">
        <v>0</v>
      </c>
      <c r="BS2502">
        <v>0</v>
      </c>
      <c r="BT2502">
        <v>0</v>
      </c>
      <c r="BU2502">
        <v>0</v>
      </c>
      <c r="BV2502">
        <v>0</v>
      </c>
      <c r="BW2502">
        <v>0.71483482033328005</v>
      </c>
      <c r="BX2502">
        <v>0</v>
      </c>
      <c r="BY2502">
        <v>1</v>
      </c>
      <c r="BZ2502">
        <v>0</v>
      </c>
      <c r="CA2502">
        <v>0</v>
      </c>
      <c r="CB2502">
        <v>0</v>
      </c>
      <c r="CC2502">
        <v>0</v>
      </c>
    </row>
    <row r="2503" spans="1:81" x14ac:dyDescent="0.45">
      <c r="A2503">
        <v>4</v>
      </c>
      <c r="B2503" t="s">
        <v>847</v>
      </c>
      <c r="C2503">
        <v>2039</v>
      </c>
      <c r="D2503" t="s">
        <v>88</v>
      </c>
      <c r="E2503" t="s">
        <v>302</v>
      </c>
      <c r="F2503" t="s">
        <v>85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4.4629470248967002E-3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4.4629470248967002E-3</v>
      </c>
      <c r="AG2503">
        <v>0</v>
      </c>
      <c r="AH2503">
        <v>0</v>
      </c>
      <c r="AI2503">
        <v>0</v>
      </c>
      <c r="AJ2503">
        <v>0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4.4629470248967002E-3</v>
      </c>
      <c r="AQ2503">
        <v>0</v>
      </c>
      <c r="AR2503">
        <v>0</v>
      </c>
      <c r="AS2503">
        <v>0</v>
      </c>
      <c r="AT2503">
        <v>0</v>
      </c>
      <c r="AU2503">
        <v>0</v>
      </c>
      <c r="AV2503">
        <v>0</v>
      </c>
      <c r="AW2503">
        <v>0.46714904918977701</v>
      </c>
      <c r="AX2503">
        <v>0</v>
      </c>
      <c r="AY2503">
        <v>0</v>
      </c>
      <c r="AZ2503">
        <v>0</v>
      </c>
      <c r="BA2503">
        <v>0</v>
      </c>
      <c r="BB2503">
        <v>0</v>
      </c>
      <c r="BC2503">
        <v>0</v>
      </c>
      <c r="BD2503">
        <v>0</v>
      </c>
      <c r="BE2503">
        <v>1.2691749000120701E-2</v>
      </c>
      <c r="BF2503">
        <v>0</v>
      </c>
      <c r="BG2503">
        <v>0</v>
      </c>
      <c r="BH2503">
        <v>0</v>
      </c>
      <c r="BI2503">
        <v>0</v>
      </c>
      <c r="BJ2503">
        <v>0.51072314540406005</v>
      </c>
      <c r="BK2503">
        <v>4.9731093811457997E-3</v>
      </c>
      <c r="BL2503">
        <v>0</v>
      </c>
      <c r="BM2503">
        <v>0</v>
      </c>
      <c r="BN2503">
        <v>0</v>
      </c>
      <c r="BO2503">
        <v>0</v>
      </c>
      <c r="BP2503">
        <v>0</v>
      </c>
      <c r="BQ2503">
        <v>1</v>
      </c>
      <c r="BR2503">
        <v>0</v>
      </c>
      <c r="BS2503">
        <v>0</v>
      </c>
      <c r="BT2503">
        <v>0</v>
      </c>
      <c r="BU2503">
        <v>0</v>
      </c>
      <c r="BV2503">
        <v>0</v>
      </c>
      <c r="BW2503">
        <v>1</v>
      </c>
      <c r="BX2503">
        <v>0</v>
      </c>
      <c r="BY2503">
        <v>1</v>
      </c>
      <c r="BZ2503">
        <v>0</v>
      </c>
      <c r="CA2503">
        <v>0</v>
      </c>
      <c r="CB2503">
        <v>0</v>
      </c>
      <c r="CC2503">
        <v>0</v>
      </c>
    </row>
    <row r="2504" spans="1:81" x14ac:dyDescent="0.45">
      <c r="A2504">
        <v>4</v>
      </c>
      <c r="B2504" t="s">
        <v>847</v>
      </c>
      <c r="C2504">
        <v>2039</v>
      </c>
      <c r="D2504" t="s">
        <v>88</v>
      </c>
      <c r="E2504" t="s">
        <v>302</v>
      </c>
      <c r="F2504" t="s">
        <v>86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-5.6325379750179203E-4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  <c r="AS2504">
        <v>0</v>
      </c>
      <c r="AT2504">
        <v>0</v>
      </c>
      <c r="AU2504">
        <v>0</v>
      </c>
      <c r="AV2504">
        <v>0</v>
      </c>
      <c r="AW2504" s="1">
        <v>-3.4761152837681199E-5</v>
      </c>
      <c r="AX2504">
        <v>0</v>
      </c>
      <c r="AY2504">
        <v>0</v>
      </c>
      <c r="AZ2504">
        <v>0</v>
      </c>
      <c r="BA2504">
        <v>0</v>
      </c>
      <c r="BB2504">
        <v>0</v>
      </c>
      <c r="BC2504">
        <v>0</v>
      </c>
      <c r="BD2504">
        <v>0</v>
      </c>
      <c r="BE2504">
        <v>9.8210157332547302E-4</v>
      </c>
      <c r="BF2504">
        <v>0</v>
      </c>
      <c r="BG2504">
        <v>0</v>
      </c>
      <c r="BH2504">
        <v>0</v>
      </c>
      <c r="BI2504">
        <v>0</v>
      </c>
      <c r="BJ2504">
        <v>-4.20470892967928E-4</v>
      </c>
      <c r="BK2504" s="96" t="s">
        <v>925</v>
      </c>
      <c r="BL2504">
        <v>0</v>
      </c>
      <c r="BM2504">
        <v>0</v>
      </c>
      <c r="BN2504">
        <v>0</v>
      </c>
      <c r="BO2504">
        <v>0</v>
      </c>
      <c r="BP2504">
        <v>0</v>
      </c>
      <c r="BQ2504">
        <v>0</v>
      </c>
      <c r="BR2504">
        <v>0</v>
      </c>
      <c r="BS2504">
        <v>0</v>
      </c>
      <c r="BT2504">
        <v>0</v>
      </c>
      <c r="BU2504">
        <v>0</v>
      </c>
      <c r="BV2504">
        <v>0</v>
      </c>
      <c r="BW2504" s="1">
        <v>-6.0879618962728097E-6</v>
      </c>
      <c r="BX2504">
        <v>0</v>
      </c>
      <c r="BY2504">
        <v>0</v>
      </c>
      <c r="BZ2504">
        <v>0</v>
      </c>
      <c r="CA2504">
        <v>0</v>
      </c>
      <c r="CB2504">
        <v>0</v>
      </c>
      <c r="CC2504">
        <v>0</v>
      </c>
    </row>
    <row r="2505" spans="1:81" x14ac:dyDescent="0.45">
      <c r="A2505">
        <v>4</v>
      </c>
      <c r="B2505" t="s">
        <v>847</v>
      </c>
      <c r="C2505">
        <v>2039</v>
      </c>
      <c r="D2505" t="s">
        <v>88</v>
      </c>
      <c r="E2505" t="s">
        <v>302</v>
      </c>
      <c r="F2505" t="s">
        <v>87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-5.6325379750179203E-4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-5.6325379750179203E-4</v>
      </c>
      <c r="AG2505">
        <v>0</v>
      </c>
      <c r="AH2505">
        <v>0</v>
      </c>
      <c r="AI2505">
        <v>0</v>
      </c>
      <c r="AJ2505">
        <v>0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-5.6325379750179203E-4</v>
      </c>
      <c r="AQ2505">
        <v>0</v>
      </c>
      <c r="AR2505">
        <v>0</v>
      </c>
      <c r="AS2505">
        <v>0</v>
      </c>
      <c r="AT2505">
        <v>0</v>
      </c>
      <c r="AU2505">
        <v>0</v>
      </c>
      <c r="AV2505">
        <v>0</v>
      </c>
      <c r="AW2505" s="1">
        <v>-3.4761152837681199E-5</v>
      </c>
      <c r="AX2505">
        <v>0</v>
      </c>
      <c r="AY2505">
        <v>0</v>
      </c>
      <c r="AZ2505">
        <v>0</v>
      </c>
      <c r="BA2505">
        <v>0</v>
      </c>
      <c r="BB2505">
        <v>0</v>
      </c>
      <c r="BC2505">
        <v>0</v>
      </c>
      <c r="BD2505">
        <v>0</v>
      </c>
      <c r="BE2505">
        <v>9.8210157332547302E-4</v>
      </c>
      <c r="BF2505">
        <v>0</v>
      </c>
      <c r="BG2505">
        <v>0</v>
      </c>
      <c r="BH2505">
        <v>0</v>
      </c>
      <c r="BI2505">
        <v>0</v>
      </c>
      <c r="BJ2505">
        <v>-4.20470892967928E-4</v>
      </c>
      <c r="BK2505" s="96" t="s">
        <v>925</v>
      </c>
      <c r="BL2505">
        <v>0</v>
      </c>
      <c r="BM2505">
        <v>0</v>
      </c>
      <c r="BN2505">
        <v>0</v>
      </c>
      <c r="BO2505">
        <v>0</v>
      </c>
      <c r="BP2505">
        <v>0</v>
      </c>
      <c r="BQ2505">
        <v>0</v>
      </c>
      <c r="BR2505">
        <v>0</v>
      </c>
      <c r="BS2505">
        <v>0</v>
      </c>
      <c r="BT2505">
        <v>0</v>
      </c>
      <c r="BU2505">
        <v>0</v>
      </c>
      <c r="BV2505">
        <v>0</v>
      </c>
      <c r="BW2505">
        <v>0</v>
      </c>
      <c r="BX2505">
        <v>0</v>
      </c>
      <c r="BY2505">
        <v>0</v>
      </c>
      <c r="BZ2505">
        <v>0</v>
      </c>
      <c r="CA2505">
        <v>0</v>
      </c>
      <c r="CB2505">
        <v>0</v>
      </c>
      <c r="CC2505">
        <v>0</v>
      </c>
    </row>
    <row r="2506" spans="1:81" x14ac:dyDescent="0.45">
      <c r="A2506">
        <v>4</v>
      </c>
      <c r="B2506" t="s">
        <v>847</v>
      </c>
      <c r="C2506">
        <v>2039</v>
      </c>
      <c r="D2506" t="s">
        <v>89</v>
      </c>
      <c r="E2506" t="s">
        <v>302</v>
      </c>
      <c r="F2506" t="s">
        <v>84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0.212923219740213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0.22447319500868501</v>
      </c>
      <c r="AG2506">
        <v>0</v>
      </c>
      <c r="AH2506">
        <v>0</v>
      </c>
      <c r="AI2506">
        <v>0</v>
      </c>
      <c r="AJ2506">
        <v>0</v>
      </c>
      <c r="AK2506">
        <v>0</v>
      </c>
      <c r="AL2506">
        <v>0</v>
      </c>
      <c r="AM2506">
        <v>0</v>
      </c>
      <c r="AN2506">
        <v>0</v>
      </c>
      <c r="AO2506">
        <v>0</v>
      </c>
      <c r="AP2506">
        <v>0</v>
      </c>
      <c r="AQ2506" s="96" t="s">
        <v>926</v>
      </c>
      <c r="AR2506">
        <v>0</v>
      </c>
      <c r="AS2506">
        <v>0</v>
      </c>
      <c r="AT2506">
        <v>0</v>
      </c>
      <c r="AU2506">
        <v>0</v>
      </c>
      <c r="AV2506">
        <v>0</v>
      </c>
      <c r="AW2506">
        <v>0.27910525785255302</v>
      </c>
      <c r="AX2506">
        <v>0</v>
      </c>
      <c r="AY2506">
        <v>0</v>
      </c>
      <c r="AZ2506">
        <v>0</v>
      </c>
      <c r="BA2506">
        <v>0</v>
      </c>
      <c r="BB2506">
        <v>0</v>
      </c>
      <c r="BC2506">
        <v>0</v>
      </c>
      <c r="BD2506">
        <v>0</v>
      </c>
      <c r="BE2506">
        <v>0</v>
      </c>
      <c r="BF2506">
        <v>0</v>
      </c>
      <c r="BG2506">
        <v>0</v>
      </c>
      <c r="BH2506">
        <v>0</v>
      </c>
      <c r="BI2506">
        <v>0</v>
      </c>
      <c r="BJ2506">
        <v>0.47128681305543402</v>
      </c>
      <c r="BK2506">
        <v>2.5134734083327701E-2</v>
      </c>
      <c r="BL2506">
        <v>0</v>
      </c>
      <c r="BM2506">
        <v>0</v>
      </c>
      <c r="BN2506">
        <v>0</v>
      </c>
      <c r="BO2506">
        <v>0</v>
      </c>
      <c r="BP2506">
        <v>0</v>
      </c>
      <c r="BQ2506">
        <v>1</v>
      </c>
      <c r="BR2506">
        <v>0</v>
      </c>
      <c r="BS2506">
        <v>0</v>
      </c>
      <c r="BT2506">
        <v>0</v>
      </c>
      <c r="BU2506">
        <v>0</v>
      </c>
      <c r="BV2506">
        <v>0</v>
      </c>
      <c r="BW2506">
        <v>0.590900673025756</v>
      </c>
      <c r="BX2506">
        <v>0</v>
      </c>
      <c r="BY2506">
        <v>0.46863784369205402</v>
      </c>
      <c r="BZ2506">
        <v>0</v>
      </c>
      <c r="CA2506">
        <v>0</v>
      </c>
      <c r="CB2506">
        <v>0</v>
      </c>
      <c r="CC2506">
        <v>0</v>
      </c>
    </row>
    <row r="2507" spans="1:81" x14ac:dyDescent="0.45">
      <c r="A2507">
        <v>4</v>
      </c>
      <c r="B2507" t="s">
        <v>847</v>
      </c>
      <c r="C2507">
        <v>2039</v>
      </c>
      <c r="D2507" t="s">
        <v>89</v>
      </c>
      <c r="E2507" t="s">
        <v>302</v>
      </c>
      <c r="F2507" t="s">
        <v>85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0.22447319500868501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0.22447319500868501</v>
      </c>
      <c r="AG2507">
        <v>0</v>
      </c>
      <c r="AH2507">
        <v>0</v>
      </c>
      <c r="AI2507">
        <v>0</v>
      </c>
      <c r="AJ2507">
        <v>0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0.224447408581254</v>
      </c>
      <c r="AQ2507" s="96" t="s">
        <v>926</v>
      </c>
      <c r="AR2507">
        <v>0</v>
      </c>
      <c r="AS2507">
        <v>0</v>
      </c>
      <c r="AT2507">
        <v>0</v>
      </c>
      <c r="AU2507">
        <v>0</v>
      </c>
      <c r="AV2507">
        <v>0</v>
      </c>
      <c r="AW2507">
        <v>0.27910525785255302</v>
      </c>
      <c r="AX2507">
        <v>0</v>
      </c>
      <c r="AY2507">
        <v>0</v>
      </c>
      <c r="AZ2507">
        <v>0</v>
      </c>
      <c r="BA2507">
        <v>0</v>
      </c>
      <c r="BB2507">
        <v>0</v>
      </c>
      <c r="BC2507">
        <v>0</v>
      </c>
      <c r="BD2507">
        <v>0</v>
      </c>
      <c r="BE2507">
        <v>0</v>
      </c>
      <c r="BF2507">
        <v>0</v>
      </c>
      <c r="BG2507">
        <v>0</v>
      </c>
      <c r="BH2507">
        <v>0</v>
      </c>
      <c r="BI2507">
        <v>0</v>
      </c>
      <c r="BJ2507">
        <v>0.47128681305543402</v>
      </c>
      <c r="BK2507">
        <v>2.5134734083327701E-2</v>
      </c>
      <c r="BL2507">
        <v>0</v>
      </c>
      <c r="BM2507">
        <v>0</v>
      </c>
      <c r="BN2507">
        <v>0</v>
      </c>
      <c r="BO2507">
        <v>0</v>
      </c>
      <c r="BP2507">
        <v>0</v>
      </c>
      <c r="BQ2507">
        <v>1</v>
      </c>
      <c r="BR2507">
        <v>0</v>
      </c>
      <c r="BS2507">
        <v>0</v>
      </c>
      <c r="BT2507">
        <v>0</v>
      </c>
      <c r="BU2507">
        <v>0</v>
      </c>
      <c r="BV2507">
        <v>0</v>
      </c>
      <c r="BW2507">
        <v>1</v>
      </c>
      <c r="BX2507">
        <v>0</v>
      </c>
      <c r="BY2507">
        <v>0.590900673025756</v>
      </c>
      <c r="BZ2507">
        <v>0.409099326974244</v>
      </c>
      <c r="CA2507">
        <v>0</v>
      </c>
      <c r="CB2507">
        <v>0</v>
      </c>
      <c r="CC2507">
        <v>0</v>
      </c>
    </row>
    <row r="2508" spans="1:81" x14ac:dyDescent="0.45">
      <c r="A2508">
        <v>4</v>
      </c>
      <c r="B2508" t="s">
        <v>847</v>
      </c>
      <c r="C2508">
        <v>2039</v>
      </c>
      <c r="D2508" t="s">
        <v>89</v>
      </c>
      <c r="E2508" t="s">
        <v>302</v>
      </c>
      <c r="F2508" t="s">
        <v>86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8.1513745827863104E-4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-4.71824676492344E-4</v>
      </c>
      <c r="AG2508">
        <v>0</v>
      </c>
      <c r="AH2508">
        <v>0</v>
      </c>
      <c r="AI2508">
        <v>0</v>
      </c>
      <c r="AJ2508">
        <v>0</v>
      </c>
      <c r="AK2508">
        <v>0</v>
      </c>
      <c r="AL2508">
        <v>0</v>
      </c>
      <c r="AM2508">
        <v>0</v>
      </c>
      <c r="AN2508">
        <v>0</v>
      </c>
      <c r="AO2508">
        <v>0</v>
      </c>
      <c r="AP2508">
        <v>0</v>
      </c>
      <c r="AQ2508" s="96" t="s">
        <v>926</v>
      </c>
      <c r="AR2508">
        <v>0</v>
      </c>
      <c r="AS2508">
        <v>0</v>
      </c>
      <c r="AT2508">
        <v>0</v>
      </c>
      <c r="AU2508">
        <v>0</v>
      </c>
      <c r="AV2508">
        <v>0</v>
      </c>
      <c r="AW2508">
        <v>-1.2916322054074E-4</v>
      </c>
      <c r="AX2508">
        <v>0</v>
      </c>
      <c r="AY2508">
        <v>0</v>
      </c>
      <c r="AZ2508">
        <v>0</v>
      </c>
      <c r="BA2508">
        <v>0</v>
      </c>
      <c r="BB2508">
        <v>0</v>
      </c>
      <c r="BC2508">
        <v>0</v>
      </c>
      <c r="BD2508">
        <v>0</v>
      </c>
      <c r="BE2508">
        <v>0</v>
      </c>
      <c r="BF2508">
        <v>0</v>
      </c>
      <c r="BG2508">
        <v>0</v>
      </c>
      <c r="BH2508">
        <v>0</v>
      </c>
      <c r="BI2508">
        <v>0</v>
      </c>
      <c r="BJ2508" s="96" t="s">
        <v>927</v>
      </c>
      <c r="BK2508">
        <v>5.8037324851687203E-4</v>
      </c>
      <c r="BL2508">
        <v>0</v>
      </c>
      <c r="BM2508">
        <v>0</v>
      </c>
      <c r="BN2508">
        <v>0</v>
      </c>
      <c r="BO2508">
        <v>0</v>
      </c>
      <c r="BP2508">
        <v>0</v>
      </c>
      <c r="BQ2508">
        <v>0</v>
      </c>
      <c r="BR2508">
        <v>0</v>
      </c>
      <c r="BS2508">
        <v>0</v>
      </c>
      <c r="BT2508">
        <v>0</v>
      </c>
      <c r="BU2508">
        <v>0</v>
      </c>
      <c r="BV2508">
        <v>0</v>
      </c>
      <c r="BW2508" s="1">
        <v>-4.8126775635704E-5</v>
      </c>
      <c r="BX2508">
        <v>0</v>
      </c>
      <c r="BY2508" s="1">
        <v>-3.0988617400473698E-5</v>
      </c>
      <c r="BZ2508">
        <v>0</v>
      </c>
      <c r="CA2508">
        <v>0</v>
      </c>
      <c r="CB2508">
        <v>0</v>
      </c>
      <c r="CC2508">
        <v>0</v>
      </c>
    </row>
    <row r="2509" spans="1:81" x14ac:dyDescent="0.45">
      <c r="A2509">
        <v>4</v>
      </c>
      <c r="B2509" t="s">
        <v>847</v>
      </c>
      <c r="C2509">
        <v>2039</v>
      </c>
      <c r="D2509" t="s">
        <v>89</v>
      </c>
      <c r="E2509" t="s">
        <v>302</v>
      </c>
      <c r="F2509" t="s">
        <v>87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-4.71824676492344E-4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0</v>
      </c>
      <c r="AF2509">
        <v>-4.71824676492344E-4</v>
      </c>
      <c r="AG2509">
        <v>0</v>
      </c>
      <c r="AH2509">
        <v>0</v>
      </c>
      <c r="AI2509">
        <v>0</v>
      </c>
      <c r="AJ2509">
        <v>0</v>
      </c>
      <c r="AK2509">
        <v>0</v>
      </c>
      <c r="AL2509">
        <v>0</v>
      </c>
      <c r="AM2509">
        <v>0</v>
      </c>
      <c r="AN2509">
        <v>0</v>
      </c>
      <c r="AO2509">
        <v>0</v>
      </c>
      <c r="AP2509">
        <v>-4.9761110392348995E-4</v>
      </c>
      <c r="AQ2509" s="96" t="s">
        <v>926</v>
      </c>
      <c r="AR2509">
        <v>0</v>
      </c>
      <c r="AS2509">
        <v>0</v>
      </c>
      <c r="AT2509">
        <v>0</v>
      </c>
      <c r="AU2509">
        <v>0</v>
      </c>
      <c r="AV2509">
        <v>0</v>
      </c>
      <c r="AW2509">
        <v>-1.2916322054074E-4</v>
      </c>
      <c r="AX2509">
        <v>0</v>
      </c>
      <c r="AY2509">
        <v>0</v>
      </c>
      <c r="AZ2509">
        <v>0</v>
      </c>
      <c r="BA2509">
        <v>0</v>
      </c>
      <c r="BB2509">
        <v>0</v>
      </c>
      <c r="BC2509">
        <v>0</v>
      </c>
      <c r="BD2509">
        <v>0</v>
      </c>
      <c r="BE2509">
        <v>0</v>
      </c>
      <c r="BF2509">
        <v>0</v>
      </c>
      <c r="BG2509">
        <v>0</v>
      </c>
      <c r="BH2509">
        <v>0</v>
      </c>
      <c r="BI2509">
        <v>0</v>
      </c>
      <c r="BJ2509" s="96" t="s">
        <v>927</v>
      </c>
      <c r="BK2509">
        <v>5.8037324851687203E-4</v>
      </c>
      <c r="BL2509">
        <v>0</v>
      </c>
      <c r="BM2509">
        <v>0</v>
      </c>
      <c r="BN2509">
        <v>0</v>
      </c>
      <c r="BO2509">
        <v>0</v>
      </c>
      <c r="BP2509">
        <v>0</v>
      </c>
      <c r="BQ2509">
        <v>0</v>
      </c>
      <c r="BR2509">
        <v>0</v>
      </c>
      <c r="BS2509">
        <v>0</v>
      </c>
      <c r="BT2509">
        <v>0</v>
      </c>
      <c r="BU2509">
        <v>0</v>
      </c>
      <c r="BV2509">
        <v>0</v>
      </c>
      <c r="BW2509">
        <v>0</v>
      </c>
      <c r="BX2509">
        <v>0</v>
      </c>
      <c r="BY2509" s="1">
        <v>-4.8126775635704E-5</v>
      </c>
      <c r="BZ2509" s="96" t="s">
        <v>928</v>
      </c>
      <c r="CA2509">
        <v>0</v>
      </c>
      <c r="CB2509">
        <v>0</v>
      </c>
      <c r="CC2509">
        <v>0</v>
      </c>
    </row>
    <row r="2510" spans="1:81" x14ac:dyDescent="0.45">
      <c r="A2510">
        <v>4</v>
      </c>
      <c r="B2510" t="s">
        <v>847</v>
      </c>
      <c r="C2510">
        <v>2039</v>
      </c>
      <c r="D2510" t="s">
        <v>90</v>
      </c>
      <c r="E2510" t="s">
        <v>302</v>
      </c>
      <c r="F2510" t="s">
        <v>84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0.21926830080596801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0.218943582228735</v>
      </c>
      <c r="AG2510">
        <v>0</v>
      </c>
      <c r="AH2510">
        <v>0</v>
      </c>
      <c r="AI2510">
        <v>0</v>
      </c>
      <c r="AJ2510">
        <v>3.2471857723306499E-4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0</v>
      </c>
      <c r="AQ2510">
        <v>2.7023801594173901E-2</v>
      </c>
      <c r="AR2510">
        <v>0</v>
      </c>
      <c r="AS2510">
        <v>0</v>
      </c>
      <c r="AT2510">
        <v>0</v>
      </c>
      <c r="AU2510">
        <v>0</v>
      </c>
      <c r="AV2510">
        <v>0</v>
      </c>
      <c r="AW2510">
        <v>0.41597004818046601</v>
      </c>
      <c r="AX2510">
        <v>0</v>
      </c>
      <c r="AY2510">
        <v>0</v>
      </c>
      <c r="AZ2510">
        <v>0</v>
      </c>
      <c r="BA2510">
        <v>0</v>
      </c>
      <c r="BB2510">
        <v>0</v>
      </c>
      <c r="BC2510">
        <v>0</v>
      </c>
      <c r="BD2510">
        <v>0</v>
      </c>
      <c r="BE2510">
        <v>0.124325584493439</v>
      </c>
      <c r="BF2510">
        <v>0</v>
      </c>
      <c r="BG2510">
        <v>0</v>
      </c>
      <c r="BH2510">
        <v>0</v>
      </c>
      <c r="BI2510">
        <v>0</v>
      </c>
      <c r="BJ2510">
        <v>0.22176336064299801</v>
      </c>
      <c r="BK2510">
        <v>1.8672705877128701E-2</v>
      </c>
      <c r="BL2510">
        <v>0</v>
      </c>
      <c r="BM2510">
        <v>0</v>
      </c>
      <c r="BN2510">
        <v>0</v>
      </c>
      <c r="BO2510">
        <v>0</v>
      </c>
      <c r="BP2510">
        <v>0</v>
      </c>
      <c r="BQ2510">
        <v>0.26735440396101201</v>
      </c>
      <c r="BR2510">
        <v>0</v>
      </c>
      <c r="BS2510">
        <v>0</v>
      </c>
      <c r="BT2510">
        <v>0</v>
      </c>
      <c r="BU2510">
        <v>0</v>
      </c>
      <c r="BV2510">
        <v>0</v>
      </c>
      <c r="BW2510">
        <v>1</v>
      </c>
      <c r="BX2510">
        <v>0</v>
      </c>
      <c r="BY2510">
        <v>0.73264559603898805</v>
      </c>
      <c r="BZ2510">
        <v>0</v>
      </c>
      <c r="CA2510">
        <v>0</v>
      </c>
      <c r="CB2510">
        <v>0</v>
      </c>
      <c r="CC2510">
        <v>0</v>
      </c>
    </row>
    <row r="2511" spans="1:81" x14ac:dyDescent="0.45">
      <c r="A2511">
        <v>4</v>
      </c>
      <c r="B2511" t="s">
        <v>847</v>
      </c>
      <c r="C2511">
        <v>2039</v>
      </c>
      <c r="D2511" t="s">
        <v>90</v>
      </c>
      <c r="E2511" t="s">
        <v>302</v>
      </c>
      <c r="F2511" t="s">
        <v>85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0.21926830080596801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0.218943582228735</v>
      </c>
      <c r="AG2511">
        <v>0</v>
      </c>
      <c r="AH2511">
        <v>0</v>
      </c>
      <c r="AI2511">
        <v>0</v>
      </c>
      <c r="AJ2511">
        <v>3.2471857723306499E-4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0.19224449921179401</v>
      </c>
      <c r="AQ2511">
        <v>2.7023801594173901E-2</v>
      </c>
      <c r="AR2511">
        <v>0</v>
      </c>
      <c r="AS2511">
        <v>0</v>
      </c>
      <c r="AT2511">
        <v>0</v>
      </c>
      <c r="AU2511">
        <v>0</v>
      </c>
      <c r="AV2511">
        <v>0</v>
      </c>
      <c r="AW2511">
        <v>0.41597004818046601</v>
      </c>
      <c r="AX2511">
        <v>0</v>
      </c>
      <c r="AY2511">
        <v>0</v>
      </c>
      <c r="AZ2511">
        <v>0</v>
      </c>
      <c r="BA2511">
        <v>0</v>
      </c>
      <c r="BB2511">
        <v>0</v>
      </c>
      <c r="BC2511">
        <v>0</v>
      </c>
      <c r="BD2511">
        <v>0</v>
      </c>
      <c r="BE2511">
        <v>0.124325584493439</v>
      </c>
      <c r="BF2511">
        <v>0</v>
      </c>
      <c r="BG2511">
        <v>0</v>
      </c>
      <c r="BH2511">
        <v>0</v>
      </c>
      <c r="BI2511">
        <v>0</v>
      </c>
      <c r="BJ2511">
        <v>0.22176336064299801</v>
      </c>
      <c r="BK2511">
        <v>1.8672705877128701E-2</v>
      </c>
      <c r="BL2511">
        <v>0</v>
      </c>
      <c r="BM2511">
        <v>0</v>
      </c>
      <c r="BN2511">
        <v>0</v>
      </c>
      <c r="BO2511">
        <v>0</v>
      </c>
      <c r="BP2511">
        <v>0</v>
      </c>
      <c r="BQ2511">
        <v>1</v>
      </c>
      <c r="BR2511">
        <v>0</v>
      </c>
      <c r="BS2511">
        <v>0</v>
      </c>
      <c r="BT2511">
        <v>0</v>
      </c>
      <c r="BU2511">
        <v>0</v>
      </c>
      <c r="BV2511">
        <v>0</v>
      </c>
      <c r="BW2511">
        <v>1</v>
      </c>
      <c r="BX2511">
        <v>0</v>
      </c>
      <c r="BY2511">
        <v>1</v>
      </c>
      <c r="BZ2511">
        <v>0</v>
      </c>
      <c r="CA2511">
        <v>0</v>
      </c>
      <c r="CB2511">
        <v>0</v>
      </c>
      <c r="CC2511">
        <v>0</v>
      </c>
    </row>
    <row r="2512" spans="1:81" x14ac:dyDescent="0.45">
      <c r="A2512">
        <v>4</v>
      </c>
      <c r="B2512" t="s">
        <v>847</v>
      </c>
      <c r="C2512">
        <v>2039</v>
      </c>
      <c r="D2512" t="s">
        <v>90</v>
      </c>
      <c r="E2512" t="s">
        <v>302</v>
      </c>
      <c r="F2512" t="s">
        <v>86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-9.4296002375227506E-2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-9.4296335482711602E-2</v>
      </c>
      <c r="AG2512">
        <v>0</v>
      </c>
      <c r="AH2512">
        <v>0</v>
      </c>
      <c r="AI2512">
        <v>0</v>
      </c>
      <c r="AJ2512">
        <v>3.2471857723306499E-4</v>
      </c>
      <c r="AK2512">
        <v>0</v>
      </c>
      <c r="AL2512">
        <v>0</v>
      </c>
      <c r="AM2512">
        <v>0</v>
      </c>
      <c r="AN2512">
        <v>0</v>
      </c>
      <c r="AO2512">
        <v>0</v>
      </c>
      <c r="AP2512">
        <v>0</v>
      </c>
      <c r="AQ2512">
        <v>-8.9330800910778895E-3</v>
      </c>
      <c r="AR2512">
        <v>0</v>
      </c>
      <c r="AS2512">
        <v>0</v>
      </c>
      <c r="AT2512">
        <v>0</v>
      </c>
      <c r="AU2512">
        <v>0</v>
      </c>
      <c r="AV2512">
        <v>0</v>
      </c>
      <c r="AW2512">
        <v>-3.0043337572080699E-2</v>
      </c>
      <c r="AX2512">
        <v>0</v>
      </c>
      <c r="AY2512">
        <v>0</v>
      </c>
      <c r="AZ2512">
        <v>0</v>
      </c>
      <c r="BA2512">
        <v>0</v>
      </c>
      <c r="BB2512">
        <v>0</v>
      </c>
      <c r="BC2512">
        <v>0</v>
      </c>
      <c r="BD2512">
        <v>0</v>
      </c>
      <c r="BE2512">
        <v>0.124325584493439</v>
      </c>
      <c r="BF2512">
        <v>0</v>
      </c>
      <c r="BG2512">
        <v>0</v>
      </c>
      <c r="BH2512">
        <v>0</v>
      </c>
      <c r="BI2512">
        <v>0</v>
      </c>
      <c r="BJ2512" s="1">
        <v>-1.3717226149595499E-5</v>
      </c>
      <c r="BK2512" s="96" t="s">
        <v>929</v>
      </c>
      <c r="BL2512">
        <v>0</v>
      </c>
      <c r="BM2512">
        <v>0</v>
      </c>
      <c r="BN2512">
        <v>0</v>
      </c>
      <c r="BO2512">
        <v>0</v>
      </c>
      <c r="BP2512">
        <v>0</v>
      </c>
      <c r="BQ2512" s="96" t="s">
        <v>930</v>
      </c>
      <c r="BR2512">
        <v>0</v>
      </c>
      <c r="BS2512">
        <v>0</v>
      </c>
      <c r="BT2512">
        <v>0</v>
      </c>
      <c r="BU2512">
        <v>0</v>
      </c>
      <c r="BV2512">
        <v>0</v>
      </c>
      <c r="BW2512">
        <v>0</v>
      </c>
      <c r="BX2512">
        <v>0</v>
      </c>
      <c r="BY2512" s="1">
        <v>-2.5538548239500999E-6</v>
      </c>
      <c r="BZ2512">
        <v>0</v>
      </c>
      <c r="CA2512">
        <v>0</v>
      </c>
      <c r="CB2512">
        <v>0</v>
      </c>
      <c r="CC2512">
        <v>0</v>
      </c>
    </row>
    <row r="2513" spans="1:81" x14ac:dyDescent="0.45">
      <c r="A2513">
        <v>4</v>
      </c>
      <c r="B2513" t="s">
        <v>847</v>
      </c>
      <c r="C2513">
        <v>2039</v>
      </c>
      <c r="D2513" t="s">
        <v>90</v>
      </c>
      <c r="E2513" t="s">
        <v>302</v>
      </c>
      <c r="F2513" t="s">
        <v>87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-9.4296002375227506E-2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-9.4620720952460505E-2</v>
      </c>
      <c r="AG2513">
        <v>0</v>
      </c>
      <c r="AH2513">
        <v>0</v>
      </c>
      <c r="AI2513">
        <v>0</v>
      </c>
      <c r="AJ2513">
        <v>3.2471857723306499E-4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-8.53629222841496E-2</v>
      </c>
      <c r="AQ2513">
        <v>-8.9330800910778895E-3</v>
      </c>
      <c r="AR2513">
        <v>0</v>
      </c>
      <c r="AS2513">
        <v>0</v>
      </c>
      <c r="AT2513">
        <v>0</v>
      </c>
      <c r="AU2513">
        <v>0</v>
      </c>
      <c r="AV2513">
        <v>0</v>
      </c>
      <c r="AW2513">
        <v>-3.0043337572080699E-2</v>
      </c>
      <c r="AX2513">
        <v>0</v>
      </c>
      <c r="AY2513">
        <v>0</v>
      </c>
      <c r="AZ2513">
        <v>0</v>
      </c>
      <c r="BA2513">
        <v>0</v>
      </c>
      <c r="BB2513">
        <v>0</v>
      </c>
      <c r="BC2513">
        <v>0</v>
      </c>
      <c r="BD2513">
        <v>0</v>
      </c>
      <c r="BE2513">
        <v>0.124325584493439</v>
      </c>
      <c r="BF2513">
        <v>0</v>
      </c>
      <c r="BG2513">
        <v>0</v>
      </c>
      <c r="BH2513">
        <v>0</v>
      </c>
      <c r="BI2513">
        <v>0</v>
      </c>
      <c r="BJ2513" s="1">
        <v>-1.3717226149595499E-5</v>
      </c>
      <c r="BK2513" s="96" t="s">
        <v>929</v>
      </c>
      <c r="BL2513">
        <v>0</v>
      </c>
      <c r="BM2513">
        <v>0</v>
      </c>
      <c r="BN2513">
        <v>0</v>
      </c>
      <c r="BO2513">
        <v>0</v>
      </c>
      <c r="BP2513">
        <v>0</v>
      </c>
      <c r="BQ2513">
        <v>0</v>
      </c>
      <c r="BR2513">
        <v>0</v>
      </c>
      <c r="BS2513">
        <v>0</v>
      </c>
      <c r="BT2513">
        <v>0</v>
      </c>
      <c r="BU2513">
        <v>0</v>
      </c>
      <c r="BV2513">
        <v>0</v>
      </c>
      <c r="BW2513">
        <v>0</v>
      </c>
      <c r="BX2513">
        <v>0</v>
      </c>
      <c r="BY2513">
        <v>0</v>
      </c>
      <c r="BZ2513">
        <v>0</v>
      </c>
      <c r="CA2513">
        <v>0</v>
      </c>
      <c r="CB2513">
        <v>0</v>
      </c>
      <c r="CC2513">
        <v>0</v>
      </c>
    </row>
    <row r="2514" spans="1:81" x14ac:dyDescent="0.45">
      <c r="A2514">
        <v>4</v>
      </c>
      <c r="B2514" t="s">
        <v>847</v>
      </c>
      <c r="C2514">
        <v>2039</v>
      </c>
      <c r="D2514" t="s">
        <v>91</v>
      </c>
      <c r="E2514" t="s">
        <v>302</v>
      </c>
      <c r="F2514" t="s">
        <v>84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0</v>
      </c>
      <c r="AI2514">
        <v>0</v>
      </c>
      <c r="AJ2514">
        <v>0</v>
      </c>
      <c r="AK2514">
        <v>0</v>
      </c>
      <c r="AL2514">
        <v>0</v>
      </c>
      <c r="AM2514">
        <v>0</v>
      </c>
      <c r="AN2514">
        <v>0</v>
      </c>
      <c r="AO2514">
        <v>0</v>
      </c>
      <c r="AP2514">
        <v>0</v>
      </c>
      <c r="AQ2514">
        <v>0</v>
      </c>
      <c r="AR2514">
        <v>0</v>
      </c>
      <c r="AS2514">
        <v>0</v>
      </c>
      <c r="AT2514">
        <v>0</v>
      </c>
      <c r="AU2514">
        <v>0</v>
      </c>
      <c r="AV2514">
        <v>0</v>
      </c>
      <c r="AW2514">
        <v>0</v>
      </c>
      <c r="AX2514">
        <v>0</v>
      </c>
      <c r="AY2514">
        <v>0</v>
      </c>
      <c r="AZ2514">
        <v>0</v>
      </c>
      <c r="BA2514">
        <v>0</v>
      </c>
      <c r="BB2514">
        <v>0</v>
      </c>
      <c r="BC2514">
        <v>0</v>
      </c>
      <c r="BD2514">
        <v>0</v>
      </c>
      <c r="BE2514">
        <v>0</v>
      </c>
      <c r="BF2514">
        <v>0</v>
      </c>
      <c r="BG2514">
        <v>0</v>
      </c>
      <c r="BH2514">
        <v>0</v>
      </c>
      <c r="BI2514">
        <v>0</v>
      </c>
      <c r="BJ2514">
        <v>0.99186583651335603</v>
      </c>
      <c r="BK2514">
        <v>8.1341634866439003E-3</v>
      </c>
      <c r="BL2514">
        <v>0</v>
      </c>
      <c r="BM2514">
        <v>0</v>
      </c>
      <c r="BN2514">
        <v>0</v>
      </c>
      <c r="BO2514">
        <v>0</v>
      </c>
      <c r="BP2514">
        <v>0</v>
      </c>
      <c r="BQ2514">
        <v>1</v>
      </c>
      <c r="BR2514">
        <v>0</v>
      </c>
      <c r="BS2514">
        <v>0</v>
      </c>
      <c r="BT2514">
        <v>0</v>
      </c>
      <c r="BU2514">
        <v>0</v>
      </c>
      <c r="BV2514">
        <v>0</v>
      </c>
      <c r="BW2514">
        <v>0.31542478409319102</v>
      </c>
      <c r="BX2514">
        <v>0</v>
      </c>
      <c r="BY2514">
        <v>0</v>
      </c>
      <c r="BZ2514">
        <v>0</v>
      </c>
      <c r="CA2514">
        <v>0</v>
      </c>
      <c r="CB2514">
        <v>0</v>
      </c>
      <c r="CC2514">
        <v>0</v>
      </c>
    </row>
    <row r="2515" spans="1:81" x14ac:dyDescent="0.45">
      <c r="A2515">
        <v>4</v>
      </c>
      <c r="B2515" t="s">
        <v>847</v>
      </c>
      <c r="C2515">
        <v>2039</v>
      </c>
      <c r="D2515" t="s">
        <v>91</v>
      </c>
      <c r="E2515" t="s">
        <v>302</v>
      </c>
      <c r="F2515" t="s">
        <v>85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>
        <v>0</v>
      </c>
      <c r="AK2515">
        <v>0</v>
      </c>
      <c r="AL2515">
        <v>0</v>
      </c>
      <c r="AM2515">
        <v>0</v>
      </c>
      <c r="AN2515">
        <v>0</v>
      </c>
      <c r="AO2515">
        <v>0</v>
      </c>
      <c r="AP2515">
        <v>0</v>
      </c>
      <c r="AQ2515">
        <v>0</v>
      </c>
      <c r="AR2515">
        <v>0</v>
      </c>
      <c r="AS2515">
        <v>0</v>
      </c>
      <c r="AT2515">
        <v>0</v>
      </c>
      <c r="AU2515">
        <v>0</v>
      </c>
      <c r="AV2515">
        <v>0</v>
      </c>
      <c r="AW2515">
        <v>0</v>
      </c>
      <c r="AX2515">
        <v>0</v>
      </c>
      <c r="AY2515">
        <v>0</v>
      </c>
      <c r="AZ2515">
        <v>0</v>
      </c>
      <c r="BA2515">
        <v>0</v>
      </c>
      <c r="BB2515">
        <v>0</v>
      </c>
      <c r="BC2515">
        <v>0</v>
      </c>
      <c r="BD2515">
        <v>0</v>
      </c>
      <c r="BE2515">
        <v>0</v>
      </c>
      <c r="BF2515">
        <v>0</v>
      </c>
      <c r="BG2515">
        <v>0</v>
      </c>
      <c r="BH2515">
        <v>0</v>
      </c>
      <c r="BI2515">
        <v>0</v>
      </c>
      <c r="BJ2515">
        <v>0.99186583651335603</v>
      </c>
      <c r="BK2515">
        <v>8.1341634866439003E-3</v>
      </c>
      <c r="BL2515">
        <v>0</v>
      </c>
      <c r="BM2515">
        <v>0</v>
      </c>
      <c r="BN2515">
        <v>0</v>
      </c>
      <c r="BO2515">
        <v>0</v>
      </c>
      <c r="BP2515">
        <v>0</v>
      </c>
      <c r="BQ2515">
        <v>1</v>
      </c>
      <c r="BR2515">
        <v>0</v>
      </c>
      <c r="BS2515">
        <v>0</v>
      </c>
      <c r="BT2515">
        <v>0</v>
      </c>
      <c r="BU2515">
        <v>0</v>
      </c>
      <c r="BV2515">
        <v>0</v>
      </c>
      <c r="BW2515">
        <v>1</v>
      </c>
      <c r="BX2515">
        <v>0</v>
      </c>
      <c r="BY2515">
        <v>1</v>
      </c>
      <c r="BZ2515">
        <v>0</v>
      </c>
      <c r="CA2515">
        <v>0</v>
      </c>
      <c r="CB2515">
        <v>0</v>
      </c>
      <c r="CC2515">
        <v>0</v>
      </c>
    </row>
    <row r="2516" spans="1:81" x14ac:dyDescent="0.45">
      <c r="A2516">
        <v>4</v>
      </c>
      <c r="B2516" t="s">
        <v>847</v>
      </c>
      <c r="C2516">
        <v>2039</v>
      </c>
      <c r="D2516" t="s">
        <v>91</v>
      </c>
      <c r="E2516" t="s">
        <v>302</v>
      </c>
      <c r="F2516" t="s">
        <v>86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  <c r="AS2516">
        <v>0</v>
      </c>
      <c r="AT2516">
        <v>0</v>
      </c>
      <c r="AU2516">
        <v>0</v>
      </c>
      <c r="AV2516">
        <v>0</v>
      </c>
      <c r="AW2516">
        <v>0</v>
      </c>
      <c r="AX2516">
        <v>0</v>
      </c>
      <c r="AY2516">
        <v>0</v>
      </c>
      <c r="AZ2516">
        <v>0</v>
      </c>
      <c r="BA2516">
        <v>0</v>
      </c>
      <c r="BB2516">
        <v>0</v>
      </c>
      <c r="BC2516">
        <v>0</v>
      </c>
      <c r="BD2516">
        <v>0</v>
      </c>
      <c r="BE2516">
        <v>0</v>
      </c>
      <c r="BF2516">
        <v>0</v>
      </c>
      <c r="BG2516">
        <v>0</v>
      </c>
      <c r="BH2516">
        <v>0</v>
      </c>
      <c r="BI2516">
        <v>0</v>
      </c>
      <c r="BJ2516">
        <v>-1.57841624498833E-4</v>
      </c>
      <c r="BK2516">
        <v>1.57841624498825E-4</v>
      </c>
      <c r="BL2516">
        <v>0</v>
      </c>
      <c r="BM2516">
        <v>0</v>
      </c>
      <c r="BN2516">
        <v>0</v>
      </c>
      <c r="BO2516">
        <v>0</v>
      </c>
      <c r="BP2516">
        <v>0</v>
      </c>
      <c r="BQ2516">
        <v>0</v>
      </c>
      <c r="BR2516">
        <v>0</v>
      </c>
      <c r="BS2516">
        <v>0</v>
      </c>
      <c r="BT2516">
        <v>0</v>
      </c>
      <c r="BU2516">
        <v>0</v>
      </c>
      <c r="BV2516">
        <v>0</v>
      </c>
      <c r="BW2516" s="96" t="s">
        <v>931</v>
      </c>
      <c r="BX2516">
        <v>0</v>
      </c>
      <c r="BY2516">
        <v>0</v>
      </c>
      <c r="BZ2516">
        <v>0</v>
      </c>
      <c r="CA2516">
        <v>0</v>
      </c>
      <c r="CB2516">
        <v>0</v>
      </c>
      <c r="CC2516">
        <v>0</v>
      </c>
    </row>
    <row r="2517" spans="1:81" x14ac:dyDescent="0.45">
      <c r="A2517">
        <v>4</v>
      </c>
      <c r="B2517" t="s">
        <v>847</v>
      </c>
      <c r="C2517">
        <v>2039</v>
      </c>
      <c r="D2517" t="s">
        <v>91</v>
      </c>
      <c r="E2517" t="s">
        <v>302</v>
      </c>
      <c r="F2517" t="s">
        <v>87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0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0</v>
      </c>
      <c r="AS2517">
        <v>0</v>
      </c>
      <c r="AT2517">
        <v>0</v>
      </c>
      <c r="AU2517">
        <v>0</v>
      </c>
      <c r="AV2517">
        <v>0</v>
      </c>
      <c r="AW2517">
        <v>0</v>
      </c>
      <c r="AX2517">
        <v>0</v>
      </c>
      <c r="AY2517">
        <v>0</v>
      </c>
      <c r="AZ2517">
        <v>0</v>
      </c>
      <c r="BA2517">
        <v>0</v>
      </c>
      <c r="BB2517">
        <v>0</v>
      </c>
      <c r="BC2517">
        <v>0</v>
      </c>
      <c r="BD2517">
        <v>0</v>
      </c>
      <c r="BE2517">
        <v>0</v>
      </c>
      <c r="BF2517">
        <v>0</v>
      </c>
      <c r="BG2517">
        <v>0</v>
      </c>
      <c r="BH2517">
        <v>0</v>
      </c>
      <c r="BI2517">
        <v>0</v>
      </c>
      <c r="BJ2517">
        <v>-1.57841624498833E-4</v>
      </c>
      <c r="BK2517">
        <v>1.57841624498825E-4</v>
      </c>
      <c r="BL2517">
        <v>0</v>
      </c>
      <c r="BM2517">
        <v>0</v>
      </c>
      <c r="BN2517">
        <v>0</v>
      </c>
      <c r="BO2517">
        <v>0</v>
      </c>
      <c r="BP2517">
        <v>0</v>
      </c>
      <c r="BQ2517">
        <v>0</v>
      </c>
      <c r="BR2517">
        <v>0</v>
      </c>
      <c r="BS2517">
        <v>0</v>
      </c>
      <c r="BT2517">
        <v>0</v>
      </c>
      <c r="BU2517">
        <v>0</v>
      </c>
      <c r="BV2517">
        <v>0</v>
      </c>
      <c r="BW2517">
        <v>0</v>
      </c>
      <c r="BX2517">
        <v>0</v>
      </c>
      <c r="BY2517">
        <v>0</v>
      </c>
      <c r="BZ2517">
        <v>0</v>
      </c>
      <c r="CA2517">
        <v>0</v>
      </c>
      <c r="CB2517">
        <v>0</v>
      </c>
      <c r="CC2517">
        <v>0</v>
      </c>
    </row>
    <row r="2518" spans="1:81" x14ac:dyDescent="0.45">
      <c r="A2518">
        <v>4</v>
      </c>
      <c r="B2518" t="s">
        <v>847</v>
      </c>
      <c r="C2518">
        <v>2039</v>
      </c>
      <c r="D2518" t="s">
        <v>92</v>
      </c>
      <c r="E2518" t="s">
        <v>302</v>
      </c>
      <c r="F2518" t="s">
        <v>84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0.15579866635320999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0.15913733937647701</v>
      </c>
      <c r="AG2518">
        <v>0</v>
      </c>
      <c r="AH2518">
        <v>0</v>
      </c>
      <c r="AI2518">
        <v>0</v>
      </c>
      <c r="AJ2518">
        <v>1.06611556692745E-4</v>
      </c>
      <c r="AK2518">
        <v>0</v>
      </c>
      <c r="AL2518">
        <v>0</v>
      </c>
      <c r="AM2518">
        <v>0</v>
      </c>
      <c r="AN2518">
        <v>0</v>
      </c>
      <c r="AO2518">
        <v>0</v>
      </c>
      <c r="AP2518">
        <v>0</v>
      </c>
      <c r="AQ2518">
        <v>8.8824739712895992E-3</v>
      </c>
      <c r="AR2518">
        <v>0</v>
      </c>
      <c r="AS2518">
        <v>0</v>
      </c>
      <c r="AT2518">
        <v>0</v>
      </c>
      <c r="AU2518">
        <v>0</v>
      </c>
      <c r="AV2518">
        <v>0</v>
      </c>
      <c r="AW2518">
        <v>0.35788861734834299</v>
      </c>
      <c r="AX2518">
        <v>0</v>
      </c>
      <c r="AY2518">
        <v>0</v>
      </c>
      <c r="AZ2518">
        <v>0</v>
      </c>
      <c r="BA2518">
        <v>0</v>
      </c>
      <c r="BB2518">
        <v>0</v>
      </c>
      <c r="BC2518">
        <v>0</v>
      </c>
      <c r="BD2518">
        <v>0</v>
      </c>
      <c r="BE2518">
        <v>4.3788191084357997E-2</v>
      </c>
      <c r="BF2518">
        <v>0</v>
      </c>
      <c r="BG2518">
        <v>0</v>
      </c>
      <c r="BH2518">
        <v>0</v>
      </c>
      <c r="BI2518">
        <v>0</v>
      </c>
      <c r="BJ2518">
        <v>0.420294648828822</v>
      </c>
      <c r="BK2518">
        <v>1.7740345275650101E-2</v>
      </c>
      <c r="BL2518">
        <v>0</v>
      </c>
      <c r="BM2518">
        <v>0</v>
      </c>
      <c r="BN2518">
        <v>0</v>
      </c>
      <c r="BO2518">
        <v>0</v>
      </c>
      <c r="BP2518">
        <v>0</v>
      </c>
      <c r="BQ2518">
        <v>0.75945790301446503</v>
      </c>
      <c r="BR2518">
        <v>0</v>
      </c>
      <c r="BS2518">
        <v>0</v>
      </c>
      <c r="BT2518">
        <v>0</v>
      </c>
      <c r="BU2518">
        <v>0</v>
      </c>
      <c r="BV2518">
        <v>0</v>
      </c>
      <c r="BW2518">
        <v>0.73098806132807004</v>
      </c>
      <c r="BX2518">
        <v>0</v>
      </c>
      <c r="BY2518">
        <v>0.65668527357254403</v>
      </c>
      <c r="BZ2518">
        <v>0</v>
      </c>
      <c r="CA2518">
        <v>0</v>
      </c>
      <c r="CB2518">
        <v>0</v>
      </c>
      <c r="CC2518">
        <v>0</v>
      </c>
    </row>
    <row r="2519" spans="1:81" x14ac:dyDescent="0.45">
      <c r="A2519">
        <v>4</v>
      </c>
      <c r="B2519" t="s">
        <v>847</v>
      </c>
      <c r="C2519">
        <v>2039</v>
      </c>
      <c r="D2519" t="s">
        <v>92</v>
      </c>
      <c r="E2519" t="s">
        <v>302</v>
      </c>
      <c r="F2519" t="s">
        <v>85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0.16028819746282699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0.16018158590613399</v>
      </c>
      <c r="AG2519">
        <v>0</v>
      </c>
      <c r="AH2519">
        <v>0</v>
      </c>
      <c r="AI2519">
        <v>0</v>
      </c>
      <c r="AJ2519">
        <v>1.06611556692745E-4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0.151405723491538</v>
      </c>
      <c r="AQ2519">
        <v>8.8824739712895992E-3</v>
      </c>
      <c r="AR2519">
        <v>0</v>
      </c>
      <c r="AS2519">
        <v>0</v>
      </c>
      <c r="AT2519">
        <v>0</v>
      </c>
      <c r="AU2519">
        <v>0</v>
      </c>
      <c r="AV2519">
        <v>0</v>
      </c>
      <c r="AW2519">
        <v>0.35788861734834299</v>
      </c>
      <c r="AX2519">
        <v>0</v>
      </c>
      <c r="AY2519">
        <v>0</v>
      </c>
      <c r="AZ2519">
        <v>0</v>
      </c>
      <c r="BA2519">
        <v>0</v>
      </c>
      <c r="BB2519">
        <v>0</v>
      </c>
      <c r="BC2519">
        <v>0</v>
      </c>
      <c r="BD2519">
        <v>0</v>
      </c>
      <c r="BE2519">
        <v>4.3788191084357997E-2</v>
      </c>
      <c r="BF2519">
        <v>0</v>
      </c>
      <c r="BG2519">
        <v>0</v>
      </c>
      <c r="BH2519">
        <v>0</v>
      </c>
      <c r="BI2519">
        <v>0</v>
      </c>
      <c r="BJ2519">
        <v>0.420294648828822</v>
      </c>
      <c r="BK2519">
        <v>1.7740345275650101E-2</v>
      </c>
      <c r="BL2519">
        <v>0</v>
      </c>
      <c r="BM2519">
        <v>0</v>
      </c>
      <c r="BN2519">
        <v>0</v>
      </c>
      <c r="BO2519">
        <v>0</v>
      </c>
      <c r="BP2519">
        <v>0</v>
      </c>
      <c r="BQ2519">
        <v>1</v>
      </c>
      <c r="BR2519">
        <v>0</v>
      </c>
      <c r="BS2519">
        <v>0</v>
      </c>
      <c r="BT2519">
        <v>0</v>
      </c>
      <c r="BU2519">
        <v>0</v>
      </c>
      <c r="BV2519">
        <v>0</v>
      </c>
      <c r="BW2519">
        <v>1</v>
      </c>
      <c r="BX2519">
        <v>0</v>
      </c>
      <c r="BY2519">
        <v>0.84098111790873697</v>
      </c>
      <c r="BZ2519">
        <v>0.159018882091263</v>
      </c>
      <c r="CA2519">
        <v>0</v>
      </c>
      <c r="CB2519">
        <v>0</v>
      </c>
      <c r="CC2519">
        <v>0</v>
      </c>
    </row>
    <row r="2520" spans="1:81" x14ac:dyDescent="0.45">
      <c r="A2520">
        <v>4</v>
      </c>
      <c r="B2520" t="s">
        <v>847</v>
      </c>
      <c r="C2520">
        <v>2039</v>
      </c>
      <c r="D2520" t="s">
        <v>92</v>
      </c>
      <c r="E2520" t="s">
        <v>302</v>
      </c>
      <c r="F2520" t="s">
        <v>86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-3.07727572765178E-2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-3.11408796503433E-2</v>
      </c>
      <c r="AG2520">
        <v>0</v>
      </c>
      <c r="AH2520">
        <v>0</v>
      </c>
      <c r="AI2520">
        <v>0</v>
      </c>
      <c r="AJ2520">
        <v>1.06611556692745E-4</v>
      </c>
      <c r="AK2520">
        <v>0</v>
      </c>
      <c r="AL2520">
        <v>0</v>
      </c>
      <c r="AM2520">
        <v>0</v>
      </c>
      <c r="AN2520">
        <v>0</v>
      </c>
      <c r="AO2520">
        <v>0</v>
      </c>
      <c r="AP2520">
        <v>0</v>
      </c>
      <c r="AQ2520">
        <v>-2.9233780682216401E-3</v>
      </c>
      <c r="AR2520">
        <v>0</v>
      </c>
      <c r="AS2520">
        <v>0</v>
      </c>
      <c r="AT2520">
        <v>0</v>
      </c>
      <c r="AU2520">
        <v>0</v>
      </c>
      <c r="AV2520">
        <v>0</v>
      </c>
      <c r="AW2520">
        <v>-9.9279873108223393E-3</v>
      </c>
      <c r="AX2520">
        <v>0</v>
      </c>
      <c r="AY2520">
        <v>0</v>
      </c>
      <c r="AZ2520">
        <v>0</v>
      </c>
      <c r="BA2520">
        <v>0</v>
      </c>
      <c r="BB2520">
        <v>0</v>
      </c>
      <c r="BC2520">
        <v>0</v>
      </c>
      <c r="BD2520">
        <v>0</v>
      </c>
      <c r="BE2520">
        <v>4.10481483178433E-2</v>
      </c>
      <c r="BF2520">
        <v>0</v>
      </c>
      <c r="BG2520">
        <v>0</v>
      </c>
      <c r="BH2520">
        <v>0</v>
      </c>
      <c r="BI2520">
        <v>0</v>
      </c>
      <c r="BJ2520" s="1">
        <v>-9.4364418966208494E-5</v>
      </c>
      <c r="BK2520">
        <v>2.4685629089511702E-4</v>
      </c>
      <c r="BL2520">
        <v>0</v>
      </c>
      <c r="BM2520">
        <v>0</v>
      </c>
      <c r="BN2520">
        <v>0</v>
      </c>
      <c r="BO2520">
        <v>0</v>
      </c>
      <c r="BP2520">
        <v>0</v>
      </c>
      <c r="BQ2520" s="96" t="s">
        <v>932</v>
      </c>
      <c r="BR2520">
        <v>0</v>
      </c>
      <c r="BS2520">
        <v>0</v>
      </c>
      <c r="BT2520">
        <v>0</v>
      </c>
      <c r="BU2520">
        <v>0</v>
      </c>
      <c r="BV2520">
        <v>0</v>
      </c>
      <c r="BW2520" s="1">
        <v>-2.8039381701039401E-5</v>
      </c>
      <c r="BX2520">
        <v>0</v>
      </c>
      <c r="BY2520" s="1">
        <v>-2.7421564471663598E-5</v>
      </c>
      <c r="BZ2520">
        <v>0</v>
      </c>
      <c r="CA2520">
        <v>0</v>
      </c>
      <c r="CB2520">
        <v>0</v>
      </c>
      <c r="CC2520">
        <v>0</v>
      </c>
    </row>
    <row r="2521" spans="1:81" x14ac:dyDescent="0.45">
      <c r="A2521">
        <v>4</v>
      </c>
      <c r="B2521" t="s">
        <v>847</v>
      </c>
      <c r="C2521">
        <v>2039</v>
      </c>
      <c r="D2521" t="s">
        <v>92</v>
      </c>
      <c r="E2521" t="s">
        <v>302</v>
      </c>
      <c r="F2521" t="s">
        <v>87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-3.1272652878949897E-2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0</v>
      </c>
      <c r="AF2521">
        <v>-3.1379264435642602E-2</v>
      </c>
      <c r="AG2521">
        <v>0</v>
      </c>
      <c r="AH2521">
        <v>0</v>
      </c>
      <c r="AI2521">
        <v>0</v>
      </c>
      <c r="AJ2521">
        <v>1.06611556692745E-4</v>
      </c>
      <c r="AK2521">
        <v>0</v>
      </c>
      <c r="AL2521">
        <v>0</v>
      </c>
      <c r="AM2521">
        <v>0</v>
      </c>
      <c r="AN2521">
        <v>0</v>
      </c>
      <c r="AO2521">
        <v>0</v>
      </c>
      <c r="AP2521">
        <v>-2.8349274810728301E-2</v>
      </c>
      <c r="AQ2521">
        <v>-2.9233780682216401E-3</v>
      </c>
      <c r="AR2521">
        <v>0</v>
      </c>
      <c r="AS2521">
        <v>0</v>
      </c>
      <c r="AT2521">
        <v>0</v>
      </c>
      <c r="AU2521">
        <v>0</v>
      </c>
      <c r="AV2521">
        <v>0</v>
      </c>
      <c r="AW2521">
        <v>-9.9279873108223393E-3</v>
      </c>
      <c r="AX2521">
        <v>0</v>
      </c>
      <c r="AY2521">
        <v>0</v>
      </c>
      <c r="AZ2521">
        <v>0</v>
      </c>
      <c r="BA2521">
        <v>0</v>
      </c>
      <c r="BB2521">
        <v>0</v>
      </c>
      <c r="BC2521">
        <v>0</v>
      </c>
      <c r="BD2521">
        <v>0</v>
      </c>
      <c r="BE2521">
        <v>4.10481483178433E-2</v>
      </c>
      <c r="BF2521">
        <v>0</v>
      </c>
      <c r="BG2521">
        <v>0</v>
      </c>
      <c r="BH2521">
        <v>0</v>
      </c>
      <c r="BI2521">
        <v>0</v>
      </c>
      <c r="BJ2521" s="1">
        <v>-9.4364418966208494E-5</v>
      </c>
      <c r="BK2521">
        <v>2.4685629089511702E-4</v>
      </c>
      <c r="BL2521">
        <v>0</v>
      </c>
      <c r="BM2521">
        <v>0</v>
      </c>
      <c r="BN2521">
        <v>0</v>
      </c>
      <c r="BO2521">
        <v>0</v>
      </c>
      <c r="BP2521">
        <v>0</v>
      </c>
      <c r="BQ2521">
        <v>0</v>
      </c>
      <c r="BR2521">
        <v>0</v>
      </c>
      <c r="BS2521">
        <v>0</v>
      </c>
      <c r="BT2521">
        <v>0</v>
      </c>
      <c r="BU2521">
        <v>0</v>
      </c>
      <c r="BV2521">
        <v>0</v>
      </c>
      <c r="BW2521">
        <v>0</v>
      </c>
      <c r="BX2521">
        <v>0</v>
      </c>
      <c r="BY2521" s="1">
        <v>-2.9948768974885601E-5</v>
      </c>
      <c r="BZ2521" s="96" t="s">
        <v>933</v>
      </c>
      <c r="CA2521">
        <v>0</v>
      </c>
      <c r="CB2521">
        <v>0</v>
      </c>
      <c r="CC2521">
        <v>0</v>
      </c>
    </row>
    <row r="2522" spans="1:81" x14ac:dyDescent="0.45">
      <c r="A2522">
        <v>4</v>
      </c>
      <c r="B2522" t="s">
        <v>847</v>
      </c>
      <c r="C2522">
        <v>2040</v>
      </c>
      <c r="D2522" t="s">
        <v>82</v>
      </c>
      <c r="E2522" t="s">
        <v>302</v>
      </c>
      <c r="F2522" t="s">
        <v>84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0</v>
      </c>
      <c r="AN2522">
        <v>0</v>
      </c>
      <c r="AO2522">
        <v>0</v>
      </c>
      <c r="AP2522">
        <v>0</v>
      </c>
      <c r="AQ2522">
        <v>0</v>
      </c>
      <c r="AR2522">
        <v>0</v>
      </c>
      <c r="AS2522">
        <v>0</v>
      </c>
      <c r="AT2522">
        <v>0</v>
      </c>
      <c r="AU2522">
        <v>0</v>
      </c>
      <c r="AV2522">
        <v>0</v>
      </c>
      <c r="AW2522">
        <v>0.114269869530954</v>
      </c>
      <c r="AX2522">
        <v>0</v>
      </c>
      <c r="AY2522">
        <v>0</v>
      </c>
      <c r="AZ2522">
        <v>0</v>
      </c>
      <c r="BA2522">
        <v>0</v>
      </c>
      <c r="BB2522">
        <v>0</v>
      </c>
      <c r="BC2522">
        <v>0</v>
      </c>
      <c r="BD2522">
        <v>0</v>
      </c>
      <c r="BE2522">
        <v>0</v>
      </c>
      <c r="BF2522">
        <v>0</v>
      </c>
      <c r="BG2522">
        <v>0</v>
      </c>
      <c r="BH2522">
        <v>0</v>
      </c>
      <c r="BI2522">
        <v>0</v>
      </c>
      <c r="BJ2522">
        <v>0.86856775925980001</v>
      </c>
      <c r="BK2522">
        <v>1.7162371209246699E-2</v>
      </c>
      <c r="BL2522">
        <v>0</v>
      </c>
      <c r="BM2522">
        <v>0</v>
      </c>
      <c r="BN2522">
        <v>0</v>
      </c>
      <c r="BO2522">
        <v>0</v>
      </c>
      <c r="BP2522">
        <v>0</v>
      </c>
      <c r="BQ2522">
        <v>1</v>
      </c>
      <c r="BR2522">
        <v>0</v>
      </c>
      <c r="BS2522">
        <v>0</v>
      </c>
      <c r="BT2522">
        <v>0</v>
      </c>
      <c r="BU2522">
        <v>0</v>
      </c>
      <c r="BV2522">
        <v>0</v>
      </c>
      <c r="BW2522">
        <v>0</v>
      </c>
      <c r="BX2522">
        <v>0</v>
      </c>
      <c r="BY2522">
        <v>0</v>
      </c>
      <c r="BZ2522">
        <v>0</v>
      </c>
      <c r="CA2522">
        <v>0</v>
      </c>
      <c r="CB2522">
        <v>0</v>
      </c>
      <c r="CC2522">
        <v>0</v>
      </c>
    </row>
    <row r="2523" spans="1:81" x14ac:dyDescent="0.45">
      <c r="A2523">
        <v>4</v>
      </c>
      <c r="B2523" t="s">
        <v>847</v>
      </c>
      <c r="C2523">
        <v>2040</v>
      </c>
      <c r="D2523" t="s">
        <v>82</v>
      </c>
      <c r="E2523" t="s">
        <v>302</v>
      </c>
      <c r="F2523" t="s">
        <v>85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>
        <v>0</v>
      </c>
      <c r="AJ2523">
        <v>0</v>
      </c>
      <c r="AK2523">
        <v>0</v>
      </c>
      <c r="AL2523">
        <v>0</v>
      </c>
      <c r="AM2523">
        <v>0</v>
      </c>
      <c r="AN2523">
        <v>0</v>
      </c>
      <c r="AO2523">
        <v>0</v>
      </c>
      <c r="AP2523">
        <v>0</v>
      </c>
      <c r="AQ2523">
        <v>0</v>
      </c>
      <c r="AR2523">
        <v>0</v>
      </c>
      <c r="AS2523">
        <v>0</v>
      </c>
      <c r="AT2523">
        <v>0</v>
      </c>
      <c r="AU2523">
        <v>0</v>
      </c>
      <c r="AV2523">
        <v>0</v>
      </c>
      <c r="AW2523">
        <v>0.114269869530954</v>
      </c>
      <c r="AX2523">
        <v>0</v>
      </c>
      <c r="AY2523">
        <v>0</v>
      </c>
      <c r="AZ2523">
        <v>0</v>
      </c>
      <c r="BA2523">
        <v>0</v>
      </c>
      <c r="BB2523">
        <v>0</v>
      </c>
      <c r="BC2523">
        <v>0</v>
      </c>
      <c r="BD2523">
        <v>0</v>
      </c>
      <c r="BE2523">
        <v>0</v>
      </c>
      <c r="BF2523">
        <v>0</v>
      </c>
      <c r="BG2523">
        <v>0</v>
      </c>
      <c r="BH2523">
        <v>0</v>
      </c>
      <c r="BI2523">
        <v>0</v>
      </c>
      <c r="BJ2523">
        <v>0.86856775925980001</v>
      </c>
      <c r="BK2523">
        <v>1.7162371209246699E-2</v>
      </c>
      <c r="BL2523">
        <v>0</v>
      </c>
      <c r="BM2523">
        <v>0</v>
      </c>
      <c r="BN2523">
        <v>0</v>
      </c>
      <c r="BO2523">
        <v>0</v>
      </c>
      <c r="BP2523">
        <v>0</v>
      </c>
      <c r="BQ2523">
        <v>1</v>
      </c>
      <c r="BR2523">
        <v>0</v>
      </c>
      <c r="BS2523">
        <v>0</v>
      </c>
      <c r="BT2523">
        <v>0</v>
      </c>
      <c r="BU2523">
        <v>0</v>
      </c>
      <c r="BV2523">
        <v>0</v>
      </c>
      <c r="BW2523">
        <v>1</v>
      </c>
      <c r="BX2523">
        <v>0</v>
      </c>
      <c r="BY2523">
        <v>1</v>
      </c>
      <c r="BZ2523">
        <v>0</v>
      </c>
      <c r="CA2523">
        <v>0</v>
      </c>
      <c r="CB2523">
        <v>0</v>
      </c>
      <c r="CC2523">
        <v>0</v>
      </c>
    </row>
    <row r="2524" spans="1:81" x14ac:dyDescent="0.45">
      <c r="A2524">
        <v>4</v>
      </c>
      <c r="B2524" t="s">
        <v>847</v>
      </c>
      <c r="C2524">
        <v>2040</v>
      </c>
      <c r="D2524" t="s">
        <v>82</v>
      </c>
      <c r="E2524" t="s">
        <v>302</v>
      </c>
      <c r="F2524" t="s">
        <v>86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>
        <v>0</v>
      </c>
      <c r="AJ2524">
        <v>0</v>
      </c>
      <c r="AK2524">
        <v>0</v>
      </c>
      <c r="AL2524">
        <v>0</v>
      </c>
      <c r="AM2524">
        <v>0</v>
      </c>
      <c r="AN2524">
        <v>0</v>
      </c>
      <c r="AO2524">
        <v>0</v>
      </c>
      <c r="AP2524">
        <v>0</v>
      </c>
      <c r="AQ2524">
        <v>0</v>
      </c>
      <c r="AR2524">
        <v>0</v>
      </c>
      <c r="AS2524">
        <v>0</v>
      </c>
      <c r="AT2524">
        <v>0</v>
      </c>
      <c r="AU2524">
        <v>0</v>
      </c>
      <c r="AV2524">
        <v>0</v>
      </c>
      <c r="AW2524" s="96" t="s">
        <v>934</v>
      </c>
      <c r="AX2524">
        <v>0</v>
      </c>
      <c r="AY2524">
        <v>0</v>
      </c>
      <c r="AZ2524">
        <v>0</v>
      </c>
      <c r="BA2524">
        <v>0</v>
      </c>
      <c r="BB2524">
        <v>0</v>
      </c>
      <c r="BC2524">
        <v>0</v>
      </c>
      <c r="BD2524">
        <v>0</v>
      </c>
      <c r="BE2524">
        <v>0</v>
      </c>
      <c r="BF2524">
        <v>0</v>
      </c>
      <c r="BG2524">
        <v>0</v>
      </c>
      <c r="BH2524">
        <v>0</v>
      </c>
      <c r="BI2524">
        <v>0</v>
      </c>
      <c r="BJ2524" s="1">
        <v>-3.13309070029133E-5</v>
      </c>
      <c r="BK2524" s="96" t="s">
        <v>935</v>
      </c>
      <c r="BL2524">
        <v>0</v>
      </c>
      <c r="BM2524">
        <v>0</v>
      </c>
      <c r="BN2524">
        <v>0</v>
      </c>
      <c r="BO2524">
        <v>0</v>
      </c>
      <c r="BP2524">
        <v>0</v>
      </c>
      <c r="BQ2524">
        <v>0</v>
      </c>
      <c r="BR2524">
        <v>0</v>
      </c>
      <c r="BS2524">
        <v>0</v>
      </c>
      <c r="BT2524">
        <v>0</v>
      </c>
      <c r="BU2524">
        <v>0</v>
      </c>
      <c r="BV2524">
        <v>0</v>
      </c>
      <c r="BW2524">
        <v>0</v>
      </c>
      <c r="BX2524">
        <v>0</v>
      </c>
      <c r="BY2524">
        <v>0</v>
      </c>
      <c r="BZ2524">
        <v>0</v>
      </c>
      <c r="CA2524">
        <v>0</v>
      </c>
      <c r="CB2524">
        <v>0</v>
      </c>
      <c r="CC2524">
        <v>0</v>
      </c>
    </row>
    <row r="2525" spans="1:81" x14ac:dyDescent="0.45">
      <c r="A2525">
        <v>4</v>
      </c>
      <c r="B2525" t="s">
        <v>847</v>
      </c>
      <c r="C2525">
        <v>2040</v>
      </c>
      <c r="D2525" t="s">
        <v>82</v>
      </c>
      <c r="E2525" t="s">
        <v>302</v>
      </c>
      <c r="F2525" t="s">
        <v>87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0</v>
      </c>
      <c r="AS2525">
        <v>0</v>
      </c>
      <c r="AT2525">
        <v>0</v>
      </c>
      <c r="AU2525">
        <v>0</v>
      </c>
      <c r="AV2525">
        <v>0</v>
      </c>
      <c r="AW2525" s="96" t="s">
        <v>934</v>
      </c>
      <c r="AX2525">
        <v>0</v>
      </c>
      <c r="AY2525">
        <v>0</v>
      </c>
      <c r="AZ2525">
        <v>0</v>
      </c>
      <c r="BA2525">
        <v>0</v>
      </c>
      <c r="BB2525">
        <v>0</v>
      </c>
      <c r="BC2525">
        <v>0</v>
      </c>
      <c r="BD2525">
        <v>0</v>
      </c>
      <c r="BE2525">
        <v>0</v>
      </c>
      <c r="BF2525">
        <v>0</v>
      </c>
      <c r="BG2525">
        <v>0</v>
      </c>
      <c r="BH2525">
        <v>0</v>
      </c>
      <c r="BI2525">
        <v>0</v>
      </c>
      <c r="BJ2525" s="1">
        <v>-3.13309070029133E-5</v>
      </c>
      <c r="BK2525" s="96" t="s">
        <v>935</v>
      </c>
      <c r="BL2525">
        <v>0</v>
      </c>
      <c r="BM2525">
        <v>0</v>
      </c>
      <c r="BN2525">
        <v>0</v>
      </c>
      <c r="BO2525">
        <v>0</v>
      </c>
      <c r="BP2525">
        <v>0</v>
      </c>
      <c r="BQ2525">
        <v>0</v>
      </c>
      <c r="BR2525">
        <v>0</v>
      </c>
      <c r="BS2525">
        <v>0</v>
      </c>
      <c r="BT2525">
        <v>0</v>
      </c>
      <c r="BU2525">
        <v>0</v>
      </c>
      <c r="BV2525">
        <v>0</v>
      </c>
      <c r="BW2525">
        <v>0</v>
      </c>
      <c r="BX2525">
        <v>0</v>
      </c>
      <c r="BY2525">
        <v>0</v>
      </c>
      <c r="BZ2525">
        <v>0</v>
      </c>
      <c r="CA2525">
        <v>0</v>
      </c>
      <c r="CB2525">
        <v>0</v>
      </c>
      <c r="CC2525">
        <v>0</v>
      </c>
    </row>
    <row r="2526" spans="1:81" x14ac:dyDescent="0.45">
      <c r="A2526">
        <v>4</v>
      </c>
      <c r="B2526" t="s">
        <v>847</v>
      </c>
      <c r="C2526">
        <v>2040</v>
      </c>
      <c r="D2526" t="s">
        <v>88</v>
      </c>
      <c r="E2526" t="s">
        <v>302</v>
      </c>
      <c r="F2526" t="s">
        <v>84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4.4442221264544696E-3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>
        <v>0</v>
      </c>
      <c r="AK2526">
        <v>0</v>
      </c>
      <c r="AL2526">
        <v>0</v>
      </c>
      <c r="AM2526">
        <v>0</v>
      </c>
      <c r="AN2526">
        <v>0</v>
      </c>
      <c r="AO2526">
        <v>0</v>
      </c>
      <c r="AP2526">
        <v>0</v>
      </c>
      <c r="AQ2526">
        <v>0</v>
      </c>
      <c r="AR2526">
        <v>0</v>
      </c>
      <c r="AS2526">
        <v>0</v>
      </c>
      <c r="AT2526">
        <v>0</v>
      </c>
      <c r="AU2526">
        <v>0</v>
      </c>
      <c r="AV2526">
        <v>0</v>
      </c>
      <c r="AW2526">
        <v>0.46717047343471002</v>
      </c>
      <c r="AX2526">
        <v>0</v>
      </c>
      <c r="AY2526">
        <v>0</v>
      </c>
      <c r="AZ2526">
        <v>0</v>
      </c>
      <c r="BA2526">
        <v>0</v>
      </c>
      <c r="BB2526">
        <v>0</v>
      </c>
      <c r="BC2526">
        <v>0</v>
      </c>
      <c r="BD2526">
        <v>0</v>
      </c>
      <c r="BE2526">
        <v>1.2678538447331199E-2</v>
      </c>
      <c r="BF2526">
        <v>0</v>
      </c>
      <c r="BG2526">
        <v>0</v>
      </c>
      <c r="BH2526">
        <v>0</v>
      </c>
      <c r="BI2526">
        <v>0</v>
      </c>
      <c r="BJ2526">
        <v>0.51073154589669401</v>
      </c>
      <c r="BK2526">
        <v>4.9752200948100702E-3</v>
      </c>
      <c r="BL2526">
        <v>0</v>
      </c>
      <c r="BM2526">
        <v>0</v>
      </c>
      <c r="BN2526">
        <v>0</v>
      </c>
      <c r="BO2526">
        <v>0</v>
      </c>
      <c r="BP2526">
        <v>0</v>
      </c>
      <c r="BQ2526">
        <v>1</v>
      </c>
      <c r="BR2526">
        <v>0</v>
      </c>
      <c r="BS2526">
        <v>0</v>
      </c>
      <c r="BT2526">
        <v>0</v>
      </c>
      <c r="BU2526">
        <v>0</v>
      </c>
      <c r="BV2526">
        <v>0</v>
      </c>
      <c r="BW2526">
        <v>0.71483100412485401</v>
      </c>
      <c r="BX2526">
        <v>0</v>
      </c>
      <c r="BY2526">
        <v>1</v>
      </c>
      <c r="BZ2526">
        <v>0</v>
      </c>
      <c r="CA2526">
        <v>0</v>
      </c>
      <c r="CB2526">
        <v>0</v>
      </c>
      <c r="CC2526">
        <v>0</v>
      </c>
    </row>
    <row r="2527" spans="1:81" x14ac:dyDescent="0.45">
      <c r="A2527">
        <v>4</v>
      </c>
      <c r="B2527" t="s">
        <v>847</v>
      </c>
      <c r="C2527">
        <v>2040</v>
      </c>
      <c r="D2527" t="s">
        <v>88</v>
      </c>
      <c r="E2527" t="s">
        <v>302</v>
      </c>
      <c r="F2527" t="s">
        <v>85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4.4442221264544696E-3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4.4442221264544696E-3</v>
      </c>
      <c r="AG2527">
        <v>0</v>
      </c>
      <c r="AH2527">
        <v>0</v>
      </c>
      <c r="AI2527">
        <v>0</v>
      </c>
      <c r="AJ2527">
        <v>0</v>
      </c>
      <c r="AK2527">
        <v>0</v>
      </c>
      <c r="AL2527">
        <v>0</v>
      </c>
      <c r="AM2527">
        <v>0</v>
      </c>
      <c r="AN2527">
        <v>0</v>
      </c>
      <c r="AO2527">
        <v>0</v>
      </c>
      <c r="AP2527">
        <v>4.4442221264544696E-3</v>
      </c>
      <c r="AQ2527">
        <v>0</v>
      </c>
      <c r="AR2527">
        <v>0</v>
      </c>
      <c r="AS2527">
        <v>0</v>
      </c>
      <c r="AT2527">
        <v>0</v>
      </c>
      <c r="AU2527">
        <v>0</v>
      </c>
      <c r="AV2527">
        <v>0</v>
      </c>
      <c r="AW2527">
        <v>0.46717047343471002</v>
      </c>
      <c r="AX2527">
        <v>0</v>
      </c>
      <c r="AY2527">
        <v>0</v>
      </c>
      <c r="AZ2527">
        <v>0</v>
      </c>
      <c r="BA2527">
        <v>0</v>
      </c>
      <c r="BB2527">
        <v>0</v>
      </c>
      <c r="BC2527">
        <v>0</v>
      </c>
      <c r="BD2527">
        <v>0</v>
      </c>
      <c r="BE2527">
        <v>1.2678538447331199E-2</v>
      </c>
      <c r="BF2527">
        <v>0</v>
      </c>
      <c r="BG2527">
        <v>0</v>
      </c>
      <c r="BH2527">
        <v>0</v>
      </c>
      <c r="BI2527">
        <v>0</v>
      </c>
      <c r="BJ2527">
        <v>0.51073154589669401</v>
      </c>
      <c r="BK2527">
        <v>4.9752200948100702E-3</v>
      </c>
      <c r="BL2527">
        <v>0</v>
      </c>
      <c r="BM2527">
        <v>0</v>
      </c>
      <c r="BN2527">
        <v>0</v>
      </c>
      <c r="BO2527">
        <v>0</v>
      </c>
      <c r="BP2527">
        <v>0</v>
      </c>
      <c r="BQ2527">
        <v>1</v>
      </c>
      <c r="BR2527">
        <v>0</v>
      </c>
      <c r="BS2527">
        <v>0</v>
      </c>
      <c r="BT2527">
        <v>0</v>
      </c>
      <c r="BU2527">
        <v>0</v>
      </c>
      <c r="BV2527">
        <v>0</v>
      </c>
      <c r="BW2527">
        <v>1</v>
      </c>
      <c r="BX2527">
        <v>0</v>
      </c>
      <c r="BY2527">
        <v>1</v>
      </c>
      <c r="BZ2527">
        <v>0</v>
      </c>
      <c r="CA2527">
        <v>0</v>
      </c>
      <c r="CB2527">
        <v>0</v>
      </c>
      <c r="CC2527">
        <v>0</v>
      </c>
    </row>
    <row r="2528" spans="1:81" x14ac:dyDescent="0.45">
      <c r="A2528">
        <v>4</v>
      </c>
      <c r="B2528" t="s">
        <v>847</v>
      </c>
      <c r="C2528">
        <v>2040</v>
      </c>
      <c r="D2528" t="s">
        <v>88</v>
      </c>
      <c r="E2528" t="s">
        <v>302</v>
      </c>
      <c r="F2528" t="s">
        <v>86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-5.6434971945218198E-4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0</v>
      </c>
      <c r="AL2528">
        <v>0</v>
      </c>
      <c r="AM2528">
        <v>0</v>
      </c>
      <c r="AN2528">
        <v>0</v>
      </c>
      <c r="AO2528">
        <v>0</v>
      </c>
      <c r="AP2528">
        <v>0</v>
      </c>
      <c r="AQ2528">
        <v>0</v>
      </c>
      <c r="AR2528">
        <v>0</v>
      </c>
      <c r="AS2528">
        <v>0</v>
      </c>
      <c r="AT2528">
        <v>0</v>
      </c>
      <c r="AU2528">
        <v>0</v>
      </c>
      <c r="AV2528">
        <v>0</v>
      </c>
      <c r="AW2528" s="1">
        <v>-2.9723371796574999E-5</v>
      </c>
      <c r="AX2528">
        <v>0</v>
      </c>
      <c r="AY2528">
        <v>0</v>
      </c>
      <c r="AZ2528">
        <v>0</v>
      </c>
      <c r="BA2528">
        <v>0</v>
      </c>
      <c r="BB2528">
        <v>0</v>
      </c>
      <c r="BC2528">
        <v>0</v>
      </c>
      <c r="BD2528">
        <v>0</v>
      </c>
      <c r="BE2528">
        <v>9.7393271380409195E-4</v>
      </c>
      <c r="BF2528">
        <v>0</v>
      </c>
      <c r="BG2528">
        <v>0</v>
      </c>
      <c r="BH2528">
        <v>0</v>
      </c>
      <c r="BI2528">
        <v>0</v>
      </c>
      <c r="BJ2528">
        <v>-4.15697659046033E-4</v>
      </c>
      <c r="BK2528" s="96" t="s">
        <v>936</v>
      </c>
      <c r="BL2528">
        <v>0</v>
      </c>
      <c r="BM2528">
        <v>0</v>
      </c>
      <c r="BN2528">
        <v>0</v>
      </c>
      <c r="BO2528">
        <v>0</v>
      </c>
      <c r="BP2528">
        <v>0</v>
      </c>
      <c r="BQ2528">
        <v>0</v>
      </c>
      <c r="BR2528">
        <v>0</v>
      </c>
      <c r="BS2528">
        <v>0</v>
      </c>
      <c r="BT2528">
        <v>0</v>
      </c>
      <c r="BU2528">
        <v>0</v>
      </c>
      <c r="BV2528">
        <v>0</v>
      </c>
      <c r="BW2528" s="1">
        <v>-7.1302109626580901E-6</v>
      </c>
      <c r="BX2528">
        <v>0</v>
      </c>
      <c r="BY2528">
        <v>0</v>
      </c>
      <c r="BZ2528">
        <v>0</v>
      </c>
      <c r="CA2528">
        <v>0</v>
      </c>
      <c r="CB2528">
        <v>0</v>
      </c>
      <c r="CC2528">
        <v>0</v>
      </c>
    </row>
    <row r="2529" spans="1:81" x14ac:dyDescent="0.45">
      <c r="A2529">
        <v>4</v>
      </c>
      <c r="B2529" t="s">
        <v>847</v>
      </c>
      <c r="C2529">
        <v>2040</v>
      </c>
      <c r="D2529" t="s">
        <v>88</v>
      </c>
      <c r="E2529" t="s">
        <v>302</v>
      </c>
      <c r="F2529" t="s">
        <v>87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-5.6434971945218198E-4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-5.6434971945218198E-4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-5.6434971945218198E-4</v>
      </c>
      <c r="AQ2529">
        <v>0</v>
      </c>
      <c r="AR2529">
        <v>0</v>
      </c>
      <c r="AS2529">
        <v>0</v>
      </c>
      <c r="AT2529">
        <v>0</v>
      </c>
      <c r="AU2529">
        <v>0</v>
      </c>
      <c r="AV2529">
        <v>0</v>
      </c>
      <c r="AW2529" s="1">
        <v>-2.9723371796574999E-5</v>
      </c>
      <c r="AX2529">
        <v>0</v>
      </c>
      <c r="AY2529">
        <v>0</v>
      </c>
      <c r="AZ2529">
        <v>0</v>
      </c>
      <c r="BA2529">
        <v>0</v>
      </c>
      <c r="BB2529">
        <v>0</v>
      </c>
      <c r="BC2529">
        <v>0</v>
      </c>
      <c r="BD2529">
        <v>0</v>
      </c>
      <c r="BE2529">
        <v>9.7393271380409195E-4</v>
      </c>
      <c r="BF2529">
        <v>0</v>
      </c>
      <c r="BG2529">
        <v>0</v>
      </c>
      <c r="BH2529">
        <v>0</v>
      </c>
      <c r="BI2529">
        <v>0</v>
      </c>
      <c r="BJ2529">
        <v>-4.15697659046033E-4</v>
      </c>
      <c r="BK2529" s="96" t="s">
        <v>936</v>
      </c>
      <c r="BL2529">
        <v>0</v>
      </c>
      <c r="BM2529">
        <v>0</v>
      </c>
      <c r="BN2529">
        <v>0</v>
      </c>
      <c r="BO2529">
        <v>0</v>
      </c>
      <c r="BP2529">
        <v>0</v>
      </c>
      <c r="BQ2529">
        <v>0</v>
      </c>
      <c r="BR2529">
        <v>0</v>
      </c>
      <c r="BS2529">
        <v>0</v>
      </c>
      <c r="BT2529">
        <v>0</v>
      </c>
      <c r="BU2529">
        <v>0</v>
      </c>
      <c r="BV2529">
        <v>0</v>
      </c>
      <c r="BW2529">
        <v>0</v>
      </c>
      <c r="BX2529">
        <v>0</v>
      </c>
      <c r="BY2529">
        <v>0</v>
      </c>
      <c r="BZ2529">
        <v>0</v>
      </c>
      <c r="CA2529">
        <v>0</v>
      </c>
      <c r="CB2529">
        <v>0</v>
      </c>
      <c r="CC2529">
        <v>0</v>
      </c>
    </row>
    <row r="2530" spans="1:81" x14ac:dyDescent="0.45">
      <c r="A2530">
        <v>4</v>
      </c>
      <c r="B2530" t="s">
        <v>847</v>
      </c>
      <c r="C2530">
        <v>2040</v>
      </c>
      <c r="D2530" t="s">
        <v>89</v>
      </c>
      <c r="E2530" t="s">
        <v>302</v>
      </c>
      <c r="F2530" t="s">
        <v>84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0.207463478246771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0.21308969283972101</v>
      </c>
      <c r="AG2530">
        <v>0</v>
      </c>
      <c r="AH2530">
        <v>0</v>
      </c>
      <c r="AI2530">
        <v>0</v>
      </c>
      <c r="AJ2530">
        <v>0</v>
      </c>
      <c r="AK2530">
        <v>0</v>
      </c>
      <c r="AL2530">
        <v>0</v>
      </c>
      <c r="AM2530">
        <v>0</v>
      </c>
      <c r="AN2530">
        <v>0</v>
      </c>
      <c r="AO2530">
        <v>0</v>
      </c>
      <c r="AP2530">
        <v>0</v>
      </c>
      <c r="AQ2530" s="96" t="s">
        <v>937</v>
      </c>
      <c r="AR2530">
        <v>0</v>
      </c>
      <c r="AS2530">
        <v>0</v>
      </c>
      <c r="AT2530">
        <v>0</v>
      </c>
      <c r="AU2530">
        <v>0</v>
      </c>
      <c r="AV2530">
        <v>0</v>
      </c>
      <c r="AW2530">
        <v>0.27081340377875901</v>
      </c>
      <c r="AX2530">
        <v>0</v>
      </c>
      <c r="AY2530">
        <v>0</v>
      </c>
      <c r="AZ2530">
        <v>0</v>
      </c>
      <c r="BA2530">
        <v>0</v>
      </c>
      <c r="BB2530">
        <v>0</v>
      </c>
      <c r="BC2530">
        <v>0</v>
      </c>
      <c r="BD2530">
        <v>0</v>
      </c>
      <c r="BE2530">
        <v>0</v>
      </c>
      <c r="BF2530">
        <v>0</v>
      </c>
      <c r="BG2530">
        <v>0</v>
      </c>
      <c r="BH2530">
        <v>0</v>
      </c>
      <c r="BI2530">
        <v>0</v>
      </c>
      <c r="BJ2530">
        <v>0.49091907191779999</v>
      </c>
      <c r="BK2530">
        <v>2.5177831463719099E-2</v>
      </c>
      <c r="BL2530">
        <v>0</v>
      </c>
      <c r="BM2530">
        <v>0</v>
      </c>
      <c r="BN2530">
        <v>0</v>
      </c>
      <c r="BO2530">
        <v>0</v>
      </c>
      <c r="BP2530">
        <v>0</v>
      </c>
      <c r="BQ2530">
        <v>1</v>
      </c>
      <c r="BR2530">
        <v>0</v>
      </c>
      <c r="BS2530">
        <v>0</v>
      </c>
      <c r="BT2530">
        <v>0</v>
      </c>
      <c r="BU2530">
        <v>0</v>
      </c>
      <c r="BV2530">
        <v>0</v>
      </c>
      <c r="BW2530">
        <v>0.59088224325908101</v>
      </c>
      <c r="BX2530">
        <v>0</v>
      </c>
      <c r="BY2530">
        <v>0.46861341258057698</v>
      </c>
      <c r="BZ2530">
        <v>0</v>
      </c>
      <c r="CA2530">
        <v>0</v>
      </c>
      <c r="CB2530">
        <v>0</v>
      </c>
      <c r="CC2530">
        <v>0</v>
      </c>
    </row>
    <row r="2531" spans="1:81" x14ac:dyDescent="0.45">
      <c r="A2531">
        <v>4</v>
      </c>
      <c r="B2531" t="s">
        <v>847</v>
      </c>
      <c r="C2531">
        <v>2040</v>
      </c>
      <c r="D2531" t="s">
        <v>89</v>
      </c>
      <c r="E2531" t="s">
        <v>302</v>
      </c>
      <c r="F2531" t="s">
        <v>85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0.21308969283972101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0.21308969283972101</v>
      </c>
      <c r="AG2531">
        <v>0</v>
      </c>
      <c r="AH2531">
        <v>0</v>
      </c>
      <c r="AI2531">
        <v>0</v>
      </c>
      <c r="AJ2531">
        <v>0</v>
      </c>
      <c r="AK2531">
        <v>0</v>
      </c>
      <c r="AL2531">
        <v>0</v>
      </c>
      <c r="AM2531">
        <v>0</v>
      </c>
      <c r="AN2531">
        <v>0</v>
      </c>
      <c r="AO2531">
        <v>0</v>
      </c>
      <c r="AP2531">
        <v>0.21306421389343799</v>
      </c>
      <c r="AQ2531" s="96" t="s">
        <v>937</v>
      </c>
      <c r="AR2531">
        <v>0</v>
      </c>
      <c r="AS2531">
        <v>0</v>
      </c>
      <c r="AT2531">
        <v>0</v>
      </c>
      <c r="AU2531">
        <v>0</v>
      </c>
      <c r="AV2531">
        <v>0</v>
      </c>
      <c r="AW2531">
        <v>0.27081340377875901</v>
      </c>
      <c r="AX2531">
        <v>0</v>
      </c>
      <c r="AY2531">
        <v>0</v>
      </c>
      <c r="AZ2531">
        <v>0</v>
      </c>
      <c r="BA2531">
        <v>0</v>
      </c>
      <c r="BB2531">
        <v>0</v>
      </c>
      <c r="BC2531">
        <v>0</v>
      </c>
      <c r="BD2531">
        <v>0</v>
      </c>
      <c r="BE2531">
        <v>0</v>
      </c>
      <c r="BF2531">
        <v>0</v>
      </c>
      <c r="BG2531">
        <v>0</v>
      </c>
      <c r="BH2531">
        <v>0</v>
      </c>
      <c r="BI2531">
        <v>0</v>
      </c>
      <c r="BJ2531">
        <v>0.49091907191779999</v>
      </c>
      <c r="BK2531">
        <v>2.5177831463719099E-2</v>
      </c>
      <c r="BL2531">
        <v>0</v>
      </c>
      <c r="BM2531">
        <v>0</v>
      </c>
      <c r="BN2531">
        <v>0</v>
      </c>
      <c r="BO2531">
        <v>0</v>
      </c>
      <c r="BP2531">
        <v>0</v>
      </c>
      <c r="BQ2531">
        <v>1</v>
      </c>
      <c r="BR2531">
        <v>0</v>
      </c>
      <c r="BS2531">
        <v>0</v>
      </c>
      <c r="BT2531">
        <v>0</v>
      </c>
      <c r="BU2531">
        <v>0</v>
      </c>
      <c r="BV2531">
        <v>0</v>
      </c>
      <c r="BW2531">
        <v>1</v>
      </c>
      <c r="BX2531">
        <v>0</v>
      </c>
      <c r="BY2531">
        <v>0.59088224325908101</v>
      </c>
      <c r="BZ2531">
        <v>0.40911775674091799</v>
      </c>
      <c r="CA2531">
        <v>0</v>
      </c>
      <c r="CB2531">
        <v>0</v>
      </c>
      <c r="CC2531">
        <v>0</v>
      </c>
    </row>
    <row r="2532" spans="1:81" x14ac:dyDescent="0.45">
      <c r="A2532">
        <v>4</v>
      </c>
      <c r="B2532" t="s">
        <v>847</v>
      </c>
      <c r="C2532">
        <v>2040</v>
      </c>
      <c r="D2532" t="s">
        <v>89</v>
      </c>
      <c r="E2532" t="s">
        <v>302</v>
      </c>
      <c r="F2532" t="s">
        <v>86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-2.6729469276662002E-3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0</v>
      </c>
      <c r="AF2532">
        <v>-3.7002077631415301E-3</v>
      </c>
      <c r="AG2532">
        <v>0</v>
      </c>
      <c r="AH2532">
        <v>0</v>
      </c>
      <c r="AI2532">
        <v>0</v>
      </c>
      <c r="AJ2532">
        <v>0</v>
      </c>
      <c r="AK2532">
        <v>0</v>
      </c>
      <c r="AL2532">
        <v>0</v>
      </c>
      <c r="AM2532">
        <v>0</v>
      </c>
      <c r="AN2532">
        <v>0</v>
      </c>
      <c r="AO2532">
        <v>0</v>
      </c>
      <c r="AP2532">
        <v>0</v>
      </c>
      <c r="AQ2532" s="96" t="s">
        <v>937</v>
      </c>
      <c r="AR2532">
        <v>0</v>
      </c>
      <c r="AS2532">
        <v>0</v>
      </c>
      <c r="AT2532">
        <v>0</v>
      </c>
      <c r="AU2532">
        <v>0</v>
      </c>
      <c r="AV2532">
        <v>0</v>
      </c>
      <c r="AW2532">
        <v>-5.3036683255042205E-4</v>
      </c>
      <c r="AX2532">
        <v>0</v>
      </c>
      <c r="AY2532">
        <v>0</v>
      </c>
      <c r="AZ2532">
        <v>0</v>
      </c>
      <c r="BA2532">
        <v>0</v>
      </c>
      <c r="BB2532">
        <v>0</v>
      </c>
      <c r="BC2532">
        <v>0</v>
      </c>
      <c r="BD2532">
        <v>0</v>
      </c>
      <c r="BE2532">
        <v>0</v>
      </c>
      <c r="BF2532">
        <v>0</v>
      </c>
      <c r="BG2532">
        <v>0</v>
      </c>
      <c r="BH2532">
        <v>0</v>
      </c>
      <c r="BI2532">
        <v>0</v>
      </c>
      <c r="BJ2532">
        <v>3.6208457922057798E-3</v>
      </c>
      <c r="BK2532">
        <v>6.0972880348609095E-4</v>
      </c>
      <c r="BL2532">
        <v>0</v>
      </c>
      <c r="BM2532">
        <v>0</v>
      </c>
      <c r="BN2532">
        <v>0</v>
      </c>
      <c r="BO2532">
        <v>0</v>
      </c>
      <c r="BP2532">
        <v>0</v>
      </c>
      <c r="BQ2532">
        <v>0</v>
      </c>
      <c r="BR2532">
        <v>0</v>
      </c>
      <c r="BS2532">
        <v>0</v>
      </c>
      <c r="BT2532">
        <v>0</v>
      </c>
      <c r="BU2532">
        <v>0</v>
      </c>
      <c r="BV2532">
        <v>0</v>
      </c>
      <c r="BW2532" s="1">
        <v>-5.0516139675771399E-5</v>
      </c>
      <c r="BX2532">
        <v>0</v>
      </c>
      <c r="BY2532" s="1">
        <v>-3.4254074518236302E-5</v>
      </c>
      <c r="BZ2532">
        <v>0</v>
      </c>
      <c r="CA2532">
        <v>0</v>
      </c>
      <c r="CB2532">
        <v>0</v>
      </c>
      <c r="CC2532">
        <v>0</v>
      </c>
    </row>
    <row r="2533" spans="1:81" x14ac:dyDescent="0.45">
      <c r="A2533">
        <v>4</v>
      </c>
      <c r="B2533" t="s">
        <v>847</v>
      </c>
      <c r="C2533">
        <v>2040</v>
      </c>
      <c r="D2533" t="s">
        <v>89</v>
      </c>
      <c r="E2533" t="s">
        <v>302</v>
      </c>
      <c r="F2533" t="s">
        <v>87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-3.7002077631415301E-3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-3.7002077631415301E-3</v>
      </c>
      <c r="AG2533">
        <v>0</v>
      </c>
      <c r="AH2533">
        <v>0</v>
      </c>
      <c r="AI2533">
        <v>0</v>
      </c>
      <c r="AJ2533">
        <v>0</v>
      </c>
      <c r="AK2533">
        <v>0</v>
      </c>
      <c r="AL2533">
        <v>0</v>
      </c>
      <c r="AM2533">
        <v>0</v>
      </c>
      <c r="AN2533">
        <v>0</v>
      </c>
      <c r="AO2533">
        <v>0</v>
      </c>
      <c r="AP2533">
        <v>-3.7256867094249699E-3</v>
      </c>
      <c r="AQ2533" s="96" t="s">
        <v>937</v>
      </c>
      <c r="AR2533">
        <v>0</v>
      </c>
      <c r="AS2533">
        <v>0</v>
      </c>
      <c r="AT2533">
        <v>0</v>
      </c>
      <c r="AU2533">
        <v>0</v>
      </c>
      <c r="AV2533">
        <v>0</v>
      </c>
      <c r="AW2533">
        <v>-5.3036683255042205E-4</v>
      </c>
      <c r="AX2533">
        <v>0</v>
      </c>
      <c r="AY2533">
        <v>0</v>
      </c>
      <c r="AZ2533">
        <v>0</v>
      </c>
      <c r="BA2533">
        <v>0</v>
      </c>
      <c r="BB2533">
        <v>0</v>
      </c>
      <c r="BC2533">
        <v>0</v>
      </c>
      <c r="BD2533">
        <v>0</v>
      </c>
      <c r="BE2533">
        <v>0</v>
      </c>
      <c r="BF2533">
        <v>0</v>
      </c>
      <c r="BG2533">
        <v>0</v>
      </c>
      <c r="BH2533">
        <v>0</v>
      </c>
      <c r="BI2533">
        <v>0</v>
      </c>
      <c r="BJ2533">
        <v>3.6208457922057798E-3</v>
      </c>
      <c r="BK2533">
        <v>6.0972880348609095E-4</v>
      </c>
      <c r="BL2533">
        <v>0</v>
      </c>
      <c r="BM2533">
        <v>0</v>
      </c>
      <c r="BN2533">
        <v>0</v>
      </c>
      <c r="BO2533">
        <v>0</v>
      </c>
      <c r="BP2533">
        <v>0</v>
      </c>
      <c r="BQ2533">
        <v>0</v>
      </c>
      <c r="BR2533">
        <v>0</v>
      </c>
      <c r="BS2533">
        <v>0</v>
      </c>
      <c r="BT2533">
        <v>0</v>
      </c>
      <c r="BU2533">
        <v>0</v>
      </c>
      <c r="BV2533">
        <v>0</v>
      </c>
      <c r="BW2533">
        <v>0</v>
      </c>
      <c r="BX2533">
        <v>0</v>
      </c>
      <c r="BY2533" s="1">
        <v>-5.0516139675771399E-5</v>
      </c>
      <c r="BZ2533" s="96" t="s">
        <v>938</v>
      </c>
      <c r="CA2533">
        <v>0</v>
      </c>
      <c r="CB2533">
        <v>0</v>
      </c>
      <c r="CC2533">
        <v>0</v>
      </c>
    </row>
    <row r="2534" spans="1:81" x14ac:dyDescent="0.45">
      <c r="A2534">
        <v>4</v>
      </c>
      <c r="B2534" t="s">
        <v>847</v>
      </c>
      <c r="C2534">
        <v>2040</v>
      </c>
      <c r="D2534" t="s">
        <v>90</v>
      </c>
      <c r="E2534" t="s">
        <v>302</v>
      </c>
      <c r="F2534" t="s">
        <v>84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0.21926553176553201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0.218939211126711</v>
      </c>
      <c r="AG2534">
        <v>0</v>
      </c>
      <c r="AH2534">
        <v>0</v>
      </c>
      <c r="AI2534">
        <v>0</v>
      </c>
      <c r="AJ2534">
        <v>3.2632063882063903E-4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0</v>
      </c>
      <c r="AQ2534">
        <v>2.7027027027027001E-2</v>
      </c>
      <c r="AR2534">
        <v>0</v>
      </c>
      <c r="AS2534">
        <v>0</v>
      </c>
      <c r="AT2534">
        <v>0</v>
      </c>
      <c r="AU2534">
        <v>0</v>
      </c>
      <c r="AV2534">
        <v>0</v>
      </c>
      <c r="AW2534">
        <v>0.41599574412074403</v>
      </c>
      <c r="AX2534">
        <v>0</v>
      </c>
      <c r="AY2534">
        <v>0</v>
      </c>
      <c r="AZ2534">
        <v>0</v>
      </c>
      <c r="BA2534">
        <v>0</v>
      </c>
      <c r="BB2534">
        <v>0</v>
      </c>
      <c r="BC2534">
        <v>0</v>
      </c>
      <c r="BD2534">
        <v>0</v>
      </c>
      <c r="BE2534">
        <v>0.12431171024921001</v>
      </c>
      <c r="BF2534">
        <v>0</v>
      </c>
      <c r="BG2534">
        <v>0</v>
      </c>
      <c r="BH2534">
        <v>0</v>
      </c>
      <c r="BI2534">
        <v>0</v>
      </c>
      <c r="BJ2534">
        <v>0.221752698315198</v>
      </c>
      <c r="BK2534">
        <v>1.86743155493155E-2</v>
      </c>
      <c r="BL2534">
        <v>0</v>
      </c>
      <c r="BM2534">
        <v>0</v>
      </c>
      <c r="BN2534">
        <v>0</v>
      </c>
      <c r="BO2534">
        <v>0</v>
      </c>
      <c r="BP2534">
        <v>0</v>
      </c>
      <c r="BQ2534">
        <v>0.26734435328185302</v>
      </c>
      <c r="BR2534">
        <v>0</v>
      </c>
      <c r="BS2534">
        <v>0</v>
      </c>
      <c r="BT2534">
        <v>0</v>
      </c>
      <c r="BU2534">
        <v>0</v>
      </c>
      <c r="BV2534">
        <v>0</v>
      </c>
      <c r="BW2534">
        <v>1</v>
      </c>
      <c r="BX2534">
        <v>0</v>
      </c>
      <c r="BY2534">
        <v>0.73265564671814698</v>
      </c>
      <c r="BZ2534">
        <v>0</v>
      </c>
      <c r="CA2534">
        <v>0</v>
      </c>
      <c r="CB2534">
        <v>0</v>
      </c>
      <c r="CC2534">
        <v>0</v>
      </c>
    </row>
    <row r="2535" spans="1:81" x14ac:dyDescent="0.45">
      <c r="A2535">
        <v>4</v>
      </c>
      <c r="B2535" t="s">
        <v>847</v>
      </c>
      <c r="C2535">
        <v>2040</v>
      </c>
      <c r="D2535" t="s">
        <v>90</v>
      </c>
      <c r="E2535" t="s">
        <v>302</v>
      </c>
      <c r="F2535" t="s">
        <v>85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0.21926553176553201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0.218939211126711</v>
      </c>
      <c r="AG2535">
        <v>0</v>
      </c>
      <c r="AH2535">
        <v>0</v>
      </c>
      <c r="AI2535">
        <v>0</v>
      </c>
      <c r="AJ2535">
        <v>3.2632063882063903E-4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0.19223850473850501</v>
      </c>
      <c r="AQ2535">
        <v>2.7027027027027001E-2</v>
      </c>
      <c r="AR2535">
        <v>0</v>
      </c>
      <c r="AS2535">
        <v>0</v>
      </c>
      <c r="AT2535">
        <v>0</v>
      </c>
      <c r="AU2535">
        <v>0</v>
      </c>
      <c r="AV2535">
        <v>0</v>
      </c>
      <c r="AW2535">
        <v>0.41599574412074403</v>
      </c>
      <c r="AX2535">
        <v>0</v>
      </c>
      <c r="AY2535">
        <v>0</v>
      </c>
      <c r="AZ2535">
        <v>0</v>
      </c>
      <c r="BA2535">
        <v>0</v>
      </c>
      <c r="BB2535">
        <v>0</v>
      </c>
      <c r="BC2535">
        <v>0</v>
      </c>
      <c r="BD2535">
        <v>0</v>
      </c>
      <c r="BE2535">
        <v>0.12431171024921001</v>
      </c>
      <c r="BF2535">
        <v>0</v>
      </c>
      <c r="BG2535">
        <v>0</v>
      </c>
      <c r="BH2535">
        <v>0</v>
      </c>
      <c r="BI2535">
        <v>0</v>
      </c>
      <c r="BJ2535">
        <v>0.221752698315198</v>
      </c>
      <c r="BK2535">
        <v>1.86743155493155E-2</v>
      </c>
      <c r="BL2535">
        <v>0</v>
      </c>
      <c r="BM2535">
        <v>0</v>
      </c>
      <c r="BN2535">
        <v>0</v>
      </c>
      <c r="BO2535">
        <v>0</v>
      </c>
      <c r="BP2535">
        <v>0</v>
      </c>
      <c r="BQ2535">
        <v>1</v>
      </c>
      <c r="BR2535">
        <v>0</v>
      </c>
      <c r="BS2535">
        <v>0</v>
      </c>
      <c r="BT2535">
        <v>0</v>
      </c>
      <c r="BU2535">
        <v>0</v>
      </c>
      <c r="BV2535">
        <v>0</v>
      </c>
      <c r="BW2535">
        <v>1</v>
      </c>
      <c r="BX2535">
        <v>0</v>
      </c>
      <c r="BY2535">
        <v>1</v>
      </c>
      <c r="BZ2535">
        <v>0</v>
      </c>
      <c r="CA2535">
        <v>0</v>
      </c>
      <c r="CB2535">
        <v>0</v>
      </c>
      <c r="CC2535">
        <v>0</v>
      </c>
    </row>
    <row r="2536" spans="1:81" x14ac:dyDescent="0.45">
      <c r="A2536">
        <v>4</v>
      </c>
      <c r="B2536" t="s">
        <v>847</v>
      </c>
      <c r="C2536">
        <v>2040</v>
      </c>
      <c r="D2536" t="s">
        <v>90</v>
      </c>
      <c r="E2536" t="s">
        <v>302</v>
      </c>
      <c r="F2536" t="s">
        <v>86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-9.4285386221088799E-2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  <c r="AF2536">
        <v>-9.4285713401694102E-2</v>
      </c>
      <c r="AG2536">
        <v>0</v>
      </c>
      <c r="AH2536">
        <v>0</v>
      </c>
      <c r="AI2536">
        <v>0</v>
      </c>
      <c r="AJ2536">
        <v>3.2632063882063903E-4</v>
      </c>
      <c r="AK2536">
        <v>0</v>
      </c>
      <c r="AL2536">
        <v>0</v>
      </c>
      <c r="AM2536">
        <v>0</v>
      </c>
      <c r="AN2536">
        <v>0</v>
      </c>
      <c r="AO2536">
        <v>0</v>
      </c>
      <c r="AP2536">
        <v>0</v>
      </c>
      <c r="AQ2536">
        <v>-8.9308732463691705E-3</v>
      </c>
      <c r="AR2536">
        <v>0</v>
      </c>
      <c r="AS2536">
        <v>0</v>
      </c>
      <c r="AT2536">
        <v>0</v>
      </c>
      <c r="AU2536">
        <v>0</v>
      </c>
      <c r="AV2536">
        <v>0</v>
      </c>
      <c r="AW2536">
        <v>-3.00345321792575E-2</v>
      </c>
      <c r="AX2536">
        <v>0</v>
      </c>
      <c r="AY2536">
        <v>0</v>
      </c>
      <c r="AZ2536">
        <v>0</v>
      </c>
      <c r="BA2536">
        <v>0</v>
      </c>
      <c r="BB2536">
        <v>0</v>
      </c>
      <c r="BC2536">
        <v>0</v>
      </c>
      <c r="BD2536">
        <v>0</v>
      </c>
      <c r="BE2536">
        <v>0.12431171024921001</v>
      </c>
      <c r="BF2536">
        <v>0</v>
      </c>
      <c r="BG2536">
        <v>0</v>
      </c>
      <c r="BH2536">
        <v>0</v>
      </c>
      <c r="BI2536">
        <v>0</v>
      </c>
      <c r="BJ2536" s="1">
        <v>-2.4212581749394301E-5</v>
      </c>
      <c r="BK2536" s="96" t="s">
        <v>939</v>
      </c>
      <c r="BL2536">
        <v>0</v>
      </c>
      <c r="BM2536">
        <v>0</v>
      </c>
      <c r="BN2536">
        <v>0</v>
      </c>
      <c r="BO2536">
        <v>0</v>
      </c>
      <c r="BP2536">
        <v>0</v>
      </c>
      <c r="BQ2536" s="1">
        <v>-3.15574460424406E-6</v>
      </c>
      <c r="BR2536">
        <v>0</v>
      </c>
      <c r="BS2536">
        <v>0</v>
      </c>
      <c r="BT2536">
        <v>0</v>
      </c>
      <c r="BU2536">
        <v>0</v>
      </c>
      <c r="BV2536">
        <v>0</v>
      </c>
      <c r="BW2536">
        <v>0</v>
      </c>
      <c r="BX2536">
        <v>0</v>
      </c>
      <c r="BY2536" s="96" t="s">
        <v>940</v>
      </c>
      <c r="BZ2536">
        <v>0</v>
      </c>
      <c r="CA2536">
        <v>0</v>
      </c>
      <c r="CB2536">
        <v>0</v>
      </c>
      <c r="CC2536">
        <v>0</v>
      </c>
    </row>
    <row r="2537" spans="1:81" x14ac:dyDescent="0.45">
      <c r="A2537">
        <v>4</v>
      </c>
      <c r="B2537" t="s">
        <v>847</v>
      </c>
      <c r="C2537">
        <v>2040</v>
      </c>
      <c r="D2537" t="s">
        <v>90</v>
      </c>
      <c r="E2537" t="s">
        <v>302</v>
      </c>
      <c r="F2537" t="s">
        <v>87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-9.4285386221088799E-2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-9.4611706859909397E-2</v>
      </c>
      <c r="AG2537">
        <v>0</v>
      </c>
      <c r="AH2537">
        <v>0</v>
      </c>
      <c r="AI2537">
        <v>0</v>
      </c>
      <c r="AJ2537">
        <v>3.2632063882063903E-4</v>
      </c>
      <c r="AK2537">
        <v>0</v>
      </c>
      <c r="AL2537">
        <v>0</v>
      </c>
      <c r="AM2537">
        <v>0</v>
      </c>
      <c r="AN2537">
        <v>0</v>
      </c>
      <c r="AO2537">
        <v>0</v>
      </c>
      <c r="AP2537">
        <v>-8.5354512974719604E-2</v>
      </c>
      <c r="AQ2537">
        <v>-8.9308732463691705E-3</v>
      </c>
      <c r="AR2537">
        <v>0</v>
      </c>
      <c r="AS2537">
        <v>0</v>
      </c>
      <c r="AT2537">
        <v>0</v>
      </c>
      <c r="AU2537">
        <v>0</v>
      </c>
      <c r="AV2537">
        <v>0</v>
      </c>
      <c r="AW2537">
        <v>-3.00345321792575E-2</v>
      </c>
      <c r="AX2537">
        <v>0</v>
      </c>
      <c r="AY2537">
        <v>0</v>
      </c>
      <c r="AZ2537">
        <v>0</v>
      </c>
      <c r="BA2537">
        <v>0</v>
      </c>
      <c r="BB2537">
        <v>0</v>
      </c>
      <c r="BC2537">
        <v>0</v>
      </c>
      <c r="BD2537">
        <v>0</v>
      </c>
      <c r="BE2537">
        <v>0.12431171024921001</v>
      </c>
      <c r="BF2537">
        <v>0</v>
      </c>
      <c r="BG2537">
        <v>0</v>
      </c>
      <c r="BH2537">
        <v>0</v>
      </c>
      <c r="BI2537">
        <v>0</v>
      </c>
      <c r="BJ2537" s="1">
        <v>-2.4212581749394301E-5</v>
      </c>
      <c r="BK2537" s="96" t="s">
        <v>939</v>
      </c>
      <c r="BL2537">
        <v>0</v>
      </c>
      <c r="BM2537">
        <v>0</v>
      </c>
      <c r="BN2537">
        <v>0</v>
      </c>
      <c r="BO2537">
        <v>0</v>
      </c>
      <c r="BP2537">
        <v>0</v>
      </c>
      <c r="BQ2537">
        <v>0</v>
      </c>
      <c r="BR2537">
        <v>0</v>
      </c>
      <c r="BS2537">
        <v>0</v>
      </c>
      <c r="BT2537">
        <v>0</v>
      </c>
      <c r="BU2537">
        <v>0</v>
      </c>
      <c r="BV2537">
        <v>0</v>
      </c>
      <c r="BW2537">
        <v>0</v>
      </c>
      <c r="BX2537">
        <v>0</v>
      </c>
      <c r="BY2537">
        <v>0</v>
      </c>
      <c r="BZ2537">
        <v>0</v>
      </c>
      <c r="CA2537">
        <v>0</v>
      </c>
      <c r="CB2537">
        <v>0</v>
      </c>
      <c r="CC2537">
        <v>0</v>
      </c>
    </row>
    <row r="2538" spans="1:81" x14ac:dyDescent="0.45">
      <c r="A2538">
        <v>4</v>
      </c>
      <c r="B2538" t="s">
        <v>847</v>
      </c>
      <c r="C2538">
        <v>2040</v>
      </c>
      <c r="D2538" t="s">
        <v>91</v>
      </c>
      <c r="E2538" t="s">
        <v>302</v>
      </c>
      <c r="F2538" t="s">
        <v>84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  <c r="AI2538">
        <v>0</v>
      </c>
      <c r="AJ2538">
        <v>0</v>
      </c>
      <c r="AK2538">
        <v>0</v>
      </c>
      <c r="AL2538">
        <v>0</v>
      </c>
      <c r="AM2538">
        <v>0</v>
      </c>
      <c r="AN2538">
        <v>0</v>
      </c>
      <c r="AO2538">
        <v>0</v>
      </c>
      <c r="AP2538">
        <v>0</v>
      </c>
      <c r="AQ2538">
        <v>0</v>
      </c>
      <c r="AR2538">
        <v>0</v>
      </c>
      <c r="AS2538">
        <v>0</v>
      </c>
      <c r="AT2538">
        <v>0</v>
      </c>
      <c r="AU2538">
        <v>0</v>
      </c>
      <c r="AV2538">
        <v>0</v>
      </c>
      <c r="AW2538">
        <v>0</v>
      </c>
      <c r="AX2538">
        <v>0</v>
      </c>
      <c r="AY2538">
        <v>0</v>
      </c>
      <c r="AZ2538">
        <v>0</v>
      </c>
      <c r="BA2538">
        <v>0</v>
      </c>
      <c r="BB2538">
        <v>0</v>
      </c>
      <c r="BC2538">
        <v>0</v>
      </c>
      <c r="BD2538">
        <v>0</v>
      </c>
      <c r="BE2538">
        <v>0</v>
      </c>
      <c r="BF2538">
        <v>0</v>
      </c>
      <c r="BG2538">
        <v>0</v>
      </c>
      <c r="BH2538">
        <v>0</v>
      </c>
      <c r="BI2538">
        <v>0</v>
      </c>
      <c r="BJ2538">
        <v>0.99186306127511803</v>
      </c>
      <c r="BK2538">
        <v>8.1369387248821593E-3</v>
      </c>
      <c r="BL2538">
        <v>0</v>
      </c>
      <c r="BM2538">
        <v>0</v>
      </c>
      <c r="BN2538">
        <v>0</v>
      </c>
      <c r="BO2538">
        <v>0</v>
      </c>
      <c r="BP2538">
        <v>0</v>
      </c>
      <c r="BQ2538">
        <v>1</v>
      </c>
      <c r="BR2538">
        <v>0</v>
      </c>
      <c r="BS2538">
        <v>0</v>
      </c>
      <c r="BT2538">
        <v>0</v>
      </c>
      <c r="BU2538">
        <v>0</v>
      </c>
      <c r="BV2538">
        <v>0</v>
      </c>
      <c r="BW2538">
        <v>0.31540560654924299</v>
      </c>
      <c r="BX2538">
        <v>0</v>
      </c>
      <c r="BY2538">
        <v>0</v>
      </c>
      <c r="BZ2538">
        <v>0</v>
      </c>
      <c r="CA2538">
        <v>0</v>
      </c>
      <c r="CB2538">
        <v>0</v>
      </c>
      <c r="CC2538">
        <v>0</v>
      </c>
    </row>
    <row r="2539" spans="1:81" x14ac:dyDescent="0.45">
      <c r="A2539">
        <v>4</v>
      </c>
      <c r="B2539" t="s">
        <v>847</v>
      </c>
      <c r="C2539">
        <v>2040</v>
      </c>
      <c r="D2539" t="s">
        <v>91</v>
      </c>
      <c r="E2539" t="s">
        <v>302</v>
      </c>
      <c r="F2539" t="s">
        <v>85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>
        <v>0</v>
      </c>
      <c r="AJ2539">
        <v>0</v>
      </c>
      <c r="AK2539">
        <v>0</v>
      </c>
      <c r="AL2539">
        <v>0</v>
      </c>
      <c r="AM2539">
        <v>0</v>
      </c>
      <c r="AN2539">
        <v>0</v>
      </c>
      <c r="AO2539">
        <v>0</v>
      </c>
      <c r="AP2539">
        <v>0</v>
      </c>
      <c r="AQ2539">
        <v>0</v>
      </c>
      <c r="AR2539">
        <v>0</v>
      </c>
      <c r="AS2539">
        <v>0</v>
      </c>
      <c r="AT2539">
        <v>0</v>
      </c>
      <c r="AU2539">
        <v>0</v>
      </c>
      <c r="AV2539">
        <v>0</v>
      </c>
      <c r="AW2539">
        <v>0</v>
      </c>
      <c r="AX2539">
        <v>0</v>
      </c>
      <c r="AY2539">
        <v>0</v>
      </c>
      <c r="AZ2539">
        <v>0</v>
      </c>
      <c r="BA2539">
        <v>0</v>
      </c>
      <c r="BB2539">
        <v>0</v>
      </c>
      <c r="BC2539">
        <v>0</v>
      </c>
      <c r="BD2539">
        <v>0</v>
      </c>
      <c r="BE2539">
        <v>0</v>
      </c>
      <c r="BF2539">
        <v>0</v>
      </c>
      <c r="BG2539">
        <v>0</v>
      </c>
      <c r="BH2539">
        <v>0</v>
      </c>
      <c r="BI2539">
        <v>0</v>
      </c>
      <c r="BJ2539">
        <v>0.99186306127511803</v>
      </c>
      <c r="BK2539">
        <v>8.1369387248821593E-3</v>
      </c>
      <c r="BL2539">
        <v>0</v>
      </c>
      <c r="BM2539">
        <v>0</v>
      </c>
      <c r="BN2539">
        <v>0</v>
      </c>
      <c r="BO2539">
        <v>0</v>
      </c>
      <c r="BP2539">
        <v>0</v>
      </c>
      <c r="BQ2539">
        <v>1</v>
      </c>
      <c r="BR2539">
        <v>0</v>
      </c>
      <c r="BS2539">
        <v>0</v>
      </c>
      <c r="BT2539">
        <v>0</v>
      </c>
      <c r="BU2539">
        <v>0</v>
      </c>
      <c r="BV2539">
        <v>0</v>
      </c>
      <c r="BW2539">
        <v>1</v>
      </c>
      <c r="BX2539">
        <v>0</v>
      </c>
      <c r="BY2539">
        <v>1</v>
      </c>
      <c r="BZ2539">
        <v>0</v>
      </c>
      <c r="CA2539">
        <v>0</v>
      </c>
      <c r="CB2539">
        <v>0</v>
      </c>
      <c r="CC2539">
        <v>0</v>
      </c>
    </row>
    <row r="2540" spans="1:81" x14ac:dyDescent="0.45">
      <c r="A2540">
        <v>4</v>
      </c>
      <c r="B2540" t="s">
        <v>847</v>
      </c>
      <c r="C2540">
        <v>2040</v>
      </c>
      <c r="D2540" t="s">
        <v>91</v>
      </c>
      <c r="E2540" t="s">
        <v>302</v>
      </c>
      <c r="F2540" t="s">
        <v>86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0</v>
      </c>
      <c r="AN2540">
        <v>0</v>
      </c>
      <c r="AO2540">
        <v>0</v>
      </c>
      <c r="AP2540">
        <v>0</v>
      </c>
      <c r="AQ2540">
        <v>0</v>
      </c>
      <c r="AR2540">
        <v>0</v>
      </c>
      <c r="AS2540">
        <v>0</v>
      </c>
      <c r="AT2540">
        <v>0</v>
      </c>
      <c r="AU2540">
        <v>0</v>
      </c>
      <c r="AV2540">
        <v>0</v>
      </c>
      <c r="AW2540">
        <v>0</v>
      </c>
      <c r="AX2540">
        <v>0</v>
      </c>
      <c r="AY2540">
        <v>0</v>
      </c>
      <c r="AZ2540">
        <v>0</v>
      </c>
      <c r="BA2540">
        <v>0</v>
      </c>
      <c r="BB2540">
        <v>0</v>
      </c>
      <c r="BC2540">
        <v>0</v>
      </c>
      <c r="BD2540">
        <v>0</v>
      </c>
      <c r="BE2540">
        <v>0</v>
      </c>
      <c r="BF2540">
        <v>0</v>
      </c>
      <c r="BG2540">
        <v>0</v>
      </c>
      <c r="BH2540">
        <v>0</v>
      </c>
      <c r="BI2540">
        <v>0</v>
      </c>
      <c r="BJ2540">
        <v>-1.55578423474245E-4</v>
      </c>
      <c r="BK2540">
        <v>1.55578423474271E-4</v>
      </c>
      <c r="BL2540">
        <v>0</v>
      </c>
      <c r="BM2540">
        <v>0</v>
      </c>
      <c r="BN2540">
        <v>0</v>
      </c>
      <c r="BO2540">
        <v>0</v>
      </c>
      <c r="BP2540">
        <v>0</v>
      </c>
      <c r="BQ2540">
        <v>0</v>
      </c>
      <c r="BR2540">
        <v>0</v>
      </c>
      <c r="BS2540">
        <v>0</v>
      </c>
      <c r="BT2540">
        <v>0</v>
      </c>
      <c r="BU2540">
        <v>0</v>
      </c>
      <c r="BV2540">
        <v>0</v>
      </c>
      <c r="BW2540">
        <v>1.1708781039743199E-4</v>
      </c>
      <c r="BX2540">
        <v>0</v>
      </c>
      <c r="BY2540">
        <v>0</v>
      </c>
      <c r="BZ2540">
        <v>0</v>
      </c>
      <c r="CA2540">
        <v>0</v>
      </c>
      <c r="CB2540">
        <v>0</v>
      </c>
      <c r="CC2540">
        <v>0</v>
      </c>
    </row>
    <row r="2541" spans="1:81" x14ac:dyDescent="0.45">
      <c r="A2541">
        <v>4</v>
      </c>
      <c r="B2541" t="s">
        <v>847</v>
      </c>
      <c r="C2541">
        <v>2040</v>
      </c>
      <c r="D2541" t="s">
        <v>91</v>
      </c>
      <c r="E2541" t="s">
        <v>302</v>
      </c>
      <c r="F2541" t="s">
        <v>87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  <c r="AS2541">
        <v>0</v>
      </c>
      <c r="AT2541">
        <v>0</v>
      </c>
      <c r="AU2541">
        <v>0</v>
      </c>
      <c r="AV2541">
        <v>0</v>
      </c>
      <c r="AW2541">
        <v>0</v>
      </c>
      <c r="AX2541">
        <v>0</v>
      </c>
      <c r="AY2541">
        <v>0</v>
      </c>
      <c r="AZ2541">
        <v>0</v>
      </c>
      <c r="BA2541">
        <v>0</v>
      </c>
      <c r="BB2541">
        <v>0</v>
      </c>
      <c r="BC2541">
        <v>0</v>
      </c>
      <c r="BD2541">
        <v>0</v>
      </c>
      <c r="BE2541">
        <v>0</v>
      </c>
      <c r="BF2541">
        <v>0</v>
      </c>
      <c r="BG2541">
        <v>0</v>
      </c>
      <c r="BH2541">
        <v>0</v>
      </c>
      <c r="BI2541">
        <v>0</v>
      </c>
      <c r="BJ2541">
        <v>-1.55578423474245E-4</v>
      </c>
      <c r="BK2541">
        <v>1.55578423474271E-4</v>
      </c>
      <c r="BL2541">
        <v>0</v>
      </c>
      <c r="BM2541">
        <v>0</v>
      </c>
      <c r="BN2541">
        <v>0</v>
      </c>
      <c r="BO2541">
        <v>0</v>
      </c>
      <c r="BP2541">
        <v>0</v>
      </c>
      <c r="BQ2541">
        <v>0</v>
      </c>
      <c r="BR2541">
        <v>0</v>
      </c>
      <c r="BS2541">
        <v>0</v>
      </c>
      <c r="BT2541">
        <v>0</v>
      </c>
      <c r="BU2541">
        <v>0</v>
      </c>
      <c r="BV2541">
        <v>0</v>
      </c>
      <c r="BW2541">
        <v>0</v>
      </c>
      <c r="BX2541">
        <v>0</v>
      </c>
      <c r="BY2541">
        <v>0</v>
      </c>
      <c r="BZ2541">
        <v>0</v>
      </c>
      <c r="CA2541">
        <v>0</v>
      </c>
      <c r="CB2541">
        <v>0</v>
      </c>
      <c r="CC2541">
        <v>0</v>
      </c>
    </row>
    <row r="2542" spans="1:81" x14ac:dyDescent="0.45">
      <c r="A2542">
        <v>4</v>
      </c>
      <c r="B2542" t="s">
        <v>847</v>
      </c>
      <c r="C2542">
        <v>2040</v>
      </c>
      <c r="D2542" t="s">
        <v>92</v>
      </c>
      <c r="E2542" t="s">
        <v>302</v>
      </c>
      <c r="F2542" t="s">
        <v>84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0.15367086670178001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0.15471074677794699</v>
      </c>
      <c r="AG2542">
        <v>0</v>
      </c>
      <c r="AH2542">
        <v>0</v>
      </c>
      <c r="AI2542">
        <v>0</v>
      </c>
      <c r="AJ2542">
        <v>1.07139159362747E-4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8.8835469364052597E-3</v>
      </c>
      <c r="AR2542">
        <v>0</v>
      </c>
      <c r="AS2542">
        <v>0</v>
      </c>
      <c r="AT2542">
        <v>0</v>
      </c>
      <c r="AU2542">
        <v>0</v>
      </c>
      <c r="AV2542">
        <v>0</v>
      </c>
      <c r="AW2542">
        <v>0.354681936247699</v>
      </c>
      <c r="AX2542">
        <v>0</v>
      </c>
      <c r="AY2542">
        <v>0</v>
      </c>
      <c r="AZ2542">
        <v>0</v>
      </c>
      <c r="BA2542">
        <v>0</v>
      </c>
      <c r="BB2542">
        <v>0</v>
      </c>
      <c r="BC2542">
        <v>0</v>
      </c>
      <c r="BD2542">
        <v>0</v>
      </c>
      <c r="BE2542">
        <v>4.3781202029341701E-2</v>
      </c>
      <c r="BF2542">
        <v>0</v>
      </c>
      <c r="BG2542">
        <v>0</v>
      </c>
      <c r="BH2542">
        <v>0</v>
      </c>
      <c r="BI2542">
        <v>0</v>
      </c>
      <c r="BJ2542">
        <v>0.427920104798304</v>
      </c>
      <c r="BK2542">
        <v>1.7758990911178E-2</v>
      </c>
      <c r="BL2542">
        <v>0</v>
      </c>
      <c r="BM2542">
        <v>0</v>
      </c>
      <c r="BN2542">
        <v>0</v>
      </c>
      <c r="BO2542">
        <v>0</v>
      </c>
      <c r="BP2542">
        <v>0</v>
      </c>
      <c r="BQ2542">
        <v>0.75945097933294603</v>
      </c>
      <c r="BR2542">
        <v>0</v>
      </c>
      <c r="BS2542">
        <v>0</v>
      </c>
      <c r="BT2542">
        <v>0</v>
      </c>
      <c r="BU2542">
        <v>0</v>
      </c>
      <c r="BV2542">
        <v>0</v>
      </c>
      <c r="BW2542">
        <v>0.730982574130845</v>
      </c>
      <c r="BX2542">
        <v>0</v>
      </c>
      <c r="BY2542">
        <v>0.65668291760638497</v>
      </c>
      <c r="BZ2542">
        <v>0</v>
      </c>
      <c r="CA2542">
        <v>0</v>
      </c>
      <c r="CB2542">
        <v>0</v>
      </c>
      <c r="CC2542">
        <v>0</v>
      </c>
    </row>
    <row r="2543" spans="1:81" x14ac:dyDescent="0.45">
      <c r="A2543">
        <v>4</v>
      </c>
      <c r="B2543" t="s">
        <v>847</v>
      </c>
      <c r="C2543">
        <v>2040</v>
      </c>
      <c r="D2543" t="s">
        <v>92</v>
      </c>
      <c r="E2543" t="s">
        <v>302</v>
      </c>
      <c r="F2543" t="s">
        <v>85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0.15585776601347801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0.155750626854115</v>
      </c>
      <c r="AG2543">
        <v>0</v>
      </c>
      <c r="AH2543">
        <v>0</v>
      </c>
      <c r="AI2543">
        <v>0</v>
      </c>
      <c r="AJ2543">
        <v>1.07139159362747E-4</v>
      </c>
      <c r="AK2543">
        <v>0</v>
      </c>
      <c r="AL2543">
        <v>0</v>
      </c>
      <c r="AM2543">
        <v>0</v>
      </c>
      <c r="AN2543">
        <v>0</v>
      </c>
      <c r="AO2543">
        <v>0</v>
      </c>
      <c r="AP2543">
        <v>0.146974219077073</v>
      </c>
      <c r="AQ2543">
        <v>8.8835469364052597E-3</v>
      </c>
      <c r="AR2543">
        <v>0</v>
      </c>
      <c r="AS2543">
        <v>0</v>
      </c>
      <c r="AT2543">
        <v>0</v>
      </c>
      <c r="AU2543">
        <v>0</v>
      </c>
      <c r="AV2543">
        <v>0</v>
      </c>
      <c r="AW2543">
        <v>0.354681936247699</v>
      </c>
      <c r="AX2543">
        <v>0</v>
      </c>
      <c r="AY2543">
        <v>0</v>
      </c>
      <c r="AZ2543">
        <v>0</v>
      </c>
      <c r="BA2543">
        <v>0</v>
      </c>
      <c r="BB2543">
        <v>0</v>
      </c>
      <c r="BC2543">
        <v>0</v>
      </c>
      <c r="BD2543">
        <v>0</v>
      </c>
      <c r="BE2543">
        <v>4.3781202029341701E-2</v>
      </c>
      <c r="BF2543">
        <v>0</v>
      </c>
      <c r="BG2543">
        <v>0</v>
      </c>
      <c r="BH2543">
        <v>0</v>
      </c>
      <c r="BI2543">
        <v>0</v>
      </c>
      <c r="BJ2543">
        <v>0.427920104798304</v>
      </c>
      <c r="BK2543">
        <v>1.7758990911178E-2</v>
      </c>
      <c r="BL2543">
        <v>0</v>
      </c>
      <c r="BM2543">
        <v>0</v>
      </c>
      <c r="BN2543">
        <v>0</v>
      </c>
      <c r="BO2543">
        <v>0</v>
      </c>
      <c r="BP2543">
        <v>0</v>
      </c>
      <c r="BQ2543">
        <v>1</v>
      </c>
      <c r="BR2543">
        <v>0</v>
      </c>
      <c r="BS2543">
        <v>0</v>
      </c>
      <c r="BT2543">
        <v>0</v>
      </c>
      <c r="BU2543">
        <v>0</v>
      </c>
      <c r="BV2543">
        <v>0</v>
      </c>
      <c r="BW2543">
        <v>1</v>
      </c>
      <c r="BX2543">
        <v>0</v>
      </c>
      <c r="BY2543">
        <v>0.84097667697543499</v>
      </c>
      <c r="BZ2543">
        <v>0.15902332302456501</v>
      </c>
      <c r="CA2543">
        <v>0</v>
      </c>
      <c r="CB2543">
        <v>0</v>
      </c>
      <c r="CC2543">
        <v>0</v>
      </c>
    </row>
    <row r="2544" spans="1:81" x14ac:dyDescent="0.45">
      <c r="A2544">
        <v>4</v>
      </c>
      <c r="B2544" t="s">
        <v>847</v>
      </c>
      <c r="C2544">
        <v>2040</v>
      </c>
      <c r="D2544" t="s">
        <v>92</v>
      </c>
      <c r="E2544" t="s">
        <v>302</v>
      </c>
      <c r="F2544" t="s">
        <v>86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-3.2126260558485997E-2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-3.2393316055701303E-2</v>
      </c>
      <c r="AG2544">
        <v>0</v>
      </c>
      <c r="AH2544">
        <v>0</v>
      </c>
      <c r="AI2544">
        <v>0</v>
      </c>
      <c r="AJ2544">
        <v>1.07139159362747E-4</v>
      </c>
      <c r="AK2544">
        <v>0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-2.9229474450310402E-3</v>
      </c>
      <c r="AR2544">
        <v>0</v>
      </c>
      <c r="AS2544">
        <v>0</v>
      </c>
      <c r="AT2544">
        <v>0</v>
      </c>
      <c r="AU2544">
        <v>0</v>
      </c>
      <c r="AV2544">
        <v>0</v>
      </c>
      <c r="AW2544">
        <v>-1.008081401967E-2</v>
      </c>
      <c r="AX2544">
        <v>0</v>
      </c>
      <c r="AY2544">
        <v>0</v>
      </c>
      <c r="AZ2544">
        <v>0</v>
      </c>
      <c r="BA2544">
        <v>0</v>
      </c>
      <c r="BB2544">
        <v>0</v>
      </c>
      <c r="BC2544">
        <v>0</v>
      </c>
      <c r="BD2544">
        <v>0</v>
      </c>
      <c r="BE2544">
        <v>4.1042304010792799E-2</v>
      </c>
      <c r="BF2544">
        <v>0</v>
      </c>
      <c r="BG2544">
        <v>0</v>
      </c>
      <c r="BH2544">
        <v>0</v>
      </c>
      <c r="BI2544">
        <v>0</v>
      </c>
      <c r="BJ2544">
        <v>1.30413248051248E-3</v>
      </c>
      <c r="BK2544">
        <v>2.5972623108941702E-4</v>
      </c>
      <c r="BL2544">
        <v>0</v>
      </c>
      <c r="BM2544">
        <v>0</v>
      </c>
      <c r="BN2544">
        <v>0</v>
      </c>
      <c r="BO2544">
        <v>0</v>
      </c>
      <c r="BP2544">
        <v>0</v>
      </c>
      <c r="BQ2544" s="96" t="s">
        <v>941</v>
      </c>
      <c r="BR2544">
        <v>0</v>
      </c>
      <c r="BS2544">
        <v>0</v>
      </c>
      <c r="BT2544">
        <v>0</v>
      </c>
      <c r="BU2544">
        <v>0</v>
      </c>
      <c r="BV2544">
        <v>0</v>
      </c>
      <c r="BW2544" s="1">
        <v>-2.97567568190438E-5</v>
      </c>
      <c r="BX2544">
        <v>0</v>
      </c>
      <c r="BY2544" s="1">
        <v>-2.7472486449631201E-5</v>
      </c>
      <c r="BZ2544">
        <v>0</v>
      </c>
      <c r="CA2544">
        <v>0</v>
      </c>
      <c r="CB2544">
        <v>0</v>
      </c>
      <c r="CC2544">
        <v>0</v>
      </c>
    </row>
    <row r="2545" spans="1:81" x14ac:dyDescent="0.45">
      <c r="A2545">
        <v>4</v>
      </c>
      <c r="B2545" t="s">
        <v>847</v>
      </c>
      <c r="C2545">
        <v>2040</v>
      </c>
      <c r="D2545" t="s">
        <v>92</v>
      </c>
      <c r="E2545" t="s">
        <v>302</v>
      </c>
      <c r="F2545" t="s">
        <v>87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-3.2525348702724603E-2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-3.2632487862087299E-2</v>
      </c>
      <c r="AG2545">
        <v>0</v>
      </c>
      <c r="AH2545">
        <v>0</v>
      </c>
      <c r="AI2545">
        <v>0</v>
      </c>
      <c r="AJ2545">
        <v>1.07139159362747E-4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-2.9602401257693499E-2</v>
      </c>
      <c r="AQ2545">
        <v>-2.9229474450310402E-3</v>
      </c>
      <c r="AR2545">
        <v>0</v>
      </c>
      <c r="AS2545">
        <v>0</v>
      </c>
      <c r="AT2545">
        <v>0</v>
      </c>
      <c r="AU2545">
        <v>0</v>
      </c>
      <c r="AV2545">
        <v>0</v>
      </c>
      <c r="AW2545">
        <v>-1.008081401967E-2</v>
      </c>
      <c r="AX2545">
        <v>0</v>
      </c>
      <c r="AY2545">
        <v>0</v>
      </c>
      <c r="AZ2545">
        <v>0</v>
      </c>
      <c r="BA2545">
        <v>0</v>
      </c>
      <c r="BB2545">
        <v>0</v>
      </c>
      <c r="BC2545">
        <v>0</v>
      </c>
      <c r="BD2545">
        <v>0</v>
      </c>
      <c r="BE2545">
        <v>4.1042304010792799E-2</v>
      </c>
      <c r="BF2545">
        <v>0</v>
      </c>
      <c r="BG2545">
        <v>0</v>
      </c>
      <c r="BH2545">
        <v>0</v>
      </c>
      <c r="BI2545">
        <v>0</v>
      </c>
      <c r="BJ2545">
        <v>1.30413248051248E-3</v>
      </c>
      <c r="BK2545">
        <v>2.5972623108941702E-4</v>
      </c>
      <c r="BL2545">
        <v>0</v>
      </c>
      <c r="BM2545">
        <v>0</v>
      </c>
      <c r="BN2545">
        <v>0</v>
      </c>
      <c r="BO2545">
        <v>0</v>
      </c>
      <c r="BP2545">
        <v>0</v>
      </c>
      <c r="BQ2545">
        <v>0</v>
      </c>
      <c r="BR2545">
        <v>0</v>
      </c>
      <c r="BS2545">
        <v>0</v>
      </c>
      <c r="BT2545">
        <v>0</v>
      </c>
      <c r="BU2545">
        <v>0</v>
      </c>
      <c r="BV2545">
        <v>0</v>
      </c>
      <c r="BW2545">
        <v>0</v>
      </c>
      <c r="BX2545">
        <v>0</v>
      </c>
      <c r="BY2545" s="1">
        <v>-3.2316864068682199E-5</v>
      </c>
      <c r="BZ2545" s="96" t="s">
        <v>942</v>
      </c>
      <c r="CA2545">
        <v>0</v>
      </c>
      <c r="CB2545">
        <v>0</v>
      </c>
      <c r="CC2545">
        <v>0</v>
      </c>
    </row>
    <row r="2546" spans="1:81" x14ac:dyDescent="0.45">
      <c r="A2546">
        <v>4</v>
      </c>
      <c r="B2546" t="s">
        <v>847</v>
      </c>
      <c r="C2546">
        <v>2041</v>
      </c>
      <c r="D2546" t="s">
        <v>82</v>
      </c>
      <c r="E2546" t="s">
        <v>302</v>
      </c>
      <c r="F2546" t="s">
        <v>84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  <c r="AS2546">
        <v>0</v>
      </c>
      <c r="AT2546">
        <v>0</v>
      </c>
      <c r="AU2546">
        <v>0</v>
      </c>
      <c r="AV2546">
        <v>0</v>
      </c>
      <c r="AW2546">
        <v>0.114222763379138</v>
      </c>
      <c r="AX2546">
        <v>0</v>
      </c>
      <c r="AY2546">
        <v>0</v>
      </c>
      <c r="AZ2546">
        <v>0</v>
      </c>
      <c r="BA2546">
        <v>0</v>
      </c>
      <c r="BB2546">
        <v>0</v>
      </c>
      <c r="BC2546">
        <v>0</v>
      </c>
      <c r="BD2546">
        <v>0</v>
      </c>
      <c r="BE2546">
        <v>0</v>
      </c>
      <c r="BF2546">
        <v>0</v>
      </c>
      <c r="BG2546">
        <v>0</v>
      </c>
      <c r="BH2546">
        <v>0</v>
      </c>
      <c r="BI2546">
        <v>0</v>
      </c>
      <c r="BJ2546">
        <v>0.86861483156491004</v>
      </c>
      <c r="BK2546">
        <v>1.7162405055951801E-2</v>
      </c>
      <c r="BL2546">
        <v>0</v>
      </c>
      <c r="BM2546">
        <v>0</v>
      </c>
      <c r="BN2546">
        <v>0</v>
      </c>
      <c r="BO2546">
        <v>0</v>
      </c>
      <c r="BP2546">
        <v>0</v>
      </c>
      <c r="BQ2546">
        <v>1</v>
      </c>
      <c r="BR2546">
        <v>0</v>
      </c>
      <c r="BS2546">
        <v>0</v>
      </c>
      <c r="BT2546">
        <v>0</v>
      </c>
      <c r="BU2546">
        <v>0</v>
      </c>
      <c r="BV2546">
        <v>0</v>
      </c>
      <c r="BW2546">
        <v>0</v>
      </c>
      <c r="BX2546">
        <v>0</v>
      </c>
      <c r="BY2546">
        <v>0</v>
      </c>
      <c r="BZ2546">
        <v>0</v>
      </c>
      <c r="CA2546">
        <v>0</v>
      </c>
      <c r="CB2546">
        <v>0</v>
      </c>
      <c r="CC2546">
        <v>0</v>
      </c>
    </row>
    <row r="2547" spans="1:81" x14ac:dyDescent="0.45">
      <c r="A2547">
        <v>4</v>
      </c>
      <c r="B2547" t="s">
        <v>847</v>
      </c>
      <c r="C2547">
        <v>2041</v>
      </c>
      <c r="D2547" t="s">
        <v>82</v>
      </c>
      <c r="E2547" t="s">
        <v>302</v>
      </c>
      <c r="F2547" t="s">
        <v>85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  <c r="AS2547">
        <v>0</v>
      </c>
      <c r="AT2547">
        <v>0</v>
      </c>
      <c r="AU2547">
        <v>0</v>
      </c>
      <c r="AV2547">
        <v>0</v>
      </c>
      <c r="AW2547">
        <v>0.114222763379138</v>
      </c>
      <c r="AX2547">
        <v>0</v>
      </c>
      <c r="AY2547">
        <v>0</v>
      </c>
      <c r="AZ2547">
        <v>0</v>
      </c>
      <c r="BA2547">
        <v>0</v>
      </c>
      <c r="BB2547">
        <v>0</v>
      </c>
      <c r="BC2547">
        <v>0</v>
      </c>
      <c r="BD2547">
        <v>0</v>
      </c>
      <c r="BE2547">
        <v>0</v>
      </c>
      <c r="BF2547">
        <v>0</v>
      </c>
      <c r="BG2547">
        <v>0</v>
      </c>
      <c r="BH2547">
        <v>0</v>
      </c>
      <c r="BI2547">
        <v>0</v>
      </c>
      <c r="BJ2547">
        <v>0.86861483156491004</v>
      </c>
      <c r="BK2547">
        <v>1.7162405055951801E-2</v>
      </c>
      <c r="BL2547">
        <v>0</v>
      </c>
      <c r="BM2547">
        <v>0</v>
      </c>
      <c r="BN2547">
        <v>0</v>
      </c>
      <c r="BO2547">
        <v>0</v>
      </c>
      <c r="BP2547">
        <v>0</v>
      </c>
      <c r="BQ2547">
        <v>1</v>
      </c>
      <c r="BR2547">
        <v>0</v>
      </c>
      <c r="BS2547">
        <v>0</v>
      </c>
      <c r="BT2547">
        <v>0</v>
      </c>
      <c r="BU2547">
        <v>0</v>
      </c>
      <c r="BV2547">
        <v>0</v>
      </c>
      <c r="BW2547">
        <v>1</v>
      </c>
      <c r="BX2547">
        <v>0</v>
      </c>
      <c r="BY2547">
        <v>1</v>
      </c>
      <c r="BZ2547">
        <v>0</v>
      </c>
      <c r="CA2547">
        <v>0</v>
      </c>
      <c r="CB2547">
        <v>0</v>
      </c>
      <c r="CC2547">
        <v>0</v>
      </c>
    </row>
    <row r="2548" spans="1:81" x14ac:dyDescent="0.45">
      <c r="A2548">
        <v>4</v>
      </c>
      <c r="B2548" t="s">
        <v>847</v>
      </c>
      <c r="C2548">
        <v>2041</v>
      </c>
      <c r="D2548" t="s">
        <v>82</v>
      </c>
      <c r="E2548" t="s">
        <v>302</v>
      </c>
      <c r="F2548" t="s">
        <v>86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0</v>
      </c>
      <c r="AM2548">
        <v>0</v>
      </c>
      <c r="AN2548">
        <v>0</v>
      </c>
      <c r="AO2548">
        <v>0</v>
      </c>
      <c r="AP2548">
        <v>0</v>
      </c>
      <c r="AQ2548">
        <v>0</v>
      </c>
      <c r="AR2548">
        <v>0</v>
      </c>
      <c r="AS2548">
        <v>0</v>
      </c>
      <c r="AT2548">
        <v>0</v>
      </c>
      <c r="AU2548">
        <v>0</v>
      </c>
      <c r="AV2548">
        <v>0</v>
      </c>
      <c r="AW2548" s="96" t="s">
        <v>943</v>
      </c>
      <c r="AX2548">
        <v>0</v>
      </c>
      <c r="AY2548">
        <v>0</v>
      </c>
      <c r="AZ2548">
        <v>0</v>
      </c>
      <c r="BA2548">
        <v>0</v>
      </c>
      <c r="BB2548">
        <v>0</v>
      </c>
      <c r="BC2548">
        <v>0</v>
      </c>
      <c r="BD2548">
        <v>0</v>
      </c>
      <c r="BE2548">
        <v>0</v>
      </c>
      <c r="BF2548">
        <v>0</v>
      </c>
      <c r="BG2548">
        <v>0</v>
      </c>
      <c r="BH2548">
        <v>0</v>
      </c>
      <c r="BI2548">
        <v>0</v>
      </c>
      <c r="BJ2548" s="1">
        <v>-5.2433736483448199E-5</v>
      </c>
      <c r="BK2548" s="96" t="s">
        <v>944</v>
      </c>
      <c r="BL2548">
        <v>0</v>
      </c>
      <c r="BM2548">
        <v>0</v>
      </c>
      <c r="BN2548">
        <v>0</v>
      </c>
      <c r="BO2548">
        <v>0</v>
      </c>
      <c r="BP2548">
        <v>0</v>
      </c>
      <c r="BQ2548">
        <v>0</v>
      </c>
      <c r="BR2548">
        <v>0</v>
      </c>
      <c r="BS2548">
        <v>0</v>
      </c>
      <c r="BT2548">
        <v>0</v>
      </c>
      <c r="BU2548">
        <v>0</v>
      </c>
      <c r="BV2548">
        <v>0</v>
      </c>
      <c r="BW2548">
        <v>0</v>
      </c>
      <c r="BX2548">
        <v>0</v>
      </c>
      <c r="BY2548">
        <v>0</v>
      </c>
      <c r="BZ2548">
        <v>0</v>
      </c>
      <c r="CA2548">
        <v>0</v>
      </c>
      <c r="CB2548">
        <v>0</v>
      </c>
      <c r="CC2548">
        <v>0</v>
      </c>
    </row>
    <row r="2549" spans="1:81" x14ac:dyDescent="0.45">
      <c r="A2549">
        <v>4</v>
      </c>
      <c r="B2549" t="s">
        <v>847</v>
      </c>
      <c r="C2549">
        <v>2041</v>
      </c>
      <c r="D2549" t="s">
        <v>82</v>
      </c>
      <c r="E2549" t="s">
        <v>302</v>
      </c>
      <c r="F2549" t="s">
        <v>87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0</v>
      </c>
      <c r="AL2549">
        <v>0</v>
      </c>
      <c r="AM2549">
        <v>0</v>
      </c>
      <c r="AN2549">
        <v>0</v>
      </c>
      <c r="AO2549">
        <v>0</v>
      </c>
      <c r="AP2549">
        <v>0</v>
      </c>
      <c r="AQ2549">
        <v>0</v>
      </c>
      <c r="AR2549">
        <v>0</v>
      </c>
      <c r="AS2549">
        <v>0</v>
      </c>
      <c r="AT2549">
        <v>0</v>
      </c>
      <c r="AU2549">
        <v>0</v>
      </c>
      <c r="AV2549">
        <v>0</v>
      </c>
      <c r="AW2549" s="96" t="s">
        <v>943</v>
      </c>
      <c r="AX2549">
        <v>0</v>
      </c>
      <c r="AY2549">
        <v>0</v>
      </c>
      <c r="AZ2549">
        <v>0</v>
      </c>
      <c r="BA2549">
        <v>0</v>
      </c>
      <c r="BB2549">
        <v>0</v>
      </c>
      <c r="BC2549">
        <v>0</v>
      </c>
      <c r="BD2549">
        <v>0</v>
      </c>
      <c r="BE2549">
        <v>0</v>
      </c>
      <c r="BF2549">
        <v>0</v>
      </c>
      <c r="BG2549">
        <v>0</v>
      </c>
      <c r="BH2549">
        <v>0</v>
      </c>
      <c r="BI2549">
        <v>0</v>
      </c>
      <c r="BJ2549" s="1">
        <v>-5.2433736483448199E-5</v>
      </c>
      <c r="BK2549" s="96" t="s">
        <v>944</v>
      </c>
      <c r="BL2549">
        <v>0</v>
      </c>
      <c r="BM2549">
        <v>0</v>
      </c>
      <c r="BN2549">
        <v>0</v>
      </c>
      <c r="BO2549">
        <v>0</v>
      </c>
      <c r="BP2549">
        <v>0</v>
      </c>
      <c r="BQ2549">
        <v>0</v>
      </c>
      <c r="BR2549">
        <v>0</v>
      </c>
      <c r="BS2549">
        <v>0</v>
      </c>
      <c r="BT2549">
        <v>0</v>
      </c>
      <c r="BU2549">
        <v>0</v>
      </c>
      <c r="BV2549">
        <v>0</v>
      </c>
      <c r="BW2549">
        <v>0</v>
      </c>
      <c r="BX2549">
        <v>0</v>
      </c>
      <c r="BY2549">
        <v>0</v>
      </c>
      <c r="BZ2549">
        <v>0</v>
      </c>
      <c r="CA2549">
        <v>0</v>
      </c>
      <c r="CB2549">
        <v>0</v>
      </c>
      <c r="CC2549">
        <v>0</v>
      </c>
    </row>
    <row r="2550" spans="1:81" x14ac:dyDescent="0.45">
      <c r="A2550">
        <v>4</v>
      </c>
      <c r="B2550" t="s">
        <v>847</v>
      </c>
      <c r="C2550">
        <v>2041</v>
      </c>
      <c r="D2550" t="s">
        <v>88</v>
      </c>
      <c r="E2550" t="s">
        <v>302</v>
      </c>
      <c r="F2550" t="s">
        <v>84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4.4367166004280001E-3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0</v>
      </c>
      <c r="AM2550">
        <v>0</v>
      </c>
      <c r="AN2550">
        <v>0</v>
      </c>
      <c r="AO2550">
        <v>0</v>
      </c>
      <c r="AP2550">
        <v>0</v>
      </c>
      <c r="AQ2550">
        <v>0</v>
      </c>
      <c r="AR2550">
        <v>0</v>
      </c>
      <c r="AS2550">
        <v>0</v>
      </c>
      <c r="AT2550">
        <v>0</v>
      </c>
      <c r="AU2550">
        <v>0</v>
      </c>
      <c r="AV2550">
        <v>0</v>
      </c>
      <c r="AW2550">
        <v>0.46717364720269</v>
      </c>
      <c r="AX2550">
        <v>0</v>
      </c>
      <c r="AY2550">
        <v>0</v>
      </c>
      <c r="AZ2550">
        <v>0</v>
      </c>
      <c r="BA2550">
        <v>0</v>
      </c>
      <c r="BB2550">
        <v>0</v>
      </c>
      <c r="BC2550">
        <v>0</v>
      </c>
      <c r="BD2550">
        <v>0</v>
      </c>
      <c r="BE2550">
        <v>1.26681442983797E-2</v>
      </c>
      <c r="BF2550">
        <v>0</v>
      </c>
      <c r="BG2550">
        <v>0</v>
      </c>
      <c r="BH2550">
        <v>0</v>
      </c>
      <c r="BI2550">
        <v>0</v>
      </c>
      <c r="BJ2550">
        <v>0.51075359217364702</v>
      </c>
      <c r="BK2550">
        <v>4.9678997248547799E-3</v>
      </c>
      <c r="BL2550">
        <v>0</v>
      </c>
      <c r="BM2550">
        <v>0</v>
      </c>
      <c r="BN2550">
        <v>0</v>
      </c>
      <c r="BO2550">
        <v>0</v>
      </c>
      <c r="BP2550">
        <v>0</v>
      </c>
      <c r="BQ2550">
        <v>1</v>
      </c>
      <c r="BR2550">
        <v>0</v>
      </c>
      <c r="BS2550">
        <v>0</v>
      </c>
      <c r="BT2550">
        <v>0</v>
      </c>
      <c r="BU2550">
        <v>0</v>
      </c>
      <c r="BV2550">
        <v>0</v>
      </c>
      <c r="BW2550">
        <v>0.71481962702537405</v>
      </c>
      <c r="BX2550">
        <v>0</v>
      </c>
      <c r="BY2550">
        <v>1</v>
      </c>
      <c r="BZ2550">
        <v>0</v>
      </c>
      <c r="CA2550">
        <v>0</v>
      </c>
      <c r="CB2550">
        <v>0</v>
      </c>
      <c r="CC2550">
        <v>0</v>
      </c>
    </row>
    <row r="2551" spans="1:81" x14ac:dyDescent="0.45">
      <c r="A2551">
        <v>4</v>
      </c>
      <c r="B2551" t="s">
        <v>847</v>
      </c>
      <c r="C2551">
        <v>2041</v>
      </c>
      <c r="D2551" t="s">
        <v>88</v>
      </c>
      <c r="E2551" t="s">
        <v>302</v>
      </c>
      <c r="F2551" t="s">
        <v>85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4.4367166004280001E-3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4.4367166004280001E-3</v>
      </c>
      <c r="AG2551">
        <v>0</v>
      </c>
      <c r="AH2551">
        <v>0</v>
      </c>
      <c r="AI2551">
        <v>0</v>
      </c>
      <c r="AJ2551">
        <v>0</v>
      </c>
      <c r="AK2551">
        <v>0</v>
      </c>
      <c r="AL2551">
        <v>0</v>
      </c>
      <c r="AM2551">
        <v>0</v>
      </c>
      <c r="AN2551">
        <v>0</v>
      </c>
      <c r="AO2551">
        <v>0</v>
      </c>
      <c r="AP2551">
        <v>4.4367166004280001E-3</v>
      </c>
      <c r="AQ2551">
        <v>0</v>
      </c>
      <c r="AR2551">
        <v>0</v>
      </c>
      <c r="AS2551">
        <v>0</v>
      </c>
      <c r="AT2551">
        <v>0</v>
      </c>
      <c r="AU2551">
        <v>0</v>
      </c>
      <c r="AV2551">
        <v>0</v>
      </c>
      <c r="AW2551">
        <v>0.46717364720269</v>
      </c>
      <c r="AX2551">
        <v>0</v>
      </c>
      <c r="AY2551">
        <v>0</v>
      </c>
      <c r="AZ2551">
        <v>0</v>
      </c>
      <c r="BA2551">
        <v>0</v>
      </c>
      <c r="BB2551">
        <v>0</v>
      </c>
      <c r="BC2551">
        <v>0</v>
      </c>
      <c r="BD2551">
        <v>0</v>
      </c>
      <c r="BE2551">
        <v>1.26681442983797E-2</v>
      </c>
      <c r="BF2551">
        <v>0</v>
      </c>
      <c r="BG2551">
        <v>0</v>
      </c>
      <c r="BH2551">
        <v>0</v>
      </c>
      <c r="BI2551">
        <v>0</v>
      </c>
      <c r="BJ2551">
        <v>0.51075359217364702</v>
      </c>
      <c r="BK2551">
        <v>4.9678997248547799E-3</v>
      </c>
      <c r="BL2551">
        <v>0</v>
      </c>
      <c r="BM2551">
        <v>0</v>
      </c>
      <c r="BN2551">
        <v>0</v>
      </c>
      <c r="BO2551">
        <v>0</v>
      </c>
      <c r="BP2551">
        <v>0</v>
      </c>
      <c r="BQ2551">
        <v>1</v>
      </c>
      <c r="BR2551">
        <v>0</v>
      </c>
      <c r="BS2551">
        <v>0</v>
      </c>
      <c r="BT2551">
        <v>0</v>
      </c>
      <c r="BU2551">
        <v>0</v>
      </c>
      <c r="BV2551">
        <v>0</v>
      </c>
      <c r="BW2551">
        <v>1</v>
      </c>
      <c r="BX2551">
        <v>0</v>
      </c>
      <c r="BY2551">
        <v>1</v>
      </c>
      <c r="BZ2551">
        <v>0</v>
      </c>
      <c r="CA2551">
        <v>0</v>
      </c>
      <c r="CB2551">
        <v>0</v>
      </c>
      <c r="CC2551">
        <v>0</v>
      </c>
    </row>
    <row r="2552" spans="1:81" x14ac:dyDescent="0.45">
      <c r="A2552">
        <v>4</v>
      </c>
      <c r="B2552" t="s">
        <v>847</v>
      </c>
      <c r="C2552">
        <v>2041</v>
      </c>
      <c r="D2552" t="s">
        <v>88</v>
      </c>
      <c r="E2552" t="s">
        <v>302</v>
      </c>
      <c r="F2552" t="s">
        <v>86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-5.6061103185419802E-4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0</v>
      </c>
      <c r="AN2552">
        <v>0</v>
      </c>
      <c r="AO2552">
        <v>0</v>
      </c>
      <c r="AP2552">
        <v>0</v>
      </c>
      <c r="AQ2552">
        <v>0</v>
      </c>
      <c r="AR2552">
        <v>0</v>
      </c>
      <c r="AS2552">
        <v>0</v>
      </c>
      <c r="AT2552">
        <v>0</v>
      </c>
      <c r="AU2552">
        <v>0</v>
      </c>
      <c r="AV2552">
        <v>0</v>
      </c>
      <c r="AW2552" s="1">
        <v>-2.8765563592048098E-5</v>
      </c>
      <c r="AX2552">
        <v>0</v>
      </c>
      <c r="AY2552">
        <v>0</v>
      </c>
      <c r="AZ2552">
        <v>0</v>
      </c>
      <c r="BA2552">
        <v>0</v>
      </c>
      <c r="BB2552">
        <v>0</v>
      </c>
      <c r="BC2552">
        <v>0</v>
      </c>
      <c r="BD2552">
        <v>0</v>
      </c>
      <c r="BE2552">
        <v>9.7080903076116195E-4</v>
      </c>
      <c r="BF2552">
        <v>0</v>
      </c>
      <c r="BG2552">
        <v>0</v>
      </c>
      <c r="BH2552">
        <v>0</v>
      </c>
      <c r="BI2552">
        <v>0</v>
      </c>
      <c r="BJ2552">
        <v>-4.0926955041165102E-4</v>
      </c>
      <c r="BK2552" s="96" t="s">
        <v>945</v>
      </c>
      <c r="BL2552">
        <v>0</v>
      </c>
      <c r="BM2552">
        <v>0</v>
      </c>
      <c r="BN2552">
        <v>0</v>
      </c>
      <c r="BO2552">
        <v>0</v>
      </c>
      <c r="BP2552">
        <v>0</v>
      </c>
      <c r="BQ2552">
        <v>0</v>
      </c>
      <c r="BR2552">
        <v>0</v>
      </c>
      <c r="BS2552">
        <v>0</v>
      </c>
      <c r="BT2552">
        <v>0</v>
      </c>
      <c r="BU2552">
        <v>0</v>
      </c>
      <c r="BV2552">
        <v>0</v>
      </c>
      <c r="BW2552" s="1">
        <v>-1.20138084042098E-5</v>
      </c>
      <c r="BX2552">
        <v>0</v>
      </c>
      <c r="BY2552">
        <v>0</v>
      </c>
      <c r="BZ2552">
        <v>0</v>
      </c>
      <c r="CA2552">
        <v>0</v>
      </c>
      <c r="CB2552">
        <v>0</v>
      </c>
      <c r="CC2552">
        <v>0</v>
      </c>
    </row>
    <row r="2553" spans="1:81" x14ac:dyDescent="0.45">
      <c r="A2553">
        <v>4</v>
      </c>
      <c r="B2553" t="s">
        <v>847</v>
      </c>
      <c r="C2553">
        <v>2041</v>
      </c>
      <c r="D2553" t="s">
        <v>88</v>
      </c>
      <c r="E2553" t="s">
        <v>302</v>
      </c>
      <c r="F2553" t="s">
        <v>87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-5.6061103185419802E-4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-5.6061103185419802E-4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0</v>
      </c>
      <c r="AN2553">
        <v>0</v>
      </c>
      <c r="AO2553">
        <v>0</v>
      </c>
      <c r="AP2553">
        <v>-5.6061103185419802E-4</v>
      </c>
      <c r="AQ2553">
        <v>0</v>
      </c>
      <c r="AR2553">
        <v>0</v>
      </c>
      <c r="AS2553">
        <v>0</v>
      </c>
      <c r="AT2553">
        <v>0</v>
      </c>
      <c r="AU2553">
        <v>0</v>
      </c>
      <c r="AV2553">
        <v>0</v>
      </c>
      <c r="AW2553" s="1">
        <v>-2.8765563592048098E-5</v>
      </c>
      <c r="AX2553">
        <v>0</v>
      </c>
      <c r="AY2553">
        <v>0</v>
      </c>
      <c r="AZ2553">
        <v>0</v>
      </c>
      <c r="BA2553">
        <v>0</v>
      </c>
      <c r="BB2553">
        <v>0</v>
      </c>
      <c r="BC2553">
        <v>0</v>
      </c>
      <c r="BD2553">
        <v>0</v>
      </c>
      <c r="BE2553">
        <v>9.7080903076116195E-4</v>
      </c>
      <c r="BF2553">
        <v>0</v>
      </c>
      <c r="BG2553">
        <v>0</v>
      </c>
      <c r="BH2553">
        <v>0</v>
      </c>
      <c r="BI2553">
        <v>0</v>
      </c>
      <c r="BJ2553">
        <v>-4.0926955041165102E-4</v>
      </c>
      <c r="BK2553" s="96" t="s">
        <v>945</v>
      </c>
      <c r="BL2553">
        <v>0</v>
      </c>
      <c r="BM2553">
        <v>0</v>
      </c>
      <c r="BN2553">
        <v>0</v>
      </c>
      <c r="BO2553">
        <v>0</v>
      </c>
      <c r="BP2553">
        <v>0</v>
      </c>
      <c r="BQ2553">
        <v>0</v>
      </c>
      <c r="BR2553">
        <v>0</v>
      </c>
      <c r="BS2553">
        <v>0</v>
      </c>
      <c r="BT2553">
        <v>0</v>
      </c>
      <c r="BU2553">
        <v>0</v>
      </c>
      <c r="BV2553">
        <v>0</v>
      </c>
      <c r="BW2553">
        <v>0</v>
      </c>
      <c r="BX2553">
        <v>0</v>
      </c>
      <c r="BY2553">
        <v>0</v>
      </c>
      <c r="BZ2553">
        <v>0</v>
      </c>
      <c r="CA2553">
        <v>0</v>
      </c>
      <c r="CB2553">
        <v>0</v>
      </c>
      <c r="CC2553">
        <v>0</v>
      </c>
    </row>
    <row r="2554" spans="1:81" x14ac:dyDescent="0.45">
      <c r="A2554">
        <v>4</v>
      </c>
      <c r="B2554" t="s">
        <v>847</v>
      </c>
      <c r="C2554">
        <v>2041</v>
      </c>
      <c r="D2554" t="s">
        <v>89</v>
      </c>
      <c r="E2554" t="s">
        <v>302</v>
      </c>
      <c r="F2554" t="s">
        <v>84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0.19754753660865301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0.20317715942162401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0</v>
      </c>
      <c r="AN2554">
        <v>0</v>
      </c>
      <c r="AO2554">
        <v>0</v>
      </c>
      <c r="AP2554">
        <v>0</v>
      </c>
      <c r="AQ2554" s="96" t="s">
        <v>946</v>
      </c>
      <c r="AR2554">
        <v>0</v>
      </c>
      <c r="AS2554">
        <v>0</v>
      </c>
      <c r="AT2554">
        <v>0</v>
      </c>
      <c r="AU2554">
        <v>0</v>
      </c>
      <c r="AV2554">
        <v>0</v>
      </c>
      <c r="AW2554">
        <v>0.27082925931464502</v>
      </c>
      <c r="AX2554">
        <v>0</v>
      </c>
      <c r="AY2554">
        <v>0</v>
      </c>
      <c r="AZ2554">
        <v>0</v>
      </c>
      <c r="BA2554">
        <v>0</v>
      </c>
      <c r="BB2554">
        <v>0</v>
      </c>
      <c r="BC2554">
        <v>0</v>
      </c>
      <c r="BD2554">
        <v>0</v>
      </c>
      <c r="BE2554">
        <v>0</v>
      </c>
      <c r="BF2554">
        <v>0</v>
      </c>
      <c r="BG2554">
        <v>0</v>
      </c>
      <c r="BH2554">
        <v>0</v>
      </c>
      <c r="BI2554">
        <v>0</v>
      </c>
      <c r="BJ2554">
        <v>0.50082707372344204</v>
      </c>
      <c r="BK2554">
        <v>2.5166507540289599E-2</v>
      </c>
      <c r="BL2554">
        <v>0</v>
      </c>
      <c r="BM2554">
        <v>0</v>
      </c>
      <c r="BN2554">
        <v>0</v>
      </c>
      <c r="BO2554">
        <v>0</v>
      </c>
      <c r="BP2554">
        <v>0</v>
      </c>
      <c r="BQ2554">
        <v>1</v>
      </c>
      <c r="BR2554">
        <v>0</v>
      </c>
      <c r="BS2554">
        <v>0</v>
      </c>
      <c r="BT2554">
        <v>0</v>
      </c>
      <c r="BU2554">
        <v>0</v>
      </c>
      <c r="BV2554">
        <v>0</v>
      </c>
      <c r="BW2554">
        <v>0.59087343126315695</v>
      </c>
      <c r="BX2554">
        <v>0</v>
      </c>
      <c r="BY2554">
        <v>0.46860685815513098</v>
      </c>
      <c r="BZ2554">
        <v>0</v>
      </c>
      <c r="CA2554">
        <v>0</v>
      </c>
      <c r="CB2554">
        <v>0</v>
      </c>
      <c r="CC2554">
        <v>0</v>
      </c>
    </row>
    <row r="2555" spans="1:81" x14ac:dyDescent="0.45">
      <c r="A2555">
        <v>4</v>
      </c>
      <c r="B2555" t="s">
        <v>847</v>
      </c>
      <c r="C2555">
        <v>2041</v>
      </c>
      <c r="D2555" t="s">
        <v>89</v>
      </c>
      <c r="E2555" t="s">
        <v>302</v>
      </c>
      <c r="F2555" t="s">
        <v>85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0.20317715942162401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0.20317715942162401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0</v>
      </c>
      <c r="AN2555">
        <v>0</v>
      </c>
      <c r="AO2555">
        <v>0</v>
      </c>
      <c r="AP2555">
        <v>0.20315185257612201</v>
      </c>
      <c r="AQ2555" s="96" t="s">
        <v>946</v>
      </c>
      <c r="AR2555">
        <v>0</v>
      </c>
      <c r="AS2555">
        <v>0</v>
      </c>
      <c r="AT2555">
        <v>0</v>
      </c>
      <c r="AU2555">
        <v>0</v>
      </c>
      <c r="AV2555">
        <v>0</v>
      </c>
      <c r="AW2555">
        <v>0.27082925931464502</v>
      </c>
      <c r="AX2555">
        <v>0</v>
      </c>
      <c r="AY2555">
        <v>0</v>
      </c>
      <c r="AZ2555">
        <v>0</v>
      </c>
      <c r="BA2555">
        <v>0</v>
      </c>
      <c r="BB2555">
        <v>0</v>
      </c>
      <c r="BC2555">
        <v>0</v>
      </c>
      <c r="BD2555">
        <v>0</v>
      </c>
      <c r="BE2555">
        <v>0</v>
      </c>
      <c r="BF2555">
        <v>0</v>
      </c>
      <c r="BG2555">
        <v>0</v>
      </c>
      <c r="BH2555">
        <v>0</v>
      </c>
      <c r="BI2555">
        <v>0</v>
      </c>
      <c r="BJ2555">
        <v>0.50082707372344204</v>
      </c>
      <c r="BK2555">
        <v>2.5166507540289599E-2</v>
      </c>
      <c r="BL2555">
        <v>0</v>
      </c>
      <c r="BM2555">
        <v>0</v>
      </c>
      <c r="BN2555">
        <v>0</v>
      </c>
      <c r="BO2555">
        <v>0</v>
      </c>
      <c r="BP2555">
        <v>0</v>
      </c>
      <c r="BQ2555">
        <v>1</v>
      </c>
      <c r="BR2555">
        <v>0</v>
      </c>
      <c r="BS2555">
        <v>0</v>
      </c>
      <c r="BT2555">
        <v>0</v>
      </c>
      <c r="BU2555">
        <v>0</v>
      </c>
      <c r="BV2555">
        <v>0</v>
      </c>
      <c r="BW2555">
        <v>1</v>
      </c>
      <c r="BX2555">
        <v>0</v>
      </c>
      <c r="BY2555">
        <v>0.59087343126315695</v>
      </c>
      <c r="BZ2555">
        <v>0.409126568736843</v>
      </c>
      <c r="CA2555">
        <v>0</v>
      </c>
      <c r="CB2555">
        <v>0</v>
      </c>
      <c r="CC2555">
        <v>0</v>
      </c>
    </row>
    <row r="2556" spans="1:81" x14ac:dyDescent="0.45">
      <c r="A2556">
        <v>4</v>
      </c>
      <c r="B2556" t="s">
        <v>847</v>
      </c>
      <c r="C2556">
        <v>2041</v>
      </c>
      <c r="D2556" t="s">
        <v>89</v>
      </c>
      <c r="E2556" t="s">
        <v>302</v>
      </c>
      <c r="F2556" t="s">
        <v>86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8.78793461612543E-4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-1.4398320959124701E-4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 s="96" t="s">
        <v>946</v>
      </c>
      <c r="AR2556">
        <v>0</v>
      </c>
      <c r="AS2556">
        <v>0</v>
      </c>
      <c r="AT2556">
        <v>0</v>
      </c>
      <c r="AU2556">
        <v>0</v>
      </c>
      <c r="AV2556">
        <v>0</v>
      </c>
      <c r="AW2556">
        <v>-5.2381667304357603E-4</v>
      </c>
      <c r="AX2556">
        <v>0</v>
      </c>
      <c r="AY2556">
        <v>0</v>
      </c>
      <c r="AZ2556">
        <v>0</v>
      </c>
      <c r="BA2556">
        <v>0</v>
      </c>
      <c r="BB2556">
        <v>0</v>
      </c>
      <c r="BC2556">
        <v>0</v>
      </c>
      <c r="BD2556">
        <v>0</v>
      </c>
      <c r="BE2556">
        <v>0</v>
      </c>
      <c r="BF2556">
        <v>0</v>
      </c>
      <c r="BG2556">
        <v>0</v>
      </c>
      <c r="BH2556">
        <v>0</v>
      </c>
      <c r="BI2556">
        <v>0</v>
      </c>
      <c r="BJ2556" s="96" t="s">
        <v>947</v>
      </c>
      <c r="BK2556">
        <v>5.8205263937453899E-4</v>
      </c>
      <c r="BL2556">
        <v>0</v>
      </c>
      <c r="BM2556">
        <v>0</v>
      </c>
      <c r="BN2556">
        <v>0</v>
      </c>
      <c r="BO2556">
        <v>0</v>
      </c>
      <c r="BP2556">
        <v>0</v>
      </c>
      <c r="BQ2556">
        <v>0</v>
      </c>
      <c r="BR2556">
        <v>0</v>
      </c>
      <c r="BS2556">
        <v>0</v>
      </c>
      <c r="BT2556">
        <v>0</v>
      </c>
      <c r="BU2556">
        <v>0</v>
      </c>
      <c r="BV2556">
        <v>0</v>
      </c>
      <c r="BW2556" s="1">
        <v>-4.30781350241327E-5</v>
      </c>
      <c r="BX2556">
        <v>0</v>
      </c>
      <c r="BY2556" s="1">
        <v>-2.8710344585125599E-5</v>
      </c>
      <c r="BZ2556">
        <v>0</v>
      </c>
      <c r="CA2556">
        <v>0</v>
      </c>
      <c r="CB2556">
        <v>0</v>
      </c>
      <c r="CC2556">
        <v>0</v>
      </c>
    </row>
    <row r="2557" spans="1:81" x14ac:dyDescent="0.45">
      <c r="A2557">
        <v>4</v>
      </c>
      <c r="B2557" t="s">
        <v>847</v>
      </c>
      <c r="C2557">
        <v>2041</v>
      </c>
      <c r="D2557" t="s">
        <v>89</v>
      </c>
      <c r="E2557" t="s">
        <v>302</v>
      </c>
      <c r="F2557" t="s">
        <v>87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-1.4398320959124701E-4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-1.4398320959124701E-4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0</v>
      </c>
      <c r="AM2557">
        <v>0</v>
      </c>
      <c r="AN2557">
        <v>0</v>
      </c>
      <c r="AO2557">
        <v>0</v>
      </c>
      <c r="AP2557">
        <v>-1.69290055092947E-4</v>
      </c>
      <c r="AQ2557" s="96" t="s">
        <v>946</v>
      </c>
      <c r="AR2557">
        <v>0</v>
      </c>
      <c r="AS2557">
        <v>0</v>
      </c>
      <c r="AT2557">
        <v>0</v>
      </c>
      <c r="AU2557">
        <v>0</v>
      </c>
      <c r="AV2557">
        <v>0</v>
      </c>
      <c r="AW2557">
        <v>-5.2381667304357603E-4</v>
      </c>
      <c r="AX2557">
        <v>0</v>
      </c>
      <c r="AY2557">
        <v>0</v>
      </c>
      <c r="AZ2557">
        <v>0</v>
      </c>
      <c r="BA2557">
        <v>0</v>
      </c>
      <c r="BB2557">
        <v>0</v>
      </c>
      <c r="BC2557">
        <v>0</v>
      </c>
      <c r="BD2557">
        <v>0</v>
      </c>
      <c r="BE2557">
        <v>0</v>
      </c>
      <c r="BF2557">
        <v>0</v>
      </c>
      <c r="BG2557">
        <v>0</v>
      </c>
      <c r="BH2557">
        <v>0</v>
      </c>
      <c r="BI2557">
        <v>0</v>
      </c>
      <c r="BJ2557" s="96" t="s">
        <v>947</v>
      </c>
      <c r="BK2557">
        <v>5.8205263937453899E-4</v>
      </c>
      <c r="BL2557">
        <v>0</v>
      </c>
      <c r="BM2557">
        <v>0</v>
      </c>
      <c r="BN2557">
        <v>0</v>
      </c>
      <c r="BO2557">
        <v>0</v>
      </c>
      <c r="BP2557">
        <v>0</v>
      </c>
      <c r="BQ2557">
        <v>0</v>
      </c>
      <c r="BR2557">
        <v>0</v>
      </c>
      <c r="BS2557">
        <v>0</v>
      </c>
      <c r="BT2557">
        <v>0</v>
      </c>
      <c r="BU2557">
        <v>0</v>
      </c>
      <c r="BV2557">
        <v>0</v>
      </c>
      <c r="BW2557">
        <v>0</v>
      </c>
      <c r="BX2557">
        <v>0</v>
      </c>
      <c r="BY2557" s="1">
        <v>-4.30781350241327E-5</v>
      </c>
      <c r="BZ2557" s="96" t="s">
        <v>948</v>
      </c>
      <c r="CA2557">
        <v>0</v>
      </c>
      <c r="CB2557">
        <v>0</v>
      </c>
      <c r="CC2557">
        <v>0</v>
      </c>
    </row>
    <row r="2558" spans="1:81" x14ac:dyDescent="0.45">
      <c r="A2558">
        <v>4</v>
      </c>
      <c r="B2558" t="s">
        <v>847</v>
      </c>
      <c r="C2558">
        <v>2041</v>
      </c>
      <c r="D2558" t="s">
        <v>90</v>
      </c>
      <c r="E2558" t="s">
        <v>302</v>
      </c>
      <c r="F2558" t="s">
        <v>84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0.21925008442541699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0</v>
      </c>
      <c r="AC2558">
        <v>0</v>
      </c>
      <c r="AD2558">
        <v>0</v>
      </c>
      <c r="AE2558">
        <v>0</v>
      </c>
      <c r="AF2558">
        <v>0.21892599976034099</v>
      </c>
      <c r="AG2558">
        <v>0</v>
      </c>
      <c r="AH2558">
        <v>0</v>
      </c>
      <c r="AI2558">
        <v>0</v>
      </c>
      <c r="AJ2558">
        <v>3.2408466507620102E-4</v>
      </c>
      <c r="AK2558">
        <v>0</v>
      </c>
      <c r="AL2558">
        <v>0</v>
      </c>
      <c r="AM2558">
        <v>0</v>
      </c>
      <c r="AN2558">
        <v>0</v>
      </c>
      <c r="AO2558">
        <v>0</v>
      </c>
      <c r="AP2558">
        <v>0</v>
      </c>
      <c r="AQ2558">
        <v>2.7024303626480201E-2</v>
      </c>
      <c r="AR2558">
        <v>0</v>
      </c>
      <c r="AS2558">
        <v>0</v>
      </c>
      <c r="AT2558">
        <v>0</v>
      </c>
      <c r="AU2558">
        <v>0</v>
      </c>
      <c r="AV2558">
        <v>0</v>
      </c>
      <c r="AW2558">
        <v>0.41599671013213901</v>
      </c>
      <c r="AX2558">
        <v>0</v>
      </c>
      <c r="AY2558">
        <v>0</v>
      </c>
      <c r="AZ2558">
        <v>0</v>
      </c>
      <c r="BA2558">
        <v>0</v>
      </c>
      <c r="BB2558">
        <v>0</v>
      </c>
      <c r="BC2558">
        <v>0</v>
      </c>
      <c r="BD2558">
        <v>0</v>
      </c>
      <c r="BE2558">
        <v>0.124320511563559</v>
      </c>
      <c r="BF2558">
        <v>0</v>
      </c>
      <c r="BG2558">
        <v>0</v>
      </c>
      <c r="BH2558">
        <v>0</v>
      </c>
      <c r="BI2558">
        <v>0</v>
      </c>
      <c r="BJ2558">
        <v>0.22175288952798</v>
      </c>
      <c r="BK2558">
        <v>1.8679804350904699E-2</v>
      </c>
      <c r="BL2558">
        <v>0</v>
      </c>
      <c r="BM2558">
        <v>0</v>
      </c>
      <c r="BN2558">
        <v>0</v>
      </c>
      <c r="BO2558">
        <v>0</v>
      </c>
      <c r="BP2558">
        <v>0</v>
      </c>
      <c r="BQ2558">
        <v>0.26733989128184998</v>
      </c>
      <c r="BR2558">
        <v>0</v>
      </c>
      <c r="BS2558">
        <v>0</v>
      </c>
      <c r="BT2558">
        <v>0</v>
      </c>
      <c r="BU2558">
        <v>0</v>
      </c>
      <c r="BV2558">
        <v>0</v>
      </c>
      <c r="BW2558">
        <v>1</v>
      </c>
      <c r="BX2558">
        <v>0</v>
      </c>
      <c r="BY2558">
        <v>0.73266010871815002</v>
      </c>
      <c r="BZ2558">
        <v>0</v>
      </c>
      <c r="CA2558">
        <v>0</v>
      </c>
      <c r="CB2558">
        <v>0</v>
      </c>
      <c r="CC2558">
        <v>0</v>
      </c>
    </row>
    <row r="2559" spans="1:81" x14ac:dyDescent="0.45">
      <c r="A2559">
        <v>4</v>
      </c>
      <c r="B2559" t="s">
        <v>847</v>
      </c>
      <c r="C2559">
        <v>2041</v>
      </c>
      <c r="D2559" t="s">
        <v>90</v>
      </c>
      <c r="E2559" t="s">
        <v>302</v>
      </c>
      <c r="F2559" t="s">
        <v>85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0.21925008442541699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0.21892599976034099</v>
      </c>
      <c r="AG2559">
        <v>0</v>
      </c>
      <c r="AH2559">
        <v>0</v>
      </c>
      <c r="AI2559">
        <v>0</v>
      </c>
      <c r="AJ2559">
        <v>3.2408466507620102E-4</v>
      </c>
      <c r="AK2559">
        <v>0</v>
      </c>
      <c r="AL2559">
        <v>0</v>
      </c>
      <c r="AM2559">
        <v>0</v>
      </c>
      <c r="AN2559">
        <v>0</v>
      </c>
      <c r="AO2559">
        <v>0</v>
      </c>
      <c r="AP2559">
        <v>0.19222578079893701</v>
      </c>
      <c r="AQ2559">
        <v>2.7024303626480201E-2</v>
      </c>
      <c r="AR2559">
        <v>0</v>
      </c>
      <c r="AS2559">
        <v>0</v>
      </c>
      <c r="AT2559">
        <v>0</v>
      </c>
      <c r="AU2559">
        <v>0</v>
      </c>
      <c r="AV2559">
        <v>0</v>
      </c>
      <c r="AW2559">
        <v>0.41599671013213901</v>
      </c>
      <c r="AX2559">
        <v>0</v>
      </c>
      <c r="AY2559">
        <v>0</v>
      </c>
      <c r="AZ2559">
        <v>0</v>
      </c>
      <c r="BA2559">
        <v>0</v>
      </c>
      <c r="BB2559">
        <v>0</v>
      </c>
      <c r="BC2559">
        <v>0</v>
      </c>
      <c r="BD2559">
        <v>0</v>
      </c>
      <c r="BE2559">
        <v>0.124320511563559</v>
      </c>
      <c r="BF2559">
        <v>0</v>
      </c>
      <c r="BG2559">
        <v>0</v>
      </c>
      <c r="BH2559">
        <v>0</v>
      </c>
      <c r="BI2559">
        <v>0</v>
      </c>
      <c r="BJ2559">
        <v>0.22175288952798</v>
      </c>
      <c r="BK2559">
        <v>1.8679804350904699E-2</v>
      </c>
      <c r="BL2559">
        <v>0</v>
      </c>
      <c r="BM2559">
        <v>0</v>
      </c>
      <c r="BN2559">
        <v>0</v>
      </c>
      <c r="BO2559">
        <v>0</v>
      </c>
      <c r="BP2559">
        <v>0</v>
      </c>
      <c r="BQ2559">
        <v>1</v>
      </c>
      <c r="BR2559">
        <v>0</v>
      </c>
      <c r="BS2559">
        <v>0</v>
      </c>
      <c r="BT2559">
        <v>0</v>
      </c>
      <c r="BU2559">
        <v>0</v>
      </c>
      <c r="BV2559">
        <v>0</v>
      </c>
      <c r="BW2559">
        <v>1</v>
      </c>
      <c r="BX2559">
        <v>0</v>
      </c>
      <c r="BY2559">
        <v>1</v>
      </c>
      <c r="BZ2559">
        <v>0</v>
      </c>
      <c r="CA2559">
        <v>0</v>
      </c>
      <c r="CB2559">
        <v>0</v>
      </c>
      <c r="CC2559">
        <v>0</v>
      </c>
    </row>
    <row r="2560" spans="1:81" x14ac:dyDescent="0.45">
      <c r="A2560">
        <v>4</v>
      </c>
      <c r="B2560" t="s">
        <v>847</v>
      </c>
      <c r="C2560">
        <v>2041</v>
      </c>
      <c r="D2560" t="s">
        <v>90</v>
      </c>
      <c r="E2560" t="s">
        <v>302</v>
      </c>
      <c r="F2560" t="s">
        <v>86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-9.4303196560157496E-2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-9.4303508703998007E-2</v>
      </c>
      <c r="AG2560">
        <v>0</v>
      </c>
      <c r="AH2560">
        <v>0</v>
      </c>
      <c r="AI2560">
        <v>0</v>
      </c>
      <c r="AJ2560">
        <v>3.2408466507620102E-4</v>
      </c>
      <c r="AK2560">
        <v>0</v>
      </c>
      <c r="AL2560">
        <v>0</v>
      </c>
      <c r="AM2560">
        <v>0</v>
      </c>
      <c r="AN2560">
        <v>0</v>
      </c>
      <c r="AO2560">
        <v>0</v>
      </c>
      <c r="AP2560">
        <v>0</v>
      </c>
      <c r="AQ2560">
        <v>-8.9362124505940194E-3</v>
      </c>
      <c r="AR2560">
        <v>0</v>
      </c>
      <c r="AS2560">
        <v>0</v>
      </c>
      <c r="AT2560">
        <v>0</v>
      </c>
      <c r="AU2560">
        <v>0</v>
      </c>
      <c r="AV2560">
        <v>0</v>
      </c>
      <c r="AW2560">
        <v>-3.0036668366100201E-2</v>
      </c>
      <c r="AX2560">
        <v>0</v>
      </c>
      <c r="AY2560">
        <v>0</v>
      </c>
      <c r="AZ2560">
        <v>0</v>
      </c>
      <c r="BA2560">
        <v>0</v>
      </c>
      <c r="BB2560">
        <v>0</v>
      </c>
      <c r="BC2560">
        <v>0</v>
      </c>
      <c r="BD2560">
        <v>0</v>
      </c>
      <c r="BE2560">
        <v>0.124320511563559</v>
      </c>
      <c r="BF2560">
        <v>0</v>
      </c>
      <c r="BG2560">
        <v>0</v>
      </c>
      <c r="BH2560">
        <v>0</v>
      </c>
      <c r="BI2560">
        <v>0</v>
      </c>
      <c r="BJ2560" s="1">
        <v>-3.1287518452577399E-5</v>
      </c>
      <c r="BK2560" s="96" t="s">
        <v>949</v>
      </c>
      <c r="BL2560">
        <v>0</v>
      </c>
      <c r="BM2560">
        <v>0</v>
      </c>
      <c r="BN2560">
        <v>0</v>
      </c>
      <c r="BO2560">
        <v>0</v>
      </c>
      <c r="BP2560">
        <v>0</v>
      </c>
      <c r="BQ2560" s="1">
        <v>-9.8404668374962909E-7</v>
      </c>
      <c r="BR2560">
        <v>0</v>
      </c>
      <c r="BS2560">
        <v>0</v>
      </c>
      <c r="BT2560">
        <v>0</v>
      </c>
      <c r="BU2560">
        <v>0</v>
      </c>
      <c r="BV2560">
        <v>0</v>
      </c>
      <c r="BW2560">
        <v>0</v>
      </c>
      <c r="BX2560">
        <v>0</v>
      </c>
      <c r="BY2560" s="96" t="s">
        <v>950</v>
      </c>
      <c r="BZ2560">
        <v>0</v>
      </c>
      <c r="CA2560">
        <v>0</v>
      </c>
      <c r="CB2560">
        <v>0</v>
      </c>
      <c r="CC2560">
        <v>0</v>
      </c>
    </row>
    <row r="2561" spans="1:81" x14ac:dyDescent="0.45">
      <c r="A2561">
        <v>4</v>
      </c>
      <c r="B2561" t="s">
        <v>847</v>
      </c>
      <c r="C2561">
        <v>2041</v>
      </c>
      <c r="D2561" t="s">
        <v>90</v>
      </c>
      <c r="E2561" t="s">
        <v>302</v>
      </c>
      <c r="F2561" t="s">
        <v>87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-9.4303196560157496E-2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-9.46272812252337E-2</v>
      </c>
      <c r="AG2561">
        <v>0</v>
      </c>
      <c r="AH2561">
        <v>0</v>
      </c>
      <c r="AI2561">
        <v>0</v>
      </c>
      <c r="AJ2561">
        <v>3.2408466507620102E-4</v>
      </c>
      <c r="AK2561">
        <v>0</v>
      </c>
      <c r="AL2561">
        <v>0</v>
      </c>
      <c r="AM2561">
        <v>0</v>
      </c>
      <c r="AN2561">
        <v>0</v>
      </c>
      <c r="AO2561">
        <v>0</v>
      </c>
      <c r="AP2561">
        <v>-8.5366984109563504E-2</v>
      </c>
      <c r="AQ2561">
        <v>-8.9362124505940194E-3</v>
      </c>
      <c r="AR2561">
        <v>0</v>
      </c>
      <c r="AS2561">
        <v>0</v>
      </c>
      <c r="AT2561">
        <v>0</v>
      </c>
      <c r="AU2561">
        <v>0</v>
      </c>
      <c r="AV2561">
        <v>0</v>
      </c>
      <c r="AW2561">
        <v>-3.0036668366100201E-2</v>
      </c>
      <c r="AX2561">
        <v>0</v>
      </c>
      <c r="AY2561">
        <v>0</v>
      </c>
      <c r="AZ2561">
        <v>0</v>
      </c>
      <c r="BA2561">
        <v>0</v>
      </c>
      <c r="BB2561">
        <v>0</v>
      </c>
      <c r="BC2561">
        <v>0</v>
      </c>
      <c r="BD2561">
        <v>0</v>
      </c>
      <c r="BE2561">
        <v>0.124320511563559</v>
      </c>
      <c r="BF2561">
        <v>0</v>
      </c>
      <c r="BG2561">
        <v>0</v>
      </c>
      <c r="BH2561">
        <v>0</v>
      </c>
      <c r="BI2561">
        <v>0</v>
      </c>
      <c r="BJ2561" s="1">
        <v>-3.1287518452577399E-5</v>
      </c>
      <c r="BK2561" s="96" t="s">
        <v>949</v>
      </c>
      <c r="BL2561">
        <v>0</v>
      </c>
      <c r="BM2561">
        <v>0</v>
      </c>
      <c r="BN2561">
        <v>0</v>
      </c>
      <c r="BO2561">
        <v>0</v>
      </c>
      <c r="BP2561">
        <v>0</v>
      </c>
      <c r="BQ2561">
        <v>0</v>
      </c>
      <c r="BR2561">
        <v>0</v>
      </c>
      <c r="BS2561">
        <v>0</v>
      </c>
      <c r="BT2561">
        <v>0</v>
      </c>
      <c r="BU2561">
        <v>0</v>
      </c>
      <c r="BV2561">
        <v>0</v>
      </c>
      <c r="BW2561">
        <v>0</v>
      </c>
      <c r="BX2561">
        <v>0</v>
      </c>
      <c r="BY2561">
        <v>0</v>
      </c>
      <c r="BZ2561">
        <v>0</v>
      </c>
      <c r="CA2561">
        <v>0</v>
      </c>
      <c r="CB2561">
        <v>0</v>
      </c>
      <c r="CC2561">
        <v>0</v>
      </c>
    </row>
    <row r="2562" spans="1:81" x14ac:dyDescent="0.45">
      <c r="A2562">
        <v>4</v>
      </c>
      <c r="B2562" t="s">
        <v>847</v>
      </c>
      <c r="C2562">
        <v>2041</v>
      </c>
      <c r="D2562" t="s">
        <v>91</v>
      </c>
      <c r="E2562" t="s">
        <v>302</v>
      </c>
      <c r="F2562" t="s">
        <v>84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0</v>
      </c>
      <c r="AI2562">
        <v>0</v>
      </c>
      <c r="AJ2562">
        <v>0</v>
      </c>
      <c r="AK2562">
        <v>0</v>
      </c>
      <c r="AL2562">
        <v>0</v>
      </c>
      <c r="AM2562">
        <v>0</v>
      </c>
      <c r="AN2562">
        <v>0</v>
      </c>
      <c r="AO2562">
        <v>0</v>
      </c>
      <c r="AP2562">
        <v>0</v>
      </c>
      <c r="AQ2562">
        <v>0</v>
      </c>
      <c r="AR2562">
        <v>0</v>
      </c>
      <c r="AS2562">
        <v>0</v>
      </c>
      <c r="AT2562">
        <v>0</v>
      </c>
      <c r="AU2562">
        <v>0</v>
      </c>
      <c r="AV2562">
        <v>0</v>
      </c>
      <c r="AW2562">
        <v>0</v>
      </c>
      <c r="AX2562">
        <v>0</v>
      </c>
      <c r="AY2562">
        <v>0</v>
      </c>
      <c r="AZ2562">
        <v>0</v>
      </c>
      <c r="BA2562">
        <v>0</v>
      </c>
      <c r="BB2562">
        <v>0</v>
      </c>
      <c r="BC2562">
        <v>0</v>
      </c>
      <c r="BD2562">
        <v>0</v>
      </c>
      <c r="BE2562">
        <v>0</v>
      </c>
      <c r="BF2562">
        <v>0</v>
      </c>
      <c r="BG2562">
        <v>0</v>
      </c>
      <c r="BH2562">
        <v>0</v>
      </c>
      <c r="BI2562">
        <v>0</v>
      </c>
      <c r="BJ2562">
        <v>0.99186791522917706</v>
      </c>
      <c r="BK2562">
        <v>8.1320847708230698E-3</v>
      </c>
      <c r="BL2562">
        <v>0</v>
      </c>
      <c r="BM2562">
        <v>0</v>
      </c>
      <c r="BN2562">
        <v>0</v>
      </c>
      <c r="BO2562">
        <v>0</v>
      </c>
      <c r="BP2562">
        <v>0</v>
      </c>
      <c r="BQ2562">
        <v>1</v>
      </c>
      <c r="BR2562">
        <v>0</v>
      </c>
      <c r="BS2562">
        <v>0</v>
      </c>
      <c r="BT2562">
        <v>0</v>
      </c>
      <c r="BU2562">
        <v>0</v>
      </c>
      <c r="BV2562">
        <v>0</v>
      </c>
      <c r="BW2562">
        <v>0.31537703302119302</v>
      </c>
      <c r="BX2562">
        <v>0</v>
      </c>
      <c r="BY2562">
        <v>0</v>
      </c>
      <c r="BZ2562">
        <v>0</v>
      </c>
      <c r="CA2562">
        <v>0</v>
      </c>
      <c r="CB2562">
        <v>0</v>
      </c>
      <c r="CC2562">
        <v>0</v>
      </c>
    </row>
    <row r="2563" spans="1:81" x14ac:dyDescent="0.45">
      <c r="A2563">
        <v>4</v>
      </c>
      <c r="B2563" t="s">
        <v>847</v>
      </c>
      <c r="C2563">
        <v>2041</v>
      </c>
      <c r="D2563" t="s">
        <v>91</v>
      </c>
      <c r="E2563" t="s">
        <v>302</v>
      </c>
      <c r="F2563" t="s">
        <v>85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0</v>
      </c>
      <c r="AJ2563">
        <v>0</v>
      </c>
      <c r="AK2563">
        <v>0</v>
      </c>
      <c r="AL2563">
        <v>0</v>
      </c>
      <c r="AM2563">
        <v>0</v>
      </c>
      <c r="AN2563">
        <v>0</v>
      </c>
      <c r="AO2563">
        <v>0</v>
      </c>
      <c r="AP2563">
        <v>0</v>
      </c>
      <c r="AQ2563">
        <v>0</v>
      </c>
      <c r="AR2563">
        <v>0</v>
      </c>
      <c r="AS2563">
        <v>0</v>
      </c>
      <c r="AT2563">
        <v>0</v>
      </c>
      <c r="AU2563">
        <v>0</v>
      </c>
      <c r="AV2563">
        <v>0</v>
      </c>
      <c r="AW2563">
        <v>0</v>
      </c>
      <c r="AX2563">
        <v>0</v>
      </c>
      <c r="AY2563">
        <v>0</v>
      </c>
      <c r="AZ2563">
        <v>0</v>
      </c>
      <c r="BA2563">
        <v>0</v>
      </c>
      <c r="BB2563">
        <v>0</v>
      </c>
      <c r="BC2563">
        <v>0</v>
      </c>
      <c r="BD2563">
        <v>0</v>
      </c>
      <c r="BE2563">
        <v>0</v>
      </c>
      <c r="BF2563">
        <v>0</v>
      </c>
      <c r="BG2563">
        <v>0</v>
      </c>
      <c r="BH2563">
        <v>0</v>
      </c>
      <c r="BI2563">
        <v>0</v>
      </c>
      <c r="BJ2563">
        <v>0.99186791522917706</v>
      </c>
      <c r="BK2563">
        <v>8.1320847708230698E-3</v>
      </c>
      <c r="BL2563">
        <v>0</v>
      </c>
      <c r="BM2563">
        <v>0</v>
      </c>
      <c r="BN2563">
        <v>0</v>
      </c>
      <c r="BO2563">
        <v>0</v>
      </c>
      <c r="BP2563">
        <v>0</v>
      </c>
      <c r="BQ2563">
        <v>1</v>
      </c>
      <c r="BR2563">
        <v>0</v>
      </c>
      <c r="BS2563">
        <v>0</v>
      </c>
      <c r="BT2563">
        <v>0</v>
      </c>
      <c r="BU2563">
        <v>0</v>
      </c>
      <c r="BV2563">
        <v>0</v>
      </c>
      <c r="BW2563">
        <v>1</v>
      </c>
      <c r="BX2563">
        <v>0</v>
      </c>
      <c r="BY2563">
        <v>1</v>
      </c>
      <c r="BZ2563">
        <v>0</v>
      </c>
      <c r="CA2563">
        <v>0</v>
      </c>
      <c r="CB2563">
        <v>0</v>
      </c>
      <c r="CC2563">
        <v>0</v>
      </c>
    </row>
    <row r="2564" spans="1:81" x14ac:dyDescent="0.45">
      <c r="A2564">
        <v>4</v>
      </c>
      <c r="B2564" t="s">
        <v>847</v>
      </c>
      <c r="C2564">
        <v>2041</v>
      </c>
      <c r="D2564" t="s">
        <v>91</v>
      </c>
      <c r="E2564" t="s">
        <v>302</v>
      </c>
      <c r="F2564" t="s">
        <v>86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0</v>
      </c>
      <c r="AF2564">
        <v>0</v>
      </c>
      <c r="AG2564">
        <v>0</v>
      </c>
      <c r="AH2564">
        <v>0</v>
      </c>
      <c r="AI2564">
        <v>0</v>
      </c>
      <c r="AJ2564">
        <v>0</v>
      </c>
      <c r="AK2564">
        <v>0</v>
      </c>
      <c r="AL2564">
        <v>0</v>
      </c>
      <c r="AM2564">
        <v>0</v>
      </c>
      <c r="AN2564">
        <v>0</v>
      </c>
      <c r="AO2564">
        <v>0</v>
      </c>
      <c r="AP2564">
        <v>0</v>
      </c>
      <c r="AQ2564">
        <v>0</v>
      </c>
      <c r="AR2564">
        <v>0</v>
      </c>
      <c r="AS2564">
        <v>0</v>
      </c>
      <c r="AT2564">
        <v>0</v>
      </c>
      <c r="AU2564">
        <v>0</v>
      </c>
      <c r="AV2564">
        <v>0</v>
      </c>
      <c r="AW2564">
        <v>0</v>
      </c>
      <c r="AX2564">
        <v>0</v>
      </c>
      <c r="AY2564">
        <v>0</v>
      </c>
      <c r="AZ2564">
        <v>0</v>
      </c>
      <c r="BA2564">
        <v>0</v>
      </c>
      <c r="BB2564">
        <v>0</v>
      </c>
      <c r="BC2564">
        <v>0</v>
      </c>
      <c r="BD2564">
        <v>0</v>
      </c>
      <c r="BE2564">
        <v>0</v>
      </c>
      <c r="BF2564">
        <v>0</v>
      </c>
      <c r="BG2564">
        <v>0</v>
      </c>
      <c r="BH2564">
        <v>0</v>
      </c>
      <c r="BI2564">
        <v>0</v>
      </c>
      <c r="BJ2564">
        <v>-1.0529597878094999E-4</v>
      </c>
      <c r="BK2564">
        <v>1.05295978780914E-4</v>
      </c>
      <c r="BL2564">
        <v>0</v>
      </c>
      <c r="BM2564">
        <v>0</v>
      </c>
      <c r="BN2564">
        <v>0</v>
      </c>
      <c r="BO2564">
        <v>0</v>
      </c>
      <c r="BP2564">
        <v>0</v>
      </c>
      <c r="BQ2564">
        <v>0</v>
      </c>
      <c r="BR2564">
        <v>0</v>
      </c>
      <c r="BS2564">
        <v>0</v>
      </c>
      <c r="BT2564">
        <v>0</v>
      </c>
      <c r="BU2564">
        <v>0</v>
      </c>
      <c r="BV2564">
        <v>0</v>
      </c>
      <c r="BW2564">
        <v>1.1628549570885699E-4</v>
      </c>
      <c r="BX2564">
        <v>0</v>
      </c>
      <c r="BY2564">
        <v>0</v>
      </c>
      <c r="BZ2564">
        <v>0</v>
      </c>
      <c r="CA2564">
        <v>0</v>
      </c>
      <c r="CB2564">
        <v>0</v>
      </c>
      <c r="CC2564">
        <v>0</v>
      </c>
    </row>
    <row r="2565" spans="1:81" x14ac:dyDescent="0.45">
      <c r="A2565">
        <v>4</v>
      </c>
      <c r="B2565" t="s">
        <v>847</v>
      </c>
      <c r="C2565">
        <v>2041</v>
      </c>
      <c r="D2565" t="s">
        <v>91</v>
      </c>
      <c r="E2565" t="s">
        <v>302</v>
      </c>
      <c r="F2565" t="s">
        <v>87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>
        <v>0</v>
      </c>
      <c r="AJ2565">
        <v>0</v>
      </c>
      <c r="AK2565">
        <v>0</v>
      </c>
      <c r="AL2565">
        <v>0</v>
      </c>
      <c r="AM2565">
        <v>0</v>
      </c>
      <c r="AN2565">
        <v>0</v>
      </c>
      <c r="AO2565">
        <v>0</v>
      </c>
      <c r="AP2565">
        <v>0</v>
      </c>
      <c r="AQ2565">
        <v>0</v>
      </c>
      <c r="AR2565">
        <v>0</v>
      </c>
      <c r="AS2565">
        <v>0</v>
      </c>
      <c r="AT2565">
        <v>0</v>
      </c>
      <c r="AU2565">
        <v>0</v>
      </c>
      <c r="AV2565">
        <v>0</v>
      </c>
      <c r="AW2565">
        <v>0</v>
      </c>
      <c r="AX2565">
        <v>0</v>
      </c>
      <c r="AY2565">
        <v>0</v>
      </c>
      <c r="AZ2565">
        <v>0</v>
      </c>
      <c r="BA2565">
        <v>0</v>
      </c>
      <c r="BB2565">
        <v>0</v>
      </c>
      <c r="BC2565">
        <v>0</v>
      </c>
      <c r="BD2565">
        <v>0</v>
      </c>
      <c r="BE2565">
        <v>0</v>
      </c>
      <c r="BF2565">
        <v>0</v>
      </c>
      <c r="BG2565">
        <v>0</v>
      </c>
      <c r="BH2565">
        <v>0</v>
      </c>
      <c r="BI2565">
        <v>0</v>
      </c>
      <c r="BJ2565">
        <v>-1.0529597878094999E-4</v>
      </c>
      <c r="BK2565">
        <v>1.05295978780914E-4</v>
      </c>
      <c r="BL2565">
        <v>0</v>
      </c>
      <c r="BM2565">
        <v>0</v>
      </c>
      <c r="BN2565">
        <v>0</v>
      </c>
      <c r="BO2565">
        <v>0</v>
      </c>
      <c r="BP2565">
        <v>0</v>
      </c>
      <c r="BQ2565">
        <v>0</v>
      </c>
      <c r="BR2565">
        <v>0</v>
      </c>
      <c r="BS2565">
        <v>0</v>
      </c>
      <c r="BT2565">
        <v>0</v>
      </c>
      <c r="BU2565">
        <v>0</v>
      </c>
      <c r="BV2565">
        <v>0</v>
      </c>
      <c r="BW2565">
        <v>0</v>
      </c>
      <c r="BX2565">
        <v>0</v>
      </c>
      <c r="BY2565">
        <v>0</v>
      </c>
      <c r="BZ2565">
        <v>0</v>
      </c>
      <c r="CA2565">
        <v>0</v>
      </c>
      <c r="CB2565">
        <v>0</v>
      </c>
      <c r="CC2565">
        <v>0</v>
      </c>
    </row>
    <row r="2566" spans="1:81" x14ac:dyDescent="0.45">
      <c r="A2566">
        <v>4</v>
      </c>
      <c r="B2566" t="s">
        <v>847</v>
      </c>
      <c r="C2566">
        <v>2041</v>
      </c>
      <c r="D2566" t="s">
        <v>92</v>
      </c>
      <c r="E2566" t="s">
        <v>302</v>
      </c>
      <c r="F2566" t="s">
        <v>84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0.14980904341076801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0.15085257579022801</v>
      </c>
      <c r="AG2566">
        <v>0</v>
      </c>
      <c r="AH2566">
        <v>0</v>
      </c>
      <c r="AI2566">
        <v>0</v>
      </c>
      <c r="AJ2566">
        <v>1.06409899876332E-4</v>
      </c>
      <c r="AK2566">
        <v>0</v>
      </c>
      <c r="AL2566">
        <v>0</v>
      </c>
      <c r="AM2566">
        <v>0</v>
      </c>
      <c r="AN2566">
        <v>0</v>
      </c>
      <c r="AO2566">
        <v>0</v>
      </c>
      <c r="AP2566">
        <v>0</v>
      </c>
      <c r="AQ2566">
        <v>8.8829911375754803E-3</v>
      </c>
      <c r="AR2566">
        <v>0</v>
      </c>
      <c r="AS2566">
        <v>0</v>
      </c>
      <c r="AT2566">
        <v>0</v>
      </c>
      <c r="AU2566">
        <v>0</v>
      </c>
      <c r="AV2566">
        <v>0</v>
      </c>
      <c r="AW2566">
        <v>0.35469281071467201</v>
      </c>
      <c r="AX2566">
        <v>0</v>
      </c>
      <c r="AY2566">
        <v>0</v>
      </c>
      <c r="AZ2566">
        <v>0</v>
      </c>
      <c r="BA2566">
        <v>0</v>
      </c>
      <c r="BB2566">
        <v>0</v>
      </c>
      <c r="BC2566">
        <v>0</v>
      </c>
      <c r="BD2566">
        <v>0</v>
      </c>
      <c r="BE2566">
        <v>4.3783649895333801E-2</v>
      </c>
      <c r="BF2566">
        <v>0</v>
      </c>
      <c r="BG2566">
        <v>0</v>
      </c>
      <c r="BH2566">
        <v>0</v>
      </c>
      <c r="BI2566">
        <v>0</v>
      </c>
      <c r="BJ2566">
        <v>0.43177202886122601</v>
      </c>
      <c r="BK2566">
        <v>1.7754357664240099E-2</v>
      </c>
      <c r="BL2566">
        <v>0</v>
      </c>
      <c r="BM2566">
        <v>0</v>
      </c>
      <c r="BN2566">
        <v>0</v>
      </c>
      <c r="BO2566">
        <v>0</v>
      </c>
      <c r="BP2566">
        <v>0</v>
      </c>
      <c r="BQ2566">
        <v>0.75943851340898905</v>
      </c>
      <c r="BR2566">
        <v>0</v>
      </c>
      <c r="BS2566">
        <v>0</v>
      </c>
      <c r="BT2566">
        <v>0</v>
      </c>
      <c r="BU2566">
        <v>0</v>
      </c>
      <c r="BV2566">
        <v>0</v>
      </c>
      <c r="BW2566">
        <v>0.73098504270256104</v>
      </c>
      <c r="BX2566">
        <v>0</v>
      </c>
      <c r="BY2566">
        <v>0.65669304857209498</v>
      </c>
      <c r="BZ2566">
        <v>0</v>
      </c>
      <c r="CA2566">
        <v>0</v>
      </c>
      <c r="CB2566">
        <v>0</v>
      </c>
      <c r="CC2566">
        <v>0</v>
      </c>
    </row>
    <row r="2567" spans="1:81" x14ac:dyDescent="0.45">
      <c r="A2567">
        <v>4</v>
      </c>
      <c r="B2567" t="s">
        <v>847</v>
      </c>
      <c r="C2567">
        <v>2041</v>
      </c>
      <c r="D2567" t="s">
        <v>92</v>
      </c>
      <c r="E2567" t="s">
        <v>302</v>
      </c>
      <c r="F2567" t="s">
        <v>85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0.151997152864528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0.15189074296465099</v>
      </c>
      <c r="AG2567">
        <v>0</v>
      </c>
      <c r="AH2567">
        <v>0</v>
      </c>
      <c r="AI2567">
        <v>0</v>
      </c>
      <c r="AJ2567">
        <v>1.06409899876332E-4</v>
      </c>
      <c r="AK2567">
        <v>0</v>
      </c>
      <c r="AL2567">
        <v>0</v>
      </c>
      <c r="AM2567">
        <v>0</v>
      </c>
      <c r="AN2567">
        <v>0</v>
      </c>
      <c r="AO2567">
        <v>0</v>
      </c>
      <c r="AP2567">
        <v>0.14311416172695199</v>
      </c>
      <c r="AQ2567">
        <v>8.8829911375754803E-3</v>
      </c>
      <c r="AR2567">
        <v>0</v>
      </c>
      <c r="AS2567">
        <v>0</v>
      </c>
      <c r="AT2567">
        <v>0</v>
      </c>
      <c r="AU2567">
        <v>0</v>
      </c>
      <c r="AV2567">
        <v>0</v>
      </c>
      <c r="AW2567">
        <v>0.35469281071467201</v>
      </c>
      <c r="AX2567">
        <v>0</v>
      </c>
      <c r="AY2567">
        <v>0</v>
      </c>
      <c r="AZ2567">
        <v>0</v>
      </c>
      <c r="BA2567">
        <v>0</v>
      </c>
      <c r="BB2567">
        <v>0</v>
      </c>
      <c r="BC2567">
        <v>0</v>
      </c>
      <c r="BD2567">
        <v>0</v>
      </c>
      <c r="BE2567">
        <v>4.3783649895333801E-2</v>
      </c>
      <c r="BF2567">
        <v>0</v>
      </c>
      <c r="BG2567">
        <v>0</v>
      </c>
      <c r="BH2567">
        <v>0</v>
      </c>
      <c r="BI2567">
        <v>0</v>
      </c>
      <c r="BJ2567">
        <v>0.43177202886122601</v>
      </c>
      <c r="BK2567">
        <v>1.7754357664240099E-2</v>
      </c>
      <c r="BL2567">
        <v>0</v>
      </c>
      <c r="BM2567">
        <v>0</v>
      </c>
      <c r="BN2567">
        <v>0</v>
      </c>
      <c r="BO2567">
        <v>0</v>
      </c>
      <c r="BP2567">
        <v>0</v>
      </c>
      <c r="BQ2567">
        <v>1</v>
      </c>
      <c r="BR2567">
        <v>0</v>
      </c>
      <c r="BS2567">
        <v>0</v>
      </c>
      <c r="BT2567">
        <v>0</v>
      </c>
      <c r="BU2567">
        <v>0</v>
      </c>
      <c r="BV2567">
        <v>0</v>
      </c>
      <c r="BW2567">
        <v>1</v>
      </c>
      <c r="BX2567">
        <v>0</v>
      </c>
      <c r="BY2567">
        <v>0.84098158214531304</v>
      </c>
      <c r="BZ2567">
        <v>0.15901841785468701</v>
      </c>
      <c r="CA2567">
        <v>0</v>
      </c>
      <c r="CB2567">
        <v>0</v>
      </c>
      <c r="CC2567">
        <v>0</v>
      </c>
    </row>
    <row r="2568" spans="1:81" x14ac:dyDescent="0.45">
      <c r="A2568">
        <v>4</v>
      </c>
      <c r="B2568" t="s">
        <v>847</v>
      </c>
      <c r="C2568">
        <v>2041</v>
      </c>
      <c r="D2568" t="s">
        <v>92</v>
      </c>
      <c r="E2568" t="s">
        <v>302</v>
      </c>
      <c r="F2568" t="s">
        <v>86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-3.0752232266124498E-2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-3.10183967356201E-2</v>
      </c>
      <c r="AG2568">
        <v>0</v>
      </c>
      <c r="AH2568">
        <v>0</v>
      </c>
      <c r="AI2568">
        <v>0</v>
      </c>
      <c r="AJ2568">
        <v>1.06409899876332E-4</v>
      </c>
      <c r="AK2568">
        <v>0</v>
      </c>
      <c r="AL2568">
        <v>0</v>
      </c>
      <c r="AM2568">
        <v>0</v>
      </c>
      <c r="AN2568">
        <v>0</v>
      </c>
      <c r="AO2568">
        <v>0</v>
      </c>
      <c r="AP2568">
        <v>0</v>
      </c>
      <c r="AQ2568">
        <v>-2.9248282707738799E-3</v>
      </c>
      <c r="AR2568">
        <v>0</v>
      </c>
      <c r="AS2568">
        <v>0</v>
      </c>
      <c r="AT2568">
        <v>0</v>
      </c>
      <c r="AU2568">
        <v>0</v>
      </c>
      <c r="AV2568">
        <v>0</v>
      </c>
      <c r="AW2568">
        <v>-1.0078309487089101E-2</v>
      </c>
      <c r="AX2568">
        <v>0</v>
      </c>
      <c r="AY2568">
        <v>0</v>
      </c>
      <c r="AZ2568">
        <v>0</v>
      </c>
      <c r="BA2568">
        <v>0</v>
      </c>
      <c r="BB2568">
        <v>0</v>
      </c>
      <c r="BC2568">
        <v>0</v>
      </c>
      <c r="BD2568">
        <v>0</v>
      </c>
      <c r="BE2568">
        <v>4.1046329878145098E-2</v>
      </c>
      <c r="BF2568">
        <v>0</v>
      </c>
      <c r="BG2568">
        <v>0</v>
      </c>
      <c r="BH2568">
        <v>0</v>
      </c>
      <c r="BI2568">
        <v>0</v>
      </c>
      <c r="BJ2568" s="1">
        <v>-7.0578811310173504E-5</v>
      </c>
      <c r="BK2568">
        <v>2.5212644467648501E-4</v>
      </c>
      <c r="BL2568">
        <v>0</v>
      </c>
      <c r="BM2568">
        <v>0</v>
      </c>
      <c r="BN2568">
        <v>0</v>
      </c>
      <c r="BO2568">
        <v>0</v>
      </c>
      <c r="BP2568">
        <v>0</v>
      </c>
      <c r="BQ2568" s="96" t="s">
        <v>951</v>
      </c>
      <c r="BR2568">
        <v>0</v>
      </c>
      <c r="BS2568">
        <v>0</v>
      </c>
      <c r="BT2568">
        <v>0</v>
      </c>
      <c r="BU2568">
        <v>0</v>
      </c>
      <c r="BV2568">
        <v>0</v>
      </c>
      <c r="BW2568" s="1">
        <v>-2.7703167114312401E-5</v>
      </c>
      <c r="BX2568">
        <v>0</v>
      </c>
      <c r="BY2568" s="1">
        <v>-2.6116152211597098E-5</v>
      </c>
      <c r="BZ2568">
        <v>0</v>
      </c>
      <c r="CA2568">
        <v>0</v>
      </c>
      <c r="CB2568">
        <v>0</v>
      </c>
      <c r="CC2568">
        <v>0</v>
      </c>
    </row>
    <row r="2569" spans="1:81" x14ac:dyDescent="0.45">
      <c r="A2569">
        <v>4</v>
      </c>
      <c r="B2569" t="s">
        <v>847</v>
      </c>
      <c r="C2569">
        <v>2041</v>
      </c>
      <c r="D2569" t="s">
        <v>92</v>
      </c>
      <c r="E2569" t="s">
        <v>302</v>
      </c>
      <c r="F2569" t="s">
        <v>87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-3.1149568024422401E-2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0</v>
      </c>
      <c r="AF2569">
        <v>-3.1255977924298697E-2</v>
      </c>
      <c r="AG2569">
        <v>0</v>
      </c>
      <c r="AH2569">
        <v>0</v>
      </c>
      <c r="AI2569">
        <v>0</v>
      </c>
      <c r="AJ2569">
        <v>1.06409899876332E-4</v>
      </c>
      <c r="AK2569">
        <v>0</v>
      </c>
      <c r="AL2569">
        <v>0</v>
      </c>
      <c r="AM2569">
        <v>0</v>
      </c>
      <c r="AN2569">
        <v>0</v>
      </c>
      <c r="AO2569">
        <v>0</v>
      </c>
      <c r="AP2569">
        <v>-2.82247397536485E-2</v>
      </c>
      <c r="AQ2569">
        <v>-2.9248282707738799E-3</v>
      </c>
      <c r="AR2569">
        <v>0</v>
      </c>
      <c r="AS2569">
        <v>0</v>
      </c>
      <c r="AT2569">
        <v>0</v>
      </c>
      <c r="AU2569">
        <v>0</v>
      </c>
      <c r="AV2569">
        <v>0</v>
      </c>
      <c r="AW2569">
        <v>-1.0078309487089101E-2</v>
      </c>
      <c r="AX2569">
        <v>0</v>
      </c>
      <c r="AY2569">
        <v>0</v>
      </c>
      <c r="AZ2569">
        <v>0</v>
      </c>
      <c r="BA2569">
        <v>0</v>
      </c>
      <c r="BB2569">
        <v>0</v>
      </c>
      <c r="BC2569">
        <v>0</v>
      </c>
      <c r="BD2569">
        <v>0</v>
      </c>
      <c r="BE2569">
        <v>4.1046329878145098E-2</v>
      </c>
      <c r="BF2569">
        <v>0</v>
      </c>
      <c r="BG2569">
        <v>0</v>
      </c>
      <c r="BH2569">
        <v>0</v>
      </c>
      <c r="BI2569">
        <v>0</v>
      </c>
      <c r="BJ2569" s="1">
        <v>-7.0578811310173504E-5</v>
      </c>
      <c r="BK2569">
        <v>2.5212644467648501E-4</v>
      </c>
      <c r="BL2569">
        <v>0</v>
      </c>
      <c r="BM2569">
        <v>0</v>
      </c>
      <c r="BN2569">
        <v>0</v>
      </c>
      <c r="BO2569">
        <v>0</v>
      </c>
      <c r="BP2569">
        <v>0</v>
      </c>
      <c r="BQ2569">
        <v>0</v>
      </c>
      <c r="BR2569">
        <v>0</v>
      </c>
      <c r="BS2569">
        <v>0</v>
      </c>
      <c r="BT2569">
        <v>0</v>
      </c>
      <c r="BU2569">
        <v>0</v>
      </c>
      <c r="BV2569">
        <v>0</v>
      </c>
      <c r="BW2569">
        <v>0</v>
      </c>
      <c r="BX2569">
        <v>0</v>
      </c>
      <c r="BY2569" s="1">
        <v>-2.87247936681112E-5</v>
      </c>
      <c r="BZ2569" s="96" t="s">
        <v>952</v>
      </c>
      <c r="CA2569">
        <v>0</v>
      </c>
      <c r="CB2569">
        <v>0</v>
      </c>
      <c r="CC2569">
        <v>0</v>
      </c>
    </row>
    <row r="2570" spans="1:81" x14ac:dyDescent="0.45">
      <c r="A2570">
        <v>4</v>
      </c>
      <c r="B2570" t="s">
        <v>847</v>
      </c>
      <c r="C2570">
        <v>2042</v>
      </c>
      <c r="D2570" t="s">
        <v>82</v>
      </c>
      <c r="E2570" t="s">
        <v>302</v>
      </c>
      <c r="F2570" t="s">
        <v>84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  <c r="AJ2570">
        <v>0</v>
      </c>
      <c r="AK2570">
        <v>0</v>
      </c>
      <c r="AL2570">
        <v>0</v>
      </c>
      <c r="AM2570">
        <v>0</v>
      </c>
      <c r="AN2570">
        <v>0</v>
      </c>
      <c r="AO2570">
        <v>0</v>
      </c>
      <c r="AP2570">
        <v>0</v>
      </c>
      <c r="AQ2570">
        <v>0</v>
      </c>
      <c r="AR2570">
        <v>0</v>
      </c>
      <c r="AS2570">
        <v>0</v>
      </c>
      <c r="AT2570">
        <v>0</v>
      </c>
      <c r="AU2570">
        <v>0</v>
      </c>
      <c r="AV2570">
        <v>0</v>
      </c>
      <c r="AW2570">
        <v>0.114144206404054</v>
      </c>
      <c r="AX2570">
        <v>0</v>
      </c>
      <c r="AY2570">
        <v>0</v>
      </c>
      <c r="AZ2570">
        <v>0</v>
      </c>
      <c r="BA2570">
        <v>0</v>
      </c>
      <c r="BB2570">
        <v>0</v>
      </c>
      <c r="BC2570">
        <v>0</v>
      </c>
      <c r="BD2570">
        <v>0</v>
      </c>
      <c r="BE2570">
        <v>0</v>
      </c>
      <c r="BF2570">
        <v>0</v>
      </c>
      <c r="BG2570">
        <v>0</v>
      </c>
      <c r="BH2570">
        <v>0</v>
      </c>
      <c r="BI2570">
        <v>0</v>
      </c>
      <c r="BJ2570">
        <v>0.86860746371803699</v>
      </c>
      <c r="BK2570">
        <v>1.7248329877908301E-2</v>
      </c>
      <c r="BL2570">
        <v>0</v>
      </c>
      <c r="BM2570">
        <v>0</v>
      </c>
      <c r="BN2570">
        <v>0</v>
      </c>
      <c r="BO2570">
        <v>0</v>
      </c>
      <c r="BP2570">
        <v>0</v>
      </c>
      <c r="BQ2570">
        <v>1</v>
      </c>
      <c r="BR2570">
        <v>0</v>
      </c>
      <c r="BS2570">
        <v>0</v>
      </c>
      <c r="BT2570">
        <v>0</v>
      </c>
      <c r="BU2570">
        <v>0</v>
      </c>
      <c r="BV2570">
        <v>0</v>
      </c>
      <c r="BW2570">
        <v>0</v>
      </c>
      <c r="BX2570">
        <v>0</v>
      </c>
      <c r="BY2570">
        <v>0</v>
      </c>
      <c r="BZ2570">
        <v>0</v>
      </c>
      <c r="CA2570">
        <v>0</v>
      </c>
      <c r="CB2570">
        <v>0</v>
      </c>
      <c r="CC2570">
        <v>0</v>
      </c>
    </row>
    <row r="2571" spans="1:81" x14ac:dyDescent="0.45">
      <c r="A2571">
        <v>4</v>
      </c>
      <c r="B2571" t="s">
        <v>847</v>
      </c>
      <c r="C2571">
        <v>2042</v>
      </c>
      <c r="D2571" t="s">
        <v>82</v>
      </c>
      <c r="E2571" t="s">
        <v>302</v>
      </c>
      <c r="F2571" t="s">
        <v>85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  <c r="AJ2571">
        <v>0</v>
      </c>
      <c r="AK2571">
        <v>0</v>
      </c>
      <c r="AL2571">
        <v>0</v>
      </c>
      <c r="AM2571">
        <v>0</v>
      </c>
      <c r="AN2571">
        <v>0</v>
      </c>
      <c r="AO2571">
        <v>0</v>
      </c>
      <c r="AP2571">
        <v>0</v>
      </c>
      <c r="AQ2571">
        <v>0</v>
      </c>
      <c r="AR2571">
        <v>0</v>
      </c>
      <c r="AS2571">
        <v>0</v>
      </c>
      <c r="AT2571">
        <v>0</v>
      </c>
      <c r="AU2571">
        <v>0</v>
      </c>
      <c r="AV2571">
        <v>0</v>
      </c>
      <c r="AW2571">
        <v>0.114144206404054</v>
      </c>
      <c r="AX2571">
        <v>0</v>
      </c>
      <c r="AY2571">
        <v>0</v>
      </c>
      <c r="AZ2571">
        <v>0</v>
      </c>
      <c r="BA2571">
        <v>0</v>
      </c>
      <c r="BB2571">
        <v>0</v>
      </c>
      <c r="BC2571">
        <v>0</v>
      </c>
      <c r="BD2571">
        <v>0</v>
      </c>
      <c r="BE2571">
        <v>0</v>
      </c>
      <c r="BF2571">
        <v>0</v>
      </c>
      <c r="BG2571">
        <v>0</v>
      </c>
      <c r="BH2571">
        <v>0</v>
      </c>
      <c r="BI2571">
        <v>0</v>
      </c>
      <c r="BJ2571">
        <v>0.86860746371803699</v>
      </c>
      <c r="BK2571">
        <v>1.7248329877908301E-2</v>
      </c>
      <c r="BL2571">
        <v>0</v>
      </c>
      <c r="BM2571">
        <v>0</v>
      </c>
      <c r="BN2571">
        <v>0</v>
      </c>
      <c r="BO2571">
        <v>0</v>
      </c>
      <c r="BP2571">
        <v>0</v>
      </c>
      <c r="BQ2571">
        <v>1</v>
      </c>
      <c r="BR2571">
        <v>0</v>
      </c>
      <c r="BS2571">
        <v>0</v>
      </c>
      <c r="BT2571">
        <v>0</v>
      </c>
      <c r="BU2571">
        <v>0</v>
      </c>
      <c r="BV2571">
        <v>0</v>
      </c>
      <c r="BW2571">
        <v>1</v>
      </c>
      <c r="BX2571">
        <v>0</v>
      </c>
      <c r="BY2571">
        <v>1</v>
      </c>
      <c r="BZ2571">
        <v>0</v>
      </c>
      <c r="CA2571">
        <v>0</v>
      </c>
      <c r="CB2571">
        <v>0</v>
      </c>
      <c r="CC2571">
        <v>0</v>
      </c>
    </row>
    <row r="2572" spans="1:81" x14ac:dyDescent="0.45">
      <c r="A2572">
        <v>4</v>
      </c>
      <c r="B2572" t="s">
        <v>847</v>
      </c>
      <c r="C2572">
        <v>2042</v>
      </c>
      <c r="D2572" t="s">
        <v>82</v>
      </c>
      <c r="E2572" t="s">
        <v>302</v>
      </c>
      <c r="F2572" t="s">
        <v>86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0</v>
      </c>
      <c r="AC2572">
        <v>0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0</v>
      </c>
      <c r="AJ2572">
        <v>0</v>
      </c>
      <c r="AK2572">
        <v>0</v>
      </c>
      <c r="AL2572">
        <v>0</v>
      </c>
      <c r="AM2572">
        <v>0</v>
      </c>
      <c r="AN2572">
        <v>0</v>
      </c>
      <c r="AO2572">
        <v>0</v>
      </c>
      <c r="AP2572">
        <v>0</v>
      </c>
      <c r="AQ2572">
        <v>0</v>
      </c>
      <c r="AR2572">
        <v>0</v>
      </c>
      <c r="AS2572">
        <v>0</v>
      </c>
      <c r="AT2572">
        <v>0</v>
      </c>
      <c r="AU2572">
        <v>0</v>
      </c>
      <c r="AV2572">
        <v>0</v>
      </c>
      <c r="AW2572" s="96" t="s">
        <v>953</v>
      </c>
      <c r="AX2572">
        <v>0</v>
      </c>
      <c r="AY2572">
        <v>0</v>
      </c>
      <c r="AZ2572">
        <v>0</v>
      </c>
      <c r="BA2572">
        <v>0</v>
      </c>
      <c r="BB2572">
        <v>0</v>
      </c>
      <c r="BC2572">
        <v>0</v>
      </c>
      <c r="BD2572">
        <v>0</v>
      </c>
      <c r="BE2572">
        <v>0</v>
      </c>
      <c r="BF2572">
        <v>0</v>
      </c>
      <c r="BG2572">
        <v>0</v>
      </c>
      <c r="BH2572">
        <v>0</v>
      </c>
      <c r="BI2572">
        <v>0</v>
      </c>
      <c r="BJ2572">
        <v>-1.02074477905667E-4</v>
      </c>
      <c r="BK2572" s="96" t="s">
        <v>954</v>
      </c>
      <c r="BL2572">
        <v>0</v>
      </c>
      <c r="BM2572">
        <v>0</v>
      </c>
      <c r="BN2572">
        <v>0</v>
      </c>
      <c r="BO2572">
        <v>0</v>
      </c>
      <c r="BP2572">
        <v>0</v>
      </c>
      <c r="BQ2572">
        <v>0</v>
      </c>
      <c r="BR2572">
        <v>0</v>
      </c>
      <c r="BS2572">
        <v>0</v>
      </c>
      <c r="BT2572">
        <v>0</v>
      </c>
      <c r="BU2572">
        <v>0</v>
      </c>
      <c r="BV2572">
        <v>0</v>
      </c>
      <c r="BW2572">
        <v>0</v>
      </c>
      <c r="BX2572">
        <v>0</v>
      </c>
      <c r="BY2572">
        <v>0</v>
      </c>
      <c r="BZ2572">
        <v>0</v>
      </c>
      <c r="CA2572">
        <v>0</v>
      </c>
      <c r="CB2572">
        <v>0</v>
      </c>
      <c r="CC2572">
        <v>0</v>
      </c>
    </row>
    <row r="2573" spans="1:81" x14ac:dyDescent="0.45">
      <c r="A2573">
        <v>4</v>
      </c>
      <c r="B2573" t="s">
        <v>847</v>
      </c>
      <c r="C2573">
        <v>2042</v>
      </c>
      <c r="D2573" t="s">
        <v>82</v>
      </c>
      <c r="E2573" t="s">
        <v>302</v>
      </c>
      <c r="F2573" t="s">
        <v>87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0</v>
      </c>
      <c r="AJ2573">
        <v>0</v>
      </c>
      <c r="AK2573">
        <v>0</v>
      </c>
      <c r="AL2573">
        <v>0</v>
      </c>
      <c r="AM2573">
        <v>0</v>
      </c>
      <c r="AN2573">
        <v>0</v>
      </c>
      <c r="AO2573">
        <v>0</v>
      </c>
      <c r="AP2573">
        <v>0</v>
      </c>
      <c r="AQ2573">
        <v>0</v>
      </c>
      <c r="AR2573">
        <v>0</v>
      </c>
      <c r="AS2573">
        <v>0</v>
      </c>
      <c r="AT2573">
        <v>0</v>
      </c>
      <c r="AU2573">
        <v>0</v>
      </c>
      <c r="AV2573">
        <v>0</v>
      </c>
      <c r="AW2573" s="96" t="s">
        <v>953</v>
      </c>
      <c r="AX2573">
        <v>0</v>
      </c>
      <c r="AY2573">
        <v>0</v>
      </c>
      <c r="AZ2573">
        <v>0</v>
      </c>
      <c r="BA2573">
        <v>0</v>
      </c>
      <c r="BB2573">
        <v>0</v>
      </c>
      <c r="BC2573">
        <v>0</v>
      </c>
      <c r="BD2573">
        <v>0</v>
      </c>
      <c r="BE2573">
        <v>0</v>
      </c>
      <c r="BF2573">
        <v>0</v>
      </c>
      <c r="BG2573">
        <v>0</v>
      </c>
      <c r="BH2573">
        <v>0</v>
      </c>
      <c r="BI2573">
        <v>0</v>
      </c>
      <c r="BJ2573">
        <v>-1.02074477905667E-4</v>
      </c>
      <c r="BK2573" s="96" t="s">
        <v>954</v>
      </c>
      <c r="BL2573">
        <v>0</v>
      </c>
      <c r="BM2573">
        <v>0</v>
      </c>
      <c r="BN2573">
        <v>0</v>
      </c>
      <c r="BO2573">
        <v>0</v>
      </c>
      <c r="BP2573">
        <v>0</v>
      </c>
      <c r="BQ2573">
        <v>0</v>
      </c>
      <c r="BR2573">
        <v>0</v>
      </c>
      <c r="BS2573">
        <v>0</v>
      </c>
      <c r="BT2573">
        <v>0</v>
      </c>
      <c r="BU2573">
        <v>0</v>
      </c>
      <c r="BV2573">
        <v>0</v>
      </c>
      <c r="BW2573">
        <v>0</v>
      </c>
      <c r="BX2573">
        <v>0</v>
      </c>
      <c r="BY2573">
        <v>0</v>
      </c>
      <c r="BZ2573">
        <v>0</v>
      </c>
      <c r="CA2573">
        <v>0</v>
      </c>
      <c r="CB2573">
        <v>0</v>
      </c>
      <c r="CC2573">
        <v>0</v>
      </c>
    </row>
    <row r="2574" spans="1:81" x14ac:dyDescent="0.45">
      <c r="A2574">
        <v>4</v>
      </c>
      <c r="B2574" t="s">
        <v>847</v>
      </c>
      <c r="C2574">
        <v>2042</v>
      </c>
      <c r="D2574" t="s">
        <v>88</v>
      </c>
      <c r="E2574" t="s">
        <v>302</v>
      </c>
      <c r="F2574" t="s">
        <v>84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4.4330413396286598E-3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>
        <v>0</v>
      </c>
      <c r="AJ2574">
        <v>0</v>
      </c>
      <c r="AK2574">
        <v>0</v>
      </c>
      <c r="AL2574">
        <v>0</v>
      </c>
      <c r="AM2574">
        <v>0</v>
      </c>
      <c r="AN2574">
        <v>0</v>
      </c>
      <c r="AO2574">
        <v>0</v>
      </c>
      <c r="AP2574">
        <v>0</v>
      </c>
      <c r="AQ2574">
        <v>0</v>
      </c>
      <c r="AR2574">
        <v>0</v>
      </c>
      <c r="AS2574">
        <v>0</v>
      </c>
      <c r="AT2574">
        <v>0</v>
      </c>
      <c r="AU2574">
        <v>0</v>
      </c>
      <c r="AV2574">
        <v>0</v>
      </c>
      <c r="AW2574">
        <v>0.46717348069653403</v>
      </c>
      <c r="AX2574">
        <v>0</v>
      </c>
      <c r="AY2574">
        <v>0</v>
      </c>
      <c r="AZ2574">
        <v>0</v>
      </c>
      <c r="BA2574">
        <v>0</v>
      </c>
      <c r="BB2574">
        <v>0</v>
      </c>
      <c r="BC2574">
        <v>0</v>
      </c>
      <c r="BD2574">
        <v>0</v>
      </c>
      <c r="BE2574">
        <v>1.26539039608921E-2</v>
      </c>
      <c r="BF2574">
        <v>0</v>
      </c>
      <c r="BG2574">
        <v>0</v>
      </c>
      <c r="BH2574">
        <v>0</v>
      </c>
      <c r="BI2574">
        <v>0</v>
      </c>
      <c r="BJ2574">
        <v>0.51076758414428602</v>
      </c>
      <c r="BK2574">
        <v>4.9719898586588502E-3</v>
      </c>
      <c r="BL2574">
        <v>0</v>
      </c>
      <c r="BM2574">
        <v>0</v>
      </c>
      <c r="BN2574">
        <v>0</v>
      </c>
      <c r="BO2574">
        <v>0</v>
      </c>
      <c r="BP2574">
        <v>0</v>
      </c>
      <c r="BQ2574">
        <v>1</v>
      </c>
      <c r="BR2574">
        <v>0</v>
      </c>
      <c r="BS2574">
        <v>0</v>
      </c>
      <c r="BT2574">
        <v>0</v>
      </c>
      <c r="BU2574">
        <v>0</v>
      </c>
      <c r="BV2574">
        <v>0</v>
      </c>
      <c r="BW2574">
        <v>0.71480893895459197</v>
      </c>
      <c r="BX2574">
        <v>0</v>
      </c>
      <c r="BY2574">
        <v>1</v>
      </c>
      <c r="BZ2574">
        <v>0</v>
      </c>
      <c r="CA2574">
        <v>0</v>
      </c>
      <c r="CB2574">
        <v>0</v>
      </c>
      <c r="CC2574">
        <v>0</v>
      </c>
    </row>
    <row r="2575" spans="1:81" x14ac:dyDescent="0.45">
      <c r="A2575">
        <v>4</v>
      </c>
      <c r="B2575" t="s">
        <v>847</v>
      </c>
      <c r="C2575">
        <v>2042</v>
      </c>
      <c r="D2575" t="s">
        <v>88</v>
      </c>
      <c r="E2575" t="s">
        <v>302</v>
      </c>
      <c r="F2575" t="s">
        <v>85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4.4330413396286598E-3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  <c r="AF2575">
        <v>4.4330413396286598E-3</v>
      </c>
      <c r="AG2575">
        <v>0</v>
      </c>
      <c r="AH2575">
        <v>0</v>
      </c>
      <c r="AI2575">
        <v>0</v>
      </c>
      <c r="AJ2575">
        <v>0</v>
      </c>
      <c r="AK2575">
        <v>0</v>
      </c>
      <c r="AL2575">
        <v>0</v>
      </c>
      <c r="AM2575">
        <v>0</v>
      </c>
      <c r="AN2575">
        <v>0</v>
      </c>
      <c r="AO2575">
        <v>0</v>
      </c>
      <c r="AP2575">
        <v>4.4330413396286598E-3</v>
      </c>
      <c r="AQ2575">
        <v>0</v>
      </c>
      <c r="AR2575">
        <v>0</v>
      </c>
      <c r="AS2575">
        <v>0</v>
      </c>
      <c r="AT2575">
        <v>0</v>
      </c>
      <c r="AU2575">
        <v>0</v>
      </c>
      <c r="AV2575">
        <v>0</v>
      </c>
      <c r="AW2575">
        <v>0.46717348069653403</v>
      </c>
      <c r="AX2575">
        <v>0</v>
      </c>
      <c r="AY2575">
        <v>0</v>
      </c>
      <c r="AZ2575">
        <v>0</v>
      </c>
      <c r="BA2575">
        <v>0</v>
      </c>
      <c r="BB2575">
        <v>0</v>
      </c>
      <c r="BC2575">
        <v>0</v>
      </c>
      <c r="BD2575">
        <v>0</v>
      </c>
      <c r="BE2575">
        <v>1.26539039608921E-2</v>
      </c>
      <c r="BF2575">
        <v>0</v>
      </c>
      <c r="BG2575">
        <v>0</v>
      </c>
      <c r="BH2575">
        <v>0</v>
      </c>
      <c r="BI2575">
        <v>0</v>
      </c>
      <c r="BJ2575">
        <v>0.51076758414428602</v>
      </c>
      <c r="BK2575">
        <v>4.9719898586588502E-3</v>
      </c>
      <c r="BL2575">
        <v>0</v>
      </c>
      <c r="BM2575">
        <v>0</v>
      </c>
      <c r="BN2575">
        <v>0</v>
      </c>
      <c r="BO2575">
        <v>0</v>
      </c>
      <c r="BP2575">
        <v>0</v>
      </c>
      <c r="BQ2575">
        <v>1</v>
      </c>
      <c r="BR2575">
        <v>0</v>
      </c>
      <c r="BS2575">
        <v>0</v>
      </c>
      <c r="BT2575">
        <v>0</v>
      </c>
      <c r="BU2575">
        <v>0</v>
      </c>
      <c r="BV2575">
        <v>0</v>
      </c>
      <c r="BW2575">
        <v>1</v>
      </c>
      <c r="BX2575">
        <v>0</v>
      </c>
      <c r="BY2575">
        <v>1</v>
      </c>
      <c r="BZ2575">
        <v>0</v>
      </c>
      <c r="CA2575">
        <v>0</v>
      </c>
      <c r="CB2575">
        <v>0</v>
      </c>
      <c r="CC2575">
        <v>0</v>
      </c>
    </row>
    <row r="2576" spans="1:81" x14ac:dyDescent="0.45">
      <c r="A2576">
        <v>4</v>
      </c>
      <c r="B2576" t="s">
        <v>847</v>
      </c>
      <c r="C2576">
        <v>2042</v>
      </c>
      <c r="D2576" t="s">
        <v>88</v>
      </c>
      <c r="E2576" t="s">
        <v>302</v>
      </c>
      <c r="F2576" t="s">
        <v>86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-5.6074013219079304E-4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  <c r="AI2576">
        <v>0</v>
      </c>
      <c r="AJ2576">
        <v>0</v>
      </c>
      <c r="AK2576">
        <v>0</v>
      </c>
      <c r="AL2576">
        <v>0</v>
      </c>
      <c r="AM2576">
        <v>0</v>
      </c>
      <c r="AN2576">
        <v>0</v>
      </c>
      <c r="AO2576">
        <v>0</v>
      </c>
      <c r="AP2576">
        <v>0</v>
      </c>
      <c r="AQ2576">
        <v>0</v>
      </c>
      <c r="AR2576">
        <v>0</v>
      </c>
      <c r="AS2576">
        <v>0</v>
      </c>
      <c r="AT2576">
        <v>0</v>
      </c>
      <c r="AU2576">
        <v>0</v>
      </c>
      <c r="AV2576">
        <v>0</v>
      </c>
      <c r="AW2576" s="1">
        <v>-3.13667220184222E-5</v>
      </c>
      <c r="AX2576">
        <v>0</v>
      </c>
      <c r="AY2576">
        <v>0</v>
      </c>
      <c r="AZ2576">
        <v>0</v>
      </c>
      <c r="BA2576">
        <v>0</v>
      </c>
      <c r="BB2576">
        <v>0</v>
      </c>
      <c r="BC2576">
        <v>0</v>
      </c>
      <c r="BD2576">
        <v>0</v>
      </c>
      <c r="BE2576">
        <v>9.6762112402985203E-4</v>
      </c>
      <c r="BF2576">
        <v>0</v>
      </c>
      <c r="BG2576">
        <v>0</v>
      </c>
      <c r="BH2576">
        <v>0</v>
      </c>
      <c r="BI2576">
        <v>0</v>
      </c>
      <c r="BJ2576">
        <v>-4.06807653323349E-4</v>
      </c>
      <c r="BK2576" s="96" t="s">
        <v>955</v>
      </c>
      <c r="BL2576">
        <v>0</v>
      </c>
      <c r="BM2576">
        <v>0</v>
      </c>
      <c r="BN2576">
        <v>0</v>
      </c>
      <c r="BO2576">
        <v>0</v>
      </c>
      <c r="BP2576">
        <v>0</v>
      </c>
      <c r="BQ2576">
        <v>0</v>
      </c>
      <c r="BR2576">
        <v>0</v>
      </c>
      <c r="BS2576">
        <v>0</v>
      </c>
      <c r="BT2576">
        <v>0</v>
      </c>
      <c r="BU2576">
        <v>0</v>
      </c>
      <c r="BV2576">
        <v>0</v>
      </c>
      <c r="BW2576" s="1">
        <v>-1.46671850672631E-5</v>
      </c>
      <c r="BX2576">
        <v>0</v>
      </c>
      <c r="BY2576">
        <v>0</v>
      </c>
      <c r="BZ2576">
        <v>0</v>
      </c>
      <c r="CA2576">
        <v>0</v>
      </c>
      <c r="CB2576">
        <v>0</v>
      </c>
      <c r="CC2576">
        <v>0</v>
      </c>
    </row>
    <row r="2577" spans="1:81" x14ac:dyDescent="0.45">
      <c r="A2577">
        <v>4</v>
      </c>
      <c r="B2577" t="s">
        <v>847</v>
      </c>
      <c r="C2577">
        <v>2042</v>
      </c>
      <c r="D2577" t="s">
        <v>88</v>
      </c>
      <c r="E2577" t="s">
        <v>302</v>
      </c>
      <c r="F2577" t="s">
        <v>87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-5.6074013219079304E-4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-5.6074013219079304E-4</v>
      </c>
      <c r="AG2577">
        <v>0</v>
      </c>
      <c r="AH2577">
        <v>0</v>
      </c>
      <c r="AI2577">
        <v>0</v>
      </c>
      <c r="AJ2577">
        <v>0</v>
      </c>
      <c r="AK2577">
        <v>0</v>
      </c>
      <c r="AL2577">
        <v>0</v>
      </c>
      <c r="AM2577">
        <v>0</v>
      </c>
      <c r="AN2577">
        <v>0</v>
      </c>
      <c r="AO2577">
        <v>0</v>
      </c>
      <c r="AP2577">
        <v>-5.6074013219079304E-4</v>
      </c>
      <c r="AQ2577">
        <v>0</v>
      </c>
      <c r="AR2577">
        <v>0</v>
      </c>
      <c r="AS2577">
        <v>0</v>
      </c>
      <c r="AT2577">
        <v>0</v>
      </c>
      <c r="AU2577">
        <v>0</v>
      </c>
      <c r="AV2577">
        <v>0</v>
      </c>
      <c r="AW2577" s="1">
        <v>-3.13667220184222E-5</v>
      </c>
      <c r="AX2577">
        <v>0</v>
      </c>
      <c r="AY2577">
        <v>0</v>
      </c>
      <c r="AZ2577">
        <v>0</v>
      </c>
      <c r="BA2577">
        <v>0</v>
      </c>
      <c r="BB2577">
        <v>0</v>
      </c>
      <c r="BC2577">
        <v>0</v>
      </c>
      <c r="BD2577">
        <v>0</v>
      </c>
      <c r="BE2577">
        <v>9.6762112402985203E-4</v>
      </c>
      <c r="BF2577">
        <v>0</v>
      </c>
      <c r="BG2577">
        <v>0</v>
      </c>
      <c r="BH2577">
        <v>0</v>
      </c>
      <c r="BI2577">
        <v>0</v>
      </c>
      <c r="BJ2577">
        <v>-4.06807653323349E-4</v>
      </c>
      <c r="BK2577" s="96" t="s">
        <v>955</v>
      </c>
      <c r="BL2577">
        <v>0</v>
      </c>
      <c r="BM2577">
        <v>0</v>
      </c>
      <c r="BN2577">
        <v>0</v>
      </c>
      <c r="BO2577">
        <v>0</v>
      </c>
      <c r="BP2577">
        <v>0</v>
      </c>
      <c r="BQ2577">
        <v>0</v>
      </c>
      <c r="BR2577">
        <v>0</v>
      </c>
      <c r="BS2577">
        <v>0</v>
      </c>
      <c r="BT2577">
        <v>0</v>
      </c>
      <c r="BU2577">
        <v>0</v>
      </c>
      <c r="BV2577">
        <v>0</v>
      </c>
      <c r="BW2577">
        <v>0</v>
      </c>
      <c r="BX2577">
        <v>0</v>
      </c>
      <c r="BY2577">
        <v>0</v>
      </c>
      <c r="BZ2577">
        <v>0</v>
      </c>
      <c r="CA2577">
        <v>0</v>
      </c>
      <c r="CB2577">
        <v>0</v>
      </c>
      <c r="CC2577">
        <v>0</v>
      </c>
    </row>
    <row r="2578" spans="1:81" x14ac:dyDescent="0.45">
      <c r="A2578">
        <v>4</v>
      </c>
      <c r="B2578" t="s">
        <v>847</v>
      </c>
      <c r="C2578">
        <v>2042</v>
      </c>
      <c r="D2578" t="s">
        <v>89</v>
      </c>
      <c r="E2578" t="s">
        <v>302</v>
      </c>
      <c r="F2578" t="s">
        <v>84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0.197529763945065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0</v>
      </c>
      <c r="AC2578">
        <v>0</v>
      </c>
      <c r="AD2578">
        <v>0</v>
      </c>
      <c r="AE2578">
        <v>0</v>
      </c>
      <c r="AF2578">
        <v>0.203160348255296</v>
      </c>
      <c r="AG2578">
        <v>0</v>
      </c>
      <c r="AH2578">
        <v>0</v>
      </c>
      <c r="AI2578">
        <v>0</v>
      </c>
      <c r="AJ2578">
        <v>0</v>
      </c>
      <c r="AK2578">
        <v>0</v>
      </c>
      <c r="AL2578">
        <v>0</v>
      </c>
      <c r="AM2578">
        <v>0</v>
      </c>
      <c r="AN2578">
        <v>0</v>
      </c>
      <c r="AO2578">
        <v>0</v>
      </c>
      <c r="AP2578">
        <v>0</v>
      </c>
      <c r="AQ2578" s="96" t="s">
        <v>956</v>
      </c>
      <c r="AR2578">
        <v>0</v>
      </c>
      <c r="AS2578">
        <v>0</v>
      </c>
      <c r="AT2578">
        <v>0</v>
      </c>
      <c r="AU2578">
        <v>0</v>
      </c>
      <c r="AV2578">
        <v>0</v>
      </c>
      <c r="AW2578">
        <v>0.27084161696487702</v>
      </c>
      <c r="AX2578">
        <v>0</v>
      </c>
      <c r="AY2578">
        <v>0</v>
      </c>
      <c r="AZ2578">
        <v>0</v>
      </c>
      <c r="BA2578">
        <v>0</v>
      </c>
      <c r="BB2578">
        <v>0</v>
      </c>
      <c r="BC2578">
        <v>0</v>
      </c>
      <c r="BD2578">
        <v>0</v>
      </c>
      <c r="BE2578">
        <v>0</v>
      </c>
      <c r="BF2578">
        <v>0</v>
      </c>
      <c r="BG2578">
        <v>0</v>
      </c>
      <c r="BH2578">
        <v>0</v>
      </c>
      <c r="BI2578">
        <v>0</v>
      </c>
      <c r="BJ2578">
        <v>0.50084093142295605</v>
      </c>
      <c r="BK2578">
        <v>2.5157103356870301E-2</v>
      </c>
      <c r="BL2578">
        <v>0</v>
      </c>
      <c r="BM2578">
        <v>0</v>
      </c>
      <c r="BN2578">
        <v>0</v>
      </c>
      <c r="BO2578">
        <v>0</v>
      </c>
      <c r="BP2578">
        <v>0</v>
      </c>
      <c r="BQ2578">
        <v>1</v>
      </c>
      <c r="BR2578">
        <v>0</v>
      </c>
      <c r="BS2578">
        <v>0</v>
      </c>
      <c r="BT2578">
        <v>0</v>
      </c>
      <c r="BU2578">
        <v>0</v>
      </c>
      <c r="BV2578">
        <v>0</v>
      </c>
      <c r="BW2578">
        <v>0.59086172619455701</v>
      </c>
      <c r="BX2578">
        <v>0</v>
      </c>
      <c r="BY2578">
        <v>0.46859532460410003</v>
      </c>
      <c r="BZ2578">
        <v>0</v>
      </c>
      <c r="CA2578">
        <v>0</v>
      </c>
      <c r="CB2578">
        <v>0</v>
      </c>
      <c r="CC2578">
        <v>0</v>
      </c>
    </row>
    <row r="2579" spans="1:81" x14ac:dyDescent="0.45">
      <c r="A2579">
        <v>4</v>
      </c>
      <c r="B2579" t="s">
        <v>847</v>
      </c>
      <c r="C2579">
        <v>2042</v>
      </c>
      <c r="D2579" t="s">
        <v>89</v>
      </c>
      <c r="E2579" t="s">
        <v>302</v>
      </c>
      <c r="F2579" t="s">
        <v>85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0.203160348255296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  <c r="AF2579">
        <v>0.203160348255296</v>
      </c>
      <c r="AG2579">
        <v>0</v>
      </c>
      <c r="AH2579">
        <v>0</v>
      </c>
      <c r="AI2579">
        <v>0</v>
      </c>
      <c r="AJ2579">
        <v>0</v>
      </c>
      <c r="AK2579">
        <v>0</v>
      </c>
      <c r="AL2579">
        <v>0</v>
      </c>
      <c r="AM2579">
        <v>0</v>
      </c>
      <c r="AN2579">
        <v>0</v>
      </c>
      <c r="AO2579">
        <v>0</v>
      </c>
      <c r="AP2579">
        <v>0.20313521171819701</v>
      </c>
      <c r="AQ2579" s="96" t="s">
        <v>956</v>
      </c>
      <c r="AR2579">
        <v>0</v>
      </c>
      <c r="AS2579">
        <v>0</v>
      </c>
      <c r="AT2579">
        <v>0</v>
      </c>
      <c r="AU2579">
        <v>0</v>
      </c>
      <c r="AV2579">
        <v>0</v>
      </c>
      <c r="AW2579">
        <v>0.27084161696487702</v>
      </c>
      <c r="AX2579">
        <v>0</v>
      </c>
      <c r="AY2579">
        <v>0</v>
      </c>
      <c r="AZ2579">
        <v>0</v>
      </c>
      <c r="BA2579">
        <v>0</v>
      </c>
      <c r="BB2579">
        <v>0</v>
      </c>
      <c r="BC2579">
        <v>0</v>
      </c>
      <c r="BD2579">
        <v>0</v>
      </c>
      <c r="BE2579">
        <v>0</v>
      </c>
      <c r="BF2579">
        <v>0</v>
      </c>
      <c r="BG2579">
        <v>0</v>
      </c>
      <c r="BH2579">
        <v>0</v>
      </c>
      <c r="BI2579">
        <v>0</v>
      </c>
      <c r="BJ2579">
        <v>0.50084093142295605</v>
      </c>
      <c r="BK2579">
        <v>2.5157103356870301E-2</v>
      </c>
      <c r="BL2579">
        <v>0</v>
      </c>
      <c r="BM2579">
        <v>0</v>
      </c>
      <c r="BN2579">
        <v>0</v>
      </c>
      <c r="BO2579">
        <v>0</v>
      </c>
      <c r="BP2579">
        <v>0</v>
      </c>
      <c r="BQ2579">
        <v>1</v>
      </c>
      <c r="BR2579">
        <v>0</v>
      </c>
      <c r="BS2579">
        <v>0</v>
      </c>
      <c r="BT2579">
        <v>0</v>
      </c>
      <c r="BU2579">
        <v>0</v>
      </c>
      <c r="BV2579">
        <v>0</v>
      </c>
      <c r="BW2579">
        <v>1</v>
      </c>
      <c r="BX2579">
        <v>0</v>
      </c>
      <c r="BY2579">
        <v>0.59086172619455701</v>
      </c>
      <c r="BZ2579">
        <v>0.40913827380544299</v>
      </c>
      <c r="CA2579">
        <v>0</v>
      </c>
      <c r="CB2579">
        <v>0</v>
      </c>
      <c r="CC2579">
        <v>0</v>
      </c>
    </row>
    <row r="2580" spans="1:81" x14ac:dyDescent="0.45">
      <c r="A2580">
        <v>4</v>
      </c>
      <c r="B2580" t="s">
        <v>847</v>
      </c>
      <c r="C2580">
        <v>2042</v>
      </c>
      <c r="D2580" t="s">
        <v>89</v>
      </c>
      <c r="E2580" t="s">
        <v>302</v>
      </c>
      <c r="F2580" t="s">
        <v>86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8.7934667427877499E-4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0</v>
      </c>
      <c r="AF2580">
        <v>-1.4356872437151799E-4</v>
      </c>
      <c r="AG2580">
        <v>0</v>
      </c>
      <c r="AH2580">
        <v>0</v>
      </c>
      <c r="AI2580">
        <v>0</v>
      </c>
      <c r="AJ2580">
        <v>0</v>
      </c>
      <c r="AK2580">
        <v>0</v>
      </c>
      <c r="AL2580">
        <v>0</v>
      </c>
      <c r="AM2580">
        <v>0</v>
      </c>
      <c r="AN2580">
        <v>0</v>
      </c>
      <c r="AO2580">
        <v>0</v>
      </c>
      <c r="AP2580">
        <v>0</v>
      </c>
      <c r="AQ2580" s="96" t="s">
        <v>956</v>
      </c>
      <c r="AR2580">
        <v>0</v>
      </c>
      <c r="AS2580">
        <v>0</v>
      </c>
      <c r="AT2580">
        <v>0</v>
      </c>
      <c r="AU2580">
        <v>0</v>
      </c>
      <c r="AV2580">
        <v>0</v>
      </c>
      <c r="AW2580">
        <v>-5.2253313844136096E-4</v>
      </c>
      <c r="AX2580">
        <v>0</v>
      </c>
      <c r="AY2580">
        <v>0</v>
      </c>
      <c r="AZ2580">
        <v>0</v>
      </c>
      <c r="BA2580">
        <v>0</v>
      </c>
      <c r="BB2580">
        <v>0</v>
      </c>
      <c r="BC2580">
        <v>0</v>
      </c>
      <c r="BD2580">
        <v>0</v>
      </c>
      <c r="BE2580">
        <v>0</v>
      </c>
      <c r="BF2580">
        <v>0</v>
      </c>
      <c r="BG2580">
        <v>0</v>
      </c>
      <c r="BH2580">
        <v>0</v>
      </c>
      <c r="BI2580">
        <v>0</v>
      </c>
      <c r="BJ2580" s="96" t="s">
        <v>957</v>
      </c>
      <c r="BK2580">
        <v>5.7751366362994395E-4</v>
      </c>
      <c r="BL2580">
        <v>0</v>
      </c>
      <c r="BM2580">
        <v>0</v>
      </c>
      <c r="BN2580">
        <v>0</v>
      </c>
      <c r="BO2580">
        <v>0</v>
      </c>
      <c r="BP2580">
        <v>0</v>
      </c>
      <c r="BQ2580">
        <v>0</v>
      </c>
      <c r="BR2580">
        <v>0</v>
      </c>
      <c r="BS2580">
        <v>0</v>
      </c>
      <c r="BT2580">
        <v>0</v>
      </c>
      <c r="BU2580">
        <v>0</v>
      </c>
      <c r="BV2580">
        <v>0</v>
      </c>
      <c r="BW2580" s="1">
        <v>-4.6223070795492503E-5</v>
      </c>
      <c r="BX2580">
        <v>0</v>
      </c>
      <c r="BY2580" s="1">
        <v>-2.8880526447450101E-5</v>
      </c>
      <c r="BZ2580">
        <v>0</v>
      </c>
      <c r="CA2580">
        <v>0</v>
      </c>
      <c r="CB2580">
        <v>0</v>
      </c>
      <c r="CC2580">
        <v>0</v>
      </c>
    </row>
    <row r="2581" spans="1:81" x14ac:dyDescent="0.45">
      <c r="A2581">
        <v>4</v>
      </c>
      <c r="B2581" t="s">
        <v>847</v>
      </c>
      <c r="C2581">
        <v>2042</v>
      </c>
      <c r="D2581" t="s">
        <v>89</v>
      </c>
      <c r="E2581" t="s">
        <v>302</v>
      </c>
      <c r="F2581" t="s">
        <v>87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-1.4356872437151799E-4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-1.4356872437151799E-4</v>
      </c>
      <c r="AG2581">
        <v>0</v>
      </c>
      <c r="AH2581">
        <v>0</v>
      </c>
      <c r="AI2581">
        <v>0</v>
      </c>
      <c r="AJ2581">
        <v>0</v>
      </c>
      <c r="AK2581">
        <v>0</v>
      </c>
      <c r="AL2581">
        <v>0</v>
      </c>
      <c r="AM2581">
        <v>0</v>
      </c>
      <c r="AN2581">
        <v>0</v>
      </c>
      <c r="AO2581">
        <v>0</v>
      </c>
      <c r="AP2581">
        <v>-1.6870526147075301E-4</v>
      </c>
      <c r="AQ2581" s="96" t="s">
        <v>956</v>
      </c>
      <c r="AR2581">
        <v>0</v>
      </c>
      <c r="AS2581">
        <v>0</v>
      </c>
      <c r="AT2581">
        <v>0</v>
      </c>
      <c r="AU2581">
        <v>0</v>
      </c>
      <c r="AV2581">
        <v>0</v>
      </c>
      <c r="AW2581">
        <v>-5.2253313844136096E-4</v>
      </c>
      <c r="AX2581">
        <v>0</v>
      </c>
      <c r="AY2581">
        <v>0</v>
      </c>
      <c r="AZ2581">
        <v>0</v>
      </c>
      <c r="BA2581">
        <v>0</v>
      </c>
      <c r="BB2581">
        <v>0</v>
      </c>
      <c r="BC2581">
        <v>0</v>
      </c>
      <c r="BD2581">
        <v>0</v>
      </c>
      <c r="BE2581">
        <v>0</v>
      </c>
      <c r="BF2581">
        <v>0</v>
      </c>
      <c r="BG2581">
        <v>0</v>
      </c>
      <c r="BH2581">
        <v>0</v>
      </c>
      <c r="BI2581">
        <v>0</v>
      </c>
      <c r="BJ2581" s="96" t="s">
        <v>957</v>
      </c>
      <c r="BK2581">
        <v>5.7751366362994395E-4</v>
      </c>
      <c r="BL2581">
        <v>0</v>
      </c>
      <c r="BM2581">
        <v>0</v>
      </c>
      <c r="BN2581">
        <v>0</v>
      </c>
      <c r="BO2581">
        <v>0</v>
      </c>
      <c r="BP2581">
        <v>0</v>
      </c>
      <c r="BQ2581">
        <v>0</v>
      </c>
      <c r="BR2581">
        <v>0</v>
      </c>
      <c r="BS2581">
        <v>0</v>
      </c>
      <c r="BT2581">
        <v>0</v>
      </c>
      <c r="BU2581">
        <v>0</v>
      </c>
      <c r="BV2581">
        <v>0</v>
      </c>
      <c r="BW2581">
        <v>0</v>
      </c>
      <c r="BX2581">
        <v>0</v>
      </c>
      <c r="BY2581" s="1">
        <v>-4.6223070795492503E-5</v>
      </c>
      <c r="BZ2581" s="96" t="s">
        <v>958</v>
      </c>
      <c r="CA2581">
        <v>0</v>
      </c>
      <c r="CB2581">
        <v>0</v>
      </c>
      <c r="CC2581">
        <v>0</v>
      </c>
    </row>
    <row r="2582" spans="1:81" x14ac:dyDescent="0.45">
      <c r="A2582">
        <v>4</v>
      </c>
      <c r="B2582" t="s">
        <v>847</v>
      </c>
      <c r="C2582">
        <v>2042</v>
      </c>
      <c r="D2582" t="s">
        <v>90</v>
      </c>
      <c r="E2582" t="s">
        <v>302</v>
      </c>
      <c r="F2582" t="s">
        <v>84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0.219246925301114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0.218925052270557</v>
      </c>
      <c r="AG2582">
        <v>0</v>
      </c>
      <c r="AH2582">
        <v>0</v>
      </c>
      <c r="AI2582">
        <v>0</v>
      </c>
      <c r="AJ2582">
        <v>3.21873030556299E-4</v>
      </c>
      <c r="AK2582">
        <v>0</v>
      </c>
      <c r="AL2582">
        <v>0</v>
      </c>
      <c r="AM2582">
        <v>0</v>
      </c>
      <c r="AN2582">
        <v>0</v>
      </c>
      <c r="AO2582">
        <v>0</v>
      </c>
      <c r="AP2582">
        <v>0</v>
      </c>
      <c r="AQ2582">
        <v>2.7021105674432201E-2</v>
      </c>
      <c r="AR2582">
        <v>0</v>
      </c>
      <c r="AS2582">
        <v>0</v>
      </c>
      <c r="AT2582">
        <v>0</v>
      </c>
      <c r="AU2582">
        <v>0</v>
      </c>
      <c r="AV2582">
        <v>0</v>
      </c>
      <c r="AW2582">
        <v>0.415992491432497</v>
      </c>
      <c r="AX2582">
        <v>0</v>
      </c>
      <c r="AY2582">
        <v>0</v>
      </c>
      <c r="AZ2582">
        <v>0</v>
      </c>
      <c r="BA2582">
        <v>0</v>
      </c>
      <c r="BB2582">
        <v>0</v>
      </c>
      <c r="BC2582">
        <v>0</v>
      </c>
      <c r="BD2582">
        <v>0</v>
      </c>
      <c r="BE2582">
        <v>0.124329543886982</v>
      </c>
      <c r="BF2582">
        <v>0</v>
      </c>
      <c r="BG2582">
        <v>0</v>
      </c>
      <c r="BH2582">
        <v>0</v>
      </c>
      <c r="BI2582">
        <v>0</v>
      </c>
      <c r="BJ2582">
        <v>0.22175428916099299</v>
      </c>
      <c r="BK2582">
        <v>1.86767502184138E-2</v>
      </c>
      <c r="BL2582">
        <v>0</v>
      </c>
      <c r="BM2582">
        <v>0</v>
      </c>
      <c r="BN2582">
        <v>0</v>
      </c>
      <c r="BO2582">
        <v>0</v>
      </c>
      <c r="BP2582">
        <v>0</v>
      </c>
      <c r="BQ2582">
        <v>0.26734124762314299</v>
      </c>
      <c r="BR2582">
        <v>0</v>
      </c>
      <c r="BS2582">
        <v>0</v>
      </c>
      <c r="BT2582">
        <v>0</v>
      </c>
      <c r="BU2582">
        <v>0</v>
      </c>
      <c r="BV2582">
        <v>0</v>
      </c>
      <c r="BW2582">
        <v>1</v>
      </c>
      <c r="BX2582">
        <v>0</v>
      </c>
      <c r="BY2582">
        <v>0.73265875237685696</v>
      </c>
      <c r="BZ2582">
        <v>0</v>
      </c>
      <c r="CA2582">
        <v>0</v>
      </c>
      <c r="CB2582">
        <v>0</v>
      </c>
      <c r="CC2582">
        <v>0</v>
      </c>
    </row>
    <row r="2583" spans="1:81" x14ac:dyDescent="0.45">
      <c r="A2583">
        <v>4</v>
      </c>
      <c r="B2583" t="s">
        <v>847</v>
      </c>
      <c r="C2583">
        <v>2042</v>
      </c>
      <c r="D2583" t="s">
        <v>90</v>
      </c>
      <c r="E2583" t="s">
        <v>302</v>
      </c>
      <c r="F2583" t="s">
        <v>85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0.219246925301114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0.218925052270557</v>
      </c>
      <c r="AG2583">
        <v>0</v>
      </c>
      <c r="AH2583">
        <v>0</v>
      </c>
      <c r="AI2583">
        <v>0</v>
      </c>
      <c r="AJ2583">
        <v>3.21873030556299E-4</v>
      </c>
      <c r="AK2583">
        <v>0</v>
      </c>
      <c r="AL2583">
        <v>0</v>
      </c>
      <c r="AM2583">
        <v>0</v>
      </c>
      <c r="AN2583">
        <v>0</v>
      </c>
      <c r="AO2583">
        <v>0</v>
      </c>
      <c r="AP2583">
        <v>0.192225819626681</v>
      </c>
      <c r="AQ2583">
        <v>2.7021105674432201E-2</v>
      </c>
      <c r="AR2583">
        <v>0</v>
      </c>
      <c r="AS2583">
        <v>0</v>
      </c>
      <c r="AT2583">
        <v>0</v>
      </c>
      <c r="AU2583">
        <v>0</v>
      </c>
      <c r="AV2583">
        <v>0</v>
      </c>
      <c r="AW2583">
        <v>0.415992491432497</v>
      </c>
      <c r="AX2583">
        <v>0</v>
      </c>
      <c r="AY2583">
        <v>0</v>
      </c>
      <c r="AZ2583">
        <v>0</v>
      </c>
      <c r="BA2583">
        <v>0</v>
      </c>
      <c r="BB2583">
        <v>0</v>
      </c>
      <c r="BC2583">
        <v>0</v>
      </c>
      <c r="BD2583">
        <v>0</v>
      </c>
      <c r="BE2583">
        <v>0.124329543886982</v>
      </c>
      <c r="BF2583">
        <v>0</v>
      </c>
      <c r="BG2583">
        <v>0</v>
      </c>
      <c r="BH2583">
        <v>0</v>
      </c>
      <c r="BI2583">
        <v>0</v>
      </c>
      <c r="BJ2583">
        <v>0.22175428916099299</v>
      </c>
      <c r="BK2583">
        <v>1.86767502184138E-2</v>
      </c>
      <c r="BL2583">
        <v>0</v>
      </c>
      <c r="BM2583">
        <v>0</v>
      </c>
      <c r="BN2583">
        <v>0</v>
      </c>
      <c r="BO2583">
        <v>0</v>
      </c>
      <c r="BP2583">
        <v>0</v>
      </c>
      <c r="BQ2583">
        <v>1</v>
      </c>
      <c r="BR2583">
        <v>0</v>
      </c>
      <c r="BS2583">
        <v>0</v>
      </c>
      <c r="BT2583">
        <v>0</v>
      </c>
      <c r="BU2583">
        <v>0</v>
      </c>
      <c r="BV2583">
        <v>0</v>
      </c>
      <c r="BW2583">
        <v>1</v>
      </c>
      <c r="BX2583">
        <v>0</v>
      </c>
      <c r="BY2583">
        <v>1</v>
      </c>
      <c r="BZ2583">
        <v>0</v>
      </c>
      <c r="CA2583">
        <v>0</v>
      </c>
      <c r="CB2583">
        <v>0</v>
      </c>
      <c r="CC2583">
        <v>0</v>
      </c>
    </row>
    <row r="2584" spans="1:81" x14ac:dyDescent="0.45">
      <c r="A2584">
        <v>4</v>
      </c>
      <c r="B2584" t="s">
        <v>847</v>
      </c>
      <c r="C2584">
        <v>2042</v>
      </c>
      <c r="D2584" t="s">
        <v>90</v>
      </c>
      <c r="E2584" t="s">
        <v>302</v>
      </c>
      <c r="F2584" t="s">
        <v>86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-9.4303602732784403E-2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0</v>
      </c>
      <c r="AF2584">
        <v>-9.4303899336243904E-2</v>
      </c>
      <c r="AG2584">
        <v>0</v>
      </c>
      <c r="AH2584">
        <v>0</v>
      </c>
      <c r="AI2584">
        <v>0</v>
      </c>
      <c r="AJ2584">
        <v>3.21873030556299E-4</v>
      </c>
      <c r="AK2584">
        <v>0</v>
      </c>
      <c r="AL2584">
        <v>0</v>
      </c>
      <c r="AM2584">
        <v>0</v>
      </c>
      <c r="AN2584">
        <v>0</v>
      </c>
      <c r="AO2584">
        <v>0</v>
      </c>
      <c r="AP2584">
        <v>0</v>
      </c>
      <c r="AQ2584">
        <v>-8.9414077020662508E-3</v>
      </c>
      <c r="AR2584">
        <v>0</v>
      </c>
      <c r="AS2584">
        <v>0</v>
      </c>
      <c r="AT2584">
        <v>0</v>
      </c>
      <c r="AU2584">
        <v>0</v>
      </c>
      <c r="AV2584">
        <v>0</v>
      </c>
      <c r="AW2584">
        <v>-3.00421199194209E-2</v>
      </c>
      <c r="AX2584">
        <v>0</v>
      </c>
      <c r="AY2584">
        <v>0</v>
      </c>
      <c r="AZ2584">
        <v>0</v>
      </c>
      <c r="BA2584">
        <v>0</v>
      </c>
      <c r="BB2584">
        <v>0</v>
      </c>
      <c r="BC2584">
        <v>0</v>
      </c>
      <c r="BD2584">
        <v>0</v>
      </c>
      <c r="BE2584">
        <v>0.124329543886982</v>
      </c>
      <c r="BF2584">
        <v>0</v>
      </c>
      <c r="BG2584">
        <v>0</v>
      </c>
      <c r="BH2584">
        <v>0</v>
      </c>
      <c r="BI2584">
        <v>0</v>
      </c>
      <c r="BJ2584" s="1">
        <v>-1.7245650330482999E-5</v>
      </c>
      <c r="BK2584" s="96" t="s">
        <v>959</v>
      </c>
      <c r="BL2584">
        <v>0</v>
      </c>
      <c r="BM2584">
        <v>0</v>
      </c>
      <c r="BN2584">
        <v>0</v>
      </c>
      <c r="BO2584">
        <v>0</v>
      </c>
      <c r="BP2584">
        <v>0</v>
      </c>
      <c r="BQ2584" s="96" t="s">
        <v>960</v>
      </c>
      <c r="BR2584">
        <v>0</v>
      </c>
      <c r="BS2584">
        <v>0</v>
      </c>
      <c r="BT2584">
        <v>0</v>
      </c>
      <c r="BU2584">
        <v>0</v>
      </c>
      <c r="BV2584">
        <v>0</v>
      </c>
      <c r="BW2584">
        <v>0</v>
      </c>
      <c r="BX2584">
        <v>0</v>
      </c>
      <c r="BY2584" s="1">
        <v>-5.8461120044928103E-6</v>
      </c>
      <c r="BZ2584">
        <v>0</v>
      </c>
      <c r="CA2584">
        <v>0</v>
      </c>
      <c r="CB2584">
        <v>0</v>
      </c>
      <c r="CC2584">
        <v>0</v>
      </c>
    </row>
    <row r="2585" spans="1:81" x14ac:dyDescent="0.45">
      <c r="A2585">
        <v>4</v>
      </c>
      <c r="B2585" t="s">
        <v>847</v>
      </c>
      <c r="C2585">
        <v>2042</v>
      </c>
      <c r="D2585" t="s">
        <v>90</v>
      </c>
      <c r="E2585" t="s">
        <v>302</v>
      </c>
      <c r="F2585" t="s">
        <v>87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-9.4303602732784403E-2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0</v>
      </c>
      <c r="AB2585">
        <v>0</v>
      </c>
      <c r="AC2585">
        <v>0</v>
      </c>
      <c r="AD2585">
        <v>0</v>
      </c>
      <c r="AE2585">
        <v>0</v>
      </c>
      <c r="AF2585">
        <v>-9.4625475763340697E-2</v>
      </c>
      <c r="AG2585">
        <v>0</v>
      </c>
      <c r="AH2585">
        <v>0</v>
      </c>
      <c r="AI2585">
        <v>0</v>
      </c>
      <c r="AJ2585">
        <v>3.21873030556299E-4</v>
      </c>
      <c r="AK2585">
        <v>0</v>
      </c>
      <c r="AL2585">
        <v>0</v>
      </c>
      <c r="AM2585">
        <v>0</v>
      </c>
      <c r="AN2585">
        <v>0</v>
      </c>
      <c r="AO2585">
        <v>0</v>
      </c>
      <c r="AP2585">
        <v>-8.5362195030718097E-2</v>
      </c>
      <c r="AQ2585">
        <v>-8.9414077020662508E-3</v>
      </c>
      <c r="AR2585">
        <v>0</v>
      </c>
      <c r="AS2585">
        <v>0</v>
      </c>
      <c r="AT2585">
        <v>0</v>
      </c>
      <c r="AU2585">
        <v>0</v>
      </c>
      <c r="AV2585">
        <v>0</v>
      </c>
      <c r="AW2585">
        <v>-3.00421199194209E-2</v>
      </c>
      <c r="AX2585">
        <v>0</v>
      </c>
      <c r="AY2585">
        <v>0</v>
      </c>
      <c r="AZ2585">
        <v>0</v>
      </c>
      <c r="BA2585">
        <v>0</v>
      </c>
      <c r="BB2585">
        <v>0</v>
      </c>
      <c r="BC2585">
        <v>0</v>
      </c>
      <c r="BD2585">
        <v>0</v>
      </c>
      <c r="BE2585">
        <v>0.124329543886982</v>
      </c>
      <c r="BF2585">
        <v>0</v>
      </c>
      <c r="BG2585">
        <v>0</v>
      </c>
      <c r="BH2585">
        <v>0</v>
      </c>
      <c r="BI2585">
        <v>0</v>
      </c>
      <c r="BJ2585" s="1">
        <v>-1.7245650330482999E-5</v>
      </c>
      <c r="BK2585" s="96" t="s">
        <v>959</v>
      </c>
      <c r="BL2585">
        <v>0</v>
      </c>
      <c r="BM2585">
        <v>0</v>
      </c>
      <c r="BN2585">
        <v>0</v>
      </c>
      <c r="BO2585">
        <v>0</v>
      </c>
      <c r="BP2585">
        <v>0</v>
      </c>
      <c r="BQ2585">
        <v>0</v>
      </c>
      <c r="BR2585">
        <v>0</v>
      </c>
      <c r="BS2585">
        <v>0</v>
      </c>
      <c r="BT2585">
        <v>0</v>
      </c>
      <c r="BU2585">
        <v>0</v>
      </c>
      <c r="BV2585">
        <v>0</v>
      </c>
      <c r="BW2585">
        <v>0</v>
      </c>
      <c r="BX2585">
        <v>0</v>
      </c>
      <c r="BY2585">
        <v>0</v>
      </c>
      <c r="BZ2585">
        <v>0</v>
      </c>
      <c r="CA2585">
        <v>0</v>
      </c>
      <c r="CB2585">
        <v>0</v>
      </c>
      <c r="CC2585">
        <v>0</v>
      </c>
    </row>
    <row r="2586" spans="1:81" x14ac:dyDescent="0.45">
      <c r="A2586">
        <v>4</v>
      </c>
      <c r="B2586" t="s">
        <v>847</v>
      </c>
      <c r="C2586">
        <v>2042</v>
      </c>
      <c r="D2586" t="s">
        <v>91</v>
      </c>
      <c r="E2586" t="s">
        <v>302</v>
      </c>
      <c r="F2586" t="s">
        <v>84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  <c r="AJ2586">
        <v>0</v>
      </c>
      <c r="AK2586">
        <v>0</v>
      </c>
      <c r="AL2586">
        <v>0</v>
      </c>
      <c r="AM2586">
        <v>0</v>
      </c>
      <c r="AN2586">
        <v>0</v>
      </c>
      <c r="AO2586">
        <v>0</v>
      </c>
      <c r="AP2586">
        <v>0</v>
      </c>
      <c r="AQ2586">
        <v>0</v>
      </c>
      <c r="AR2586">
        <v>0</v>
      </c>
      <c r="AS2586">
        <v>0</v>
      </c>
      <c r="AT2586">
        <v>0</v>
      </c>
      <c r="AU2586">
        <v>0</v>
      </c>
      <c r="AV2586">
        <v>0</v>
      </c>
      <c r="AW2586">
        <v>0</v>
      </c>
      <c r="AX2586">
        <v>0</v>
      </c>
      <c r="AY2586">
        <v>0</v>
      </c>
      <c r="AZ2586">
        <v>0</v>
      </c>
      <c r="BA2586">
        <v>0</v>
      </c>
      <c r="BB2586">
        <v>0</v>
      </c>
      <c r="BC2586">
        <v>0</v>
      </c>
      <c r="BD2586">
        <v>0</v>
      </c>
      <c r="BE2586">
        <v>0</v>
      </c>
      <c r="BF2586">
        <v>0</v>
      </c>
      <c r="BG2586">
        <v>0</v>
      </c>
      <c r="BH2586">
        <v>0</v>
      </c>
      <c r="BI2586">
        <v>0</v>
      </c>
      <c r="BJ2586">
        <v>0.99187270501836</v>
      </c>
      <c r="BK2586">
        <v>8.1272949816401496E-3</v>
      </c>
      <c r="BL2586">
        <v>0</v>
      </c>
      <c r="BM2586">
        <v>0</v>
      </c>
      <c r="BN2586">
        <v>0</v>
      </c>
      <c r="BO2586">
        <v>0</v>
      </c>
      <c r="BP2586">
        <v>0</v>
      </c>
      <c r="BQ2586">
        <v>1</v>
      </c>
      <c r="BR2586">
        <v>0</v>
      </c>
      <c r="BS2586">
        <v>0</v>
      </c>
      <c r="BT2586">
        <v>0</v>
      </c>
      <c r="BU2586">
        <v>0</v>
      </c>
      <c r="BV2586">
        <v>0</v>
      </c>
      <c r="BW2586">
        <v>0.31534883720930201</v>
      </c>
      <c r="BX2586">
        <v>0</v>
      </c>
      <c r="BY2586">
        <v>0</v>
      </c>
      <c r="BZ2586">
        <v>0</v>
      </c>
      <c r="CA2586">
        <v>0</v>
      </c>
      <c r="CB2586">
        <v>0</v>
      </c>
      <c r="CC2586">
        <v>0</v>
      </c>
    </row>
    <row r="2587" spans="1:81" x14ac:dyDescent="0.45">
      <c r="A2587">
        <v>4</v>
      </c>
      <c r="B2587" t="s">
        <v>847</v>
      </c>
      <c r="C2587">
        <v>2042</v>
      </c>
      <c r="D2587" t="s">
        <v>91</v>
      </c>
      <c r="E2587" t="s">
        <v>302</v>
      </c>
      <c r="F2587" t="s">
        <v>85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>
        <v>0</v>
      </c>
      <c r="AK2587">
        <v>0</v>
      </c>
      <c r="AL2587">
        <v>0</v>
      </c>
      <c r="AM2587">
        <v>0</v>
      </c>
      <c r="AN2587">
        <v>0</v>
      </c>
      <c r="AO2587">
        <v>0</v>
      </c>
      <c r="AP2587">
        <v>0</v>
      </c>
      <c r="AQ2587">
        <v>0</v>
      </c>
      <c r="AR2587">
        <v>0</v>
      </c>
      <c r="AS2587">
        <v>0</v>
      </c>
      <c r="AT2587">
        <v>0</v>
      </c>
      <c r="AU2587">
        <v>0</v>
      </c>
      <c r="AV2587">
        <v>0</v>
      </c>
      <c r="AW2587">
        <v>0</v>
      </c>
      <c r="AX2587">
        <v>0</v>
      </c>
      <c r="AY2587">
        <v>0</v>
      </c>
      <c r="AZ2587">
        <v>0</v>
      </c>
      <c r="BA2587">
        <v>0</v>
      </c>
      <c r="BB2587">
        <v>0</v>
      </c>
      <c r="BC2587">
        <v>0</v>
      </c>
      <c r="BD2587">
        <v>0</v>
      </c>
      <c r="BE2587">
        <v>0</v>
      </c>
      <c r="BF2587">
        <v>0</v>
      </c>
      <c r="BG2587">
        <v>0</v>
      </c>
      <c r="BH2587">
        <v>0</v>
      </c>
      <c r="BI2587">
        <v>0</v>
      </c>
      <c r="BJ2587">
        <v>0.99187270501836</v>
      </c>
      <c r="BK2587">
        <v>8.1272949816401496E-3</v>
      </c>
      <c r="BL2587">
        <v>0</v>
      </c>
      <c r="BM2587">
        <v>0</v>
      </c>
      <c r="BN2587">
        <v>0</v>
      </c>
      <c r="BO2587">
        <v>0</v>
      </c>
      <c r="BP2587">
        <v>0</v>
      </c>
      <c r="BQ2587">
        <v>1</v>
      </c>
      <c r="BR2587">
        <v>0</v>
      </c>
      <c r="BS2587">
        <v>0</v>
      </c>
      <c r="BT2587">
        <v>0</v>
      </c>
      <c r="BU2587">
        <v>0</v>
      </c>
      <c r="BV2587">
        <v>0</v>
      </c>
      <c r="BW2587">
        <v>1</v>
      </c>
      <c r="BX2587">
        <v>0</v>
      </c>
      <c r="BY2587">
        <v>1</v>
      </c>
      <c r="BZ2587">
        <v>0</v>
      </c>
      <c r="CA2587">
        <v>0</v>
      </c>
      <c r="CB2587">
        <v>0</v>
      </c>
      <c r="CC2587">
        <v>0</v>
      </c>
    </row>
    <row r="2588" spans="1:81" x14ac:dyDescent="0.45">
      <c r="A2588">
        <v>4</v>
      </c>
      <c r="B2588" t="s">
        <v>847</v>
      </c>
      <c r="C2588">
        <v>2042</v>
      </c>
      <c r="D2588" t="s">
        <v>91</v>
      </c>
      <c r="E2588" t="s">
        <v>302</v>
      </c>
      <c r="F2588" t="s">
        <v>86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  <c r="AJ2588">
        <v>0</v>
      </c>
      <c r="AK2588">
        <v>0</v>
      </c>
      <c r="AL2588">
        <v>0</v>
      </c>
      <c r="AM2588">
        <v>0</v>
      </c>
      <c r="AN2588">
        <v>0</v>
      </c>
      <c r="AO2588">
        <v>0</v>
      </c>
      <c r="AP2588">
        <v>0</v>
      </c>
      <c r="AQ2588">
        <v>0</v>
      </c>
      <c r="AR2588">
        <v>0</v>
      </c>
      <c r="AS2588">
        <v>0</v>
      </c>
      <c r="AT2588">
        <v>0</v>
      </c>
      <c r="AU2588">
        <v>0</v>
      </c>
      <c r="AV2588">
        <v>0</v>
      </c>
      <c r="AW2588">
        <v>0</v>
      </c>
      <c r="AX2588">
        <v>0</v>
      </c>
      <c r="AY2588">
        <v>0</v>
      </c>
      <c r="AZ2588">
        <v>0</v>
      </c>
      <c r="BA2588">
        <v>0</v>
      </c>
      <c r="BB2588">
        <v>0</v>
      </c>
      <c r="BC2588">
        <v>0</v>
      </c>
      <c r="BD2588">
        <v>0</v>
      </c>
      <c r="BE2588">
        <v>0</v>
      </c>
      <c r="BF2588">
        <v>0</v>
      </c>
      <c r="BG2588">
        <v>0</v>
      </c>
      <c r="BH2588">
        <v>0</v>
      </c>
      <c r="BI2588">
        <v>0</v>
      </c>
      <c r="BJ2588">
        <v>-1.5351550800735101E-4</v>
      </c>
      <c r="BK2588">
        <v>1.5351550800742899E-4</v>
      </c>
      <c r="BL2588">
        <v>0</v>
      </c>
      <c r="BM2588">
        <v>0</v>
      </c>
      <c r="BN2588">
        <v>0</v>
      </c>
      <c r="BO2588">
        <v>0</v>
      </c>
      <c r="BP2588">
        <v>0</v>
      </c>
      <c r="BQ2588">
        <v>0</v>
      </c>
      <c r="BR2588">
        <v>0</v>
      </c>
      <c r="BS2588">
        <v>0</v>
      </c>
      <c r="BT2588">
        <v>0</v>
      </c>
      <c r="BU2588">
        <v>0</v>
      </c>
      <c r="BV2588">
        <v>0</v>
      </c>
      <c r="BW2588">
        <v>1.15494092190527E-4</v>
      </c>
      <c r="BX2588">
        <v>0</v>
      </c>
      <c r="BY2588">
        <v>0</v>
      </c>
      <c r="BZ2588">
        <v>0</v>
      </c>
      <c r="CA2588">
        <v>0</v>
      </c>
      <c r="CB2588">
        <v>0</v>
      </c>
      <c r="CC2588">
        <v>0</v>
      </c>
    </row>
    <row r="2589" spans="1:81" x14ac:dyDescent="0.45">
      <c r="A2589">
        <v>4</v>
      </c>
      <c r="B2589" t="s">
        <v>847</v>
      </c>
      <c r="C2589">
        <v>2042</v>
      </c>
      <c r="D2589" t="s">
        <v>91</v>
      </c>
      <c r="E2589" t="s">
        <v>302</v>
      </c>
      <c r="F2589" t="s">
        <v>87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>
        <v>0</v>
      </c>
      <c r="AJ2589">
        <v>0</v>
      </c>
      <c r="AK2589">
        <v>0</v>
      </c>
      <c r="AL2589">
        <v>0</v>
      </c>
      <c r="AM2589">
        <v>0</v>
      </c>
      <c r="AN2589">
        <v>0</v>
      </c>
      <c r="AO2589">
        <v>0</v>
      </c>
      <c r="AP2589">
        <v>0</v>
      </c>
      <c r="AQ2589">
        <v>0</v>
      </c>
      <c r="AR2589">
        <v>0</v>
      </c>
      <c r="AS2589">
        <v>0</v>
      </c>
      <c r="AT2589">
        <v>0</v>
      </c>
      <c r="AU2589">
        <v>0</v>
      </c>
      <c r="AV2589">
        <v>0</v>
      </c>
      <c r="AW2589">
        <v>0</v>
      </c>
      <c r="AX2589">
        <v>0</v>
      </c>
      <c r="AY2589">
        <v>0</v>
      </c>
      <c r="AZ2589">
        <v>0</v>
      </c>
      <c r="BA2589">
        <v>0</v>
      </c>
      <c r="BB2589">
        <v>0</v>
      </c>
      <c r="BC2589">
        <v>0</v>
      </c>
      <c r="BD2589">
        <v>0</v>
      </c>
      <c r="BE2589">
        <v>0</v>
      </c>
      <c r="BF2589">
        <v>0</v>
      </c>
      <c r="BG2589">
        <v>0</v>
      </c>
      <c r="BH2589">
        <v>0</v>
      </c>
      <c r="BI2589">
        <v>0</v>
      </c>
      <c r="BJ2589">
        <v>-1.5351550800735101E-4</v>
      </c>
      <c r="BK2589">
        <v>1.5351550800742899E-4</v>
      </c>
      <c r="BL2589">
        <v>0</v>
      </c>
      <c r="BM2589">
        <v>0</v>
      </c>
      <c r="BN2589">
        <v>0</v>
      </c>
      <c r="BO2589">
        <v>0</v>
      </c>
      <c r="BP2589">
        <v>0</v>
      </c>
      <c r="BQ2589">
        <v>0</v>
      </c>
      <c r="BR2589">
        <v>0</v>
      </c>
      <c r="BS2589">
        <v>0</v>
      </c>
      <c r="BT2589">
        <v>0</v>
      </c>
      <c r="BU2589">
        <v>0</v>
      </c>
      <c r="BV2589">
        <v>0</v>
      </c>
      <c r="BW2589">
        <v>0</v>
      </c>
      <c r="BX2589">
        <v>0</v>
      </c>
      <c r="BY2589">
        <v>0</v>
      </c>
      <c r="BZ2589">
        <v>0</v>
      </c>
      <c r="CA2589">
        <v>0</v>
      </c>
      <c r="CB2589">
        <v>0</v>
      </c>
      <c r="CC2589">
        <v>0</v>
      </c>
    </row>
    <row r="2590" spans="1:81" x14ac:dyDescent="0.45">
      <c r="A2590">
        <v>4</v>
      </c>
      <c r="B2590" t="s">
        <v>847</v>
      </c>
      <c r="C2590">
        <v>2042</v>
      </c>
      <c r="D2590" t="s">
        <v>92</v>
      </c>
      <c r="E2590" t="s">
        <v>302</v>
      </c>
      <c r="F2590" t="s">
        <v>84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0.149799724676939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0.150845064168036</v>
      </c>
      <c r="AG2590">
        <v>0</v>
      </c>
      <c r="AH2590">
        <v>0</v>
      </c>
      <c r="AI2590">
        <v>0</v>
      </c>
      <c r="AJ2590">
        <v>1.05688529686043E-4</v>
      </c>
      <c r="AK2590">
        <v>0</v>
      </c>
      <c r="AL2590">
        <v>0</v>
      </c>
      <c r="AM2590">
        <v>0</v>
      </c>
      <c r="AN2590">
        <v>0</v>
      </c>
      <c r="AO2590">
        <v>0</v>
      </c>
      <c r="AP2590">
        <v>0</v>
      </c>
      <c r="AQ2590">
        <v>8.8822771881522308E-3</v>
      </c>
      <c r="AR2590">
        <v>0</v>
      </c>
      <c r="AS2590">
        <v>0</v>
      </c>
      <c r="AT2590">
        <v>0</v>
      </c>
      <c r="AU2590">
        <v>0</v>
      </c>
      <c r="AV2590">
        <v>0</v>
      </c>
      <c r="AW2590">
        <v>0.35469869887650401</v>
      </c>
      <c r="AX2590">
        <v>0</v>
      </c>
      <c r="AY2590">
        <v>0</v>
      </c>
      <c r="AZ2590">
        <v>0</v>
      </c>
      <c r="BA2590">
        <v>0</v>
      </c>
      <c r="BB2590">
        <v>0</v>
      </c>
      <c r="BC2590">
        <v>0</v>
      </c>
      <c r="BD2590">
        <v>0</v>
      </c>
      <c r="BE2590">
        <v>4.3785248012789199E-2</v>
      </c>
      <c r="BF2590">
        <v>0</v>
      </c>
      <c r="BG2590">
        <v>0</v>
      </c>
      <c r="BH2590">
        <v>0</v>
      </c>
      <c r="BI2590">
        <v>0</v>
      </c>
      <c r="BJ2590">
        <v>0.43177494560149199</v>
      </c>
      <c r="BK2590">
        <v>1.77530085705404E-2</v>
      </c>
      <c r="BL2590">
        <v>0</v>
      </c>
      <c r="BM2590">
        <v>0</v>
      </c>
      <c r="BN2590">
        <v>0</v>
      </c>
      <c r="BO2590">
        <v>0</v>
      </c>
      <c r="BP2590">
        <v>0</v>
      </c>
      <c r="BQ2590">
        <v>0.759428038545228</v>
      </c>
      <c r="BR2590">
        <v>0</v>
      </c>
      <c r="BS2590">
        <v>0</v>
      </c>
      <c r="BT2590">
        <v>0</v>
      </c>
      <c r="BU2590">
        <v>0</v>
      </c>
      <c r="BV2590">
        <v>0</v>
      </c>
      <c r="BW2590">
        <v>0.73098627825391904</v>
      </c>
      <c r="BX2590">
        <v>0</v>
      </c>
      <c r="BY2590">
        <v>0.65669878769039502</v>
      </c>
      <c r="BZ2590">
        <v>0</v>
      </c>
      <c r="CA2590">
        <v>0</v>
      </c>
      <c r="CB2590">
        <v>0</v>
      </c>
      <c r="CC2590">
        <v>0</v>
      </c>
    </row>
    <row r="2591" spans="1:81" x14ac:dyDescent="0.45">
      <c r="A2591">
        <v>4</v>
      </c>
      <c r="B2591" t="s">
        <v>847</v>
      </c>
      <c r="C2591">
        <v>2042</v>
      </c>
      <c r="D2591" t="s">
        <v>92</v>
      </c>
      <c r="E2591" t="s">
        <v>302</v>
      </c>
      <c r="F2591" t="s">
        <v>85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0.15198809893867399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0.15188241040898801</v>
      </c>
      <c r="AG2591">
        <v>0</v>
      </c>
      <c r="AH2591">
        <v>0</v>
      </c>
      <c r="AI2591">
        <v>0</v>
      </c>
      <c r="AJ2591">
        <v>1.05688529686043E-4</v>
      </c>
      <c r="AK2591">
        <v>0</v>
      </c>
      <c r="AL2591">
        <v>0</v>
      </c>
      <c r="AM2591">
        <v>0</v>
      </c>
      <c r="AN2591">
        <v>0</v>
      </c>
      <c r="AO2591">
        <v>0</v>
      </c>
      <c r="AP2591">
        <v>0.143105821750522</v>
      </c>
      <c r="AQ2591">
        <v>8.8822771881522308E-3</v>
      </c>
      <c r="AR2591">
        <v>0</v>
      </c>
      <c r="AS2591">
        <v>0</v>
      </c>
      <c r="AT2591">
        <v>0</v>
      </c>
      <c r="AU2591">
        <v>0</v>
      </c>
      <c r="AV2591">
        <v>0</v>
      </c>
      <c r="AW2591">
        <v>0.35469869887650401</v>
      </c>
      <c r="AX2591">
        <v>0</v>
      </c>
      <c r="AY2591">
        <v>0</v>
      </c>
      <c r="AZ2591">
        <v>0</v>
      </c>
      <c r="BA2591">
        <v>0</v>
      </c>
      <c r="BB2591">
        <v>0</v>
      </c>
      <c r="BC2591">
        <v>0</v>
      </c>
      <c r="BD2591">
        <v>0</v>
      </c>
      <c r="BE2591">
        <v>4.3785248012789199E-2</v>
      </c>
      <c r="BF2591">
        <v>0</v>
      </c>
      <c r="BG2591">
        <v>0</v>
      </c>
      <c r="BH2591">
        <v>0</v>
      </c>
      <c r="BI2591">
        <v>0</v>
      </c>
      <c r="BJ2591">
        <v>0.43177494560149199</v>
      </c>
      <c r="BK2591">
        <v>1.77530085705404E-2</v>
      </c>
      <c r="BL2591">
        <v>0</v>
      </c>
      <c r="BM2591">
        <v>0</v>
      </c>
      <c r="BN2591">
        <v>0</v>
      </c>
      <c r="BO2591">
        <v>0</v>
      </c>
      <c r="BP2591">
        <v>0</v>
      </c>
      <c r="BQ2591">
        <v>1</v>
      </c>
      <c r="BR2591">
        <v>0</v>
      </c>
      <c r="BS2591">
        <v>0</v>
      </c>
      <c r="BT2591">
        <v>0</v>
      </c>
      <c r="BU2591">
        <v>0</v>
      </c>
      <c r="BV2591">
        <v>0</v>
      </c>
      <c r="BW2591">
        <v>1</v>
      </c>
      <c r="BX2591">
        <v>0</v>
      </c>
      <c r="BY2591">
        <v>0.84098494604556195</v>
      </c>
      <c r="BZ2591">
        <v>0.15901505395443799</v>
      </c>
      <c r="CA2591">
        <v>0</v>
      </c>
      <c r="CB2591">
        <v>0</v>
      </c>
      <c r="CC2591">
        <v>0</v>
      </c>
    </row>
    <row r="2592" spans="1:81" x14ac:dyDescent="0.45">
      <c r="A2592">
        <v>4</v>
      </c>
      <c r="B2592" t="s">
        <v>847</v>
      </c>
      <c r="C2592">
        <v>2042</v>
      </c>
      <c r="D2592" t="s">
        <v>92</v>
      </c>
      <c r="E2592" t="s">
        <v>302</v>
      </c>
      <c r="F2592" t="s">
        <v>86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-3.0753489241789299E-2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-3.1019663564181E-2</v>
      </c>
      <c r="AG2592">
        <v>0</v>
      </c>
      <c r="AH2592">
        <v>0</v>
      </c>
      <c r="AI2592">
        <v>0</v>
      </c>
      <c r="AJ2592">
        <v>1.05688529686043E-4</v>
      </c>
      <c r="AK2592">
        <v>0</v>
      </c>
      <c r="AL2592">
        <v>0</v>
      </c>
      <c r="AM2592">
        <v>0</v>
      </c>
      <c r="AN2592">
        <v>0</v>
      </c>
      <c r="AO2592">
        <v>0</v>
      </c>
      <c r="AP2592">
        <v>0</v>
      </c>
      <c r="AQ2592">
        <v>-2.9266712759213501E-3</v>
      </c>
      <c r="AR2592">
        <v>0</v>
      </c>
      <c r="AS2592">
        <v>0</v>
      </c>
      <c r="AT2592">
        <v>0</v>
      </c>
      <c r="AU2592">
        <v>0</v>
      </c>
      <c r="AV2592">
        <v>0</v>
      </c>
      <c r="AW2592">
        <v>-1.0080500052988099E-2</v>
      </c>
      <c r="AX2592">
        <v>0</v>
      </c>
      <c r="AY2592">
        <v>0</v>
      </c>
      <c r="AZ2592">
        <v>0</v>
      </c>
      <c r="BA2592">
        <v>0</v>
      </c>
      <c r="BB2592">
        <v>0</v>
      </c>
      <c r="BC2592">
        <v>0</v>
      </c>
      <c r="BD2592">
        <v>0</v>
      </c>
      <c r="BE2592">
        <v>4.1050413389534399E-2</v>
      </c>
      <c r="BF2592">
        <v>0</v>
      </c>
      <c r="BG2592">
        <v>0</v>
      </c>
      <c r="BH2592">
        <v>0</v>
      </c>
      <c r="BI2592">
        <v>0</v>
      </c>
      <c r="BJ2592" s="1">
        <v>-6.7154524335144599E-5</v>
      </c>
      <c r="BK2592">
        <v>2.48114796060468E-4</v>
      </c>
      <c r="BL2592">
        <v>0</v>
      </c>
      <c r="BM2592">
        <v>0</v>
      </c>
      <c r="BN2592">
        <v>0</v>
      </c>
      <c r="BO2592">
        <v>0</v>
      </c>
      <c r="BP2592">
        <v>0</v>
      </c>
      <c r="BQ2592" s="96" t="s">
        <v>961</v>
      </c>
      <c r="BR2592">
        <v>0</v>
      </c>
      <c r="BS2592">
        <v>0</v>
      </c>
      <c r="BT2592">
        <v>0</v>
      </c>
      <c r="BU2592">
        <v>0</v>
      </c>
      <c r="BV2592">
        <v>0</v>
      </c>
      <c r="BW2592" s="1">
        <v>-2.91599851386382E-5</v>
      </c>
      <c r="BX2592">
        <v>0</v>
      </c>
      <c r="BY2592" s="1">
        <v>-2.8000378556436401E-5</v>
      </c>
      <c r="BZ2592">
        <v>0</v>
      </c>
      <c r="CA2592">
        <v>0</v>
      </c>
      <c r="CB2592">
        <v>0</v>
      </c>
      <c r="CC2592">
        <v>0</v>
      </c>
    </row>
    <row r="2593" spans="1:81" x14ac:dyDescent="0.45">
      <c r="A2593">
        <v>4</v>
      </c>
      <c r="B2593" t="s">
        <v>847</v>
      </c>
      <c r="C2593">
        <v>2042</v>
      </c>
      <c r="D2593" t="s">
        <v>92</v>
      </c>
      <c r="E2593" t="s">
        <v>302</v>
      </c>
      <c r="F2593" t="s">
        <v>87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-3.1150873608271599E-2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-3.1256562137957702E-2</v>
      </c>
      <c r="AG2593">
        <v>0</v>
      </c>
      <c r="AH2593">
        <v>0</v>
      </c>
      <c r="AI2593">
        <v>0</v>
      </c>
      <c r="AJ2593">
        <v>1.05688529686043E-4</v>
      </c>
      <c r="AK2593">
        <v>0</v>
      </c>
      <c r="AL2593">
        <v>0</v>
      </c>
      <c r="AM2593">
        <v>0</v>
      </c>
      <c r="AN2593">
        <v>0</v>
      </c>
      <c r="AO2593">
        <v>0</v>
      </c>
      <c r="AP2593">
        <v>-2.82242023323503E-2</v>
      </c>
      <c r="AQ2593">
        <v>-2.9266712759213501E-3</v>
      </c>
      <c r="AR2593">
        <v>0</v>
      </c>
      <c r="AS2593">
        <v>0</v>
      </c>
      <c r="AT2593">
        <v>0</v>
      </c>
      <c r="AU2593">
        <v>0</v>
      </c>
      <c r="AV2593">
        <v>0</v>
      </c>
      <c r="AW2593">
        <v>-1.0080500052988099E-2</v>
      </c>
      <c r="AX2593">
        <v>0</v>
      </c>
      <c r="AY2593">
        <v>0</v>
      </c>
      <c r="AZ2593">
        <v>0</v>
      </c>
      <c r="BA2593">
        <v>0</v>
      </c>
      <c r="BB2593">
        <v>0</v>
      </c>
      <c r="BC2593">
        <v>0</v>
      </c>
      <c r="BD2593">
        <v>0</v>
      </c>
      <c r="BE2593">
        <v>4.1050413389534399E-2</v>
      </c>
      <c r="BF2593">
        <v>0</v>
      </c>
      <c r="BG2593">
        <v>0</v>
      </c>
      <c r="BH2593">
        <v>0</v>
      </c>
      <c r="BI2593">
        <v>0</v>
      </c>
      <c r="BJ2593" s="1">
        <v>-6.7154524335144599E-5</v>
      </c>
      <c r="BK2593">
        <v>2.48114796060468E-4</v>
      </c>
      <c r="BL2593">
        <v>0</v>
      </c>
      <c r="BM2593">
        <v>0</v>
      </c>
      <c r="BN2593">
        <v>0</v>
      </c>
      <c r="BO2593">
        <v>0</v>
      </c>
      <c r="BP2593">
        <v>0</v>
      </c>
      <c r="BQ2593">
        <v>0</v>
      </c>
      <c r="BR2593">
        <v>0</v>
      </c>
      <c r="BS2593">
        <v>0</v>
      </c>
      <c r="BT2593">
        <v>0</v>
      </c>
      <c r="BU2593">
        <v>0</v>
      </c>
      <c r="BV2593">
        <v>0</v>
      </c>
      <c r="BW2593">
        <v>0</v>
      </c>
      <c r="BX2593">
        <v>0</v>
      </c>
      <c r="BY2593" s="1">
        <v>-2.9054674972495098E-5</v>
      </c>
      <c r="BZ2593" s="96" t="s">
        <v>962</v>
      </c>
      <c r="CA2593">
        <v>0</v>
      </c>
      <c r="CB2593">
        <v>0</v>
      </c>
      <c r="CC2593">
        <v>0</v>
      </c>
    </row>
    <row r="2594" spans="1:81" x14ac:dyDescent="0.45">
      <c r="A2594">
        <v>4</v>
      </c>
      <c r="B2594" t="s">
        <v>847</v>
      </c>
      <c r="C2594">
        <v>2043</v>
      </c>
      <c r="D2594" t="s">
        <v>82</v>
      </c>
      <c r="E2594" t="s">
        <v>302</v>
      </c>
      <c r="F2594" t="s">
        <v>84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0</v>
      </c>
      <c r="AN2594">
        <v>0</v>
      </c>
      <c r="AO2594">
        <v>0</v>
      </c>
      <c r="AP2594">
        <v>0</v>
      </c>
      <c r="AQ2594">
        <v>0</v>
      </c>
      <c r="AR2594">
        <v>0</v>
      </c>
      <c r="AS2594">
        <v>0</v>
      </c>
      <c r="AT2594">
        <v>0</v>
      </c>
      <c r="AU2594">
        <v>0</v>
      </c>
      <c r="AV2594">
        <v>0</v>
      </c>
      <c r="AW2594">
        <v>0</v>
      </c>
      <c r="AX2594">
        <v>0</v>
      </c>
      <c r="AY2594">
        <v>0</v>
      </c>
      <c r="AZ2594">
        <v>0</v>
      </c>
      <c r="BA2594">
        <v>0</v>
      </c>
      <c r="BB2594">
        <v>0</v>
      </c>
      <c r="BC2594">
        <v>0</v>
      </c>
      <c r="BD2594">
        <v>0</v>
      </c>
      <c r="BE2594">
        <v>0</v>
      </c>
      <c r="BF2594">
        <v>0</v>
      </c>
      <c r="BG2594">
        <v>0</v>
      </c>
      <c r="BH2594">
        <v>0</v>
      </c>
      <c r="BI2594">
        <v>0</v>
      </c>
      <c r="BJ2594">
        <v>0.98276405073438899</v>
      </c>
      <c r="BK2594">
        <v>1.7235949265611099E-2</v>
      </c>
      <c r="BL2594">
        <v>0</v>
      </c>
      <c r="BM2594">
        <v>0</v>
      </c>
      <c r="BN2594">
        <v>0</v>
      </c>
      <c r="BO2594">
        <v>0</v>
      </c>
      <c r="BP2594">
        <v>0</v>
      </c>
      <c r="BQ2594">
        <v>1</v>
      </c>
      <c r="BR2594">
        <v>0</v>
      </c>
      <c r="BS2594">
        <v>0</v>
      </c>
      <c r="BT2594">
        <v>0</v>
      </c>
      <c r="BU2594">
        <v>0</v>
      </c>
      <c r="BV2594">
        <v>0</v>
      </c>
      <c r="BW2594">
        <v>0</v>
      </c>
      <c r="BX2594">
        <v>0</v>
      </c>
      <c r="BY2594">
        <v>0</v>
      </c>
      <c r="BZ2594">
        <v>0</v>
      </c>
      <c r="CA2594">
        <v>0</v>
      </c>
      <c r="CB2594">
        <v>0</v>
      </c>
      <c r="CC2594">
        <v>0</v>
      </c>
    </row>
    <row r="2595" spans="1:81" x14ac:dyDescent="0.45">
      <c r="A2595">
        <v>4</v>
      </c>
      <c r="B2595" t="s">
        <v>847</v>
      </c>
      <c r="C2595">
        <v>2043</v>
      </c>
      <c r="D2595" t="s">
        <v>82</v>
      </c>
      <c r="E2595" t="s">
        <v>302</v>
      </c>
      <c r="F2595" t="s">
        <v>85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0</v>
      </c>
      <c r="AL2595">
        <v>0</v>
      </c>
      <c r="AM2595">
        <v>0</v>
      </c>
      <c r="AN2595">
        <v>0</v>
      </c>
      <c r="AO2595">
        <v>0</v>
      </c>
      <c r="AP2595">
        <v>0</v>
      </c>
      <c r="AQ2595">
        <v>0</v>
      </c>
      <c r="AR2595">
        <v>0</v>
      </c>
      <c r="AS2595">
        <v>0</v>
      </c>
      <c r="AT2595">
        <v>0</v>
      </c>
      <c r="AU2595">
        <v>0</v>
      </c>
      <c r="AV2595">
        <v>0</v>
      </c>
      <c r="AW2595">
        <v>0</v>
      </c>
      <c r="AX2595">
        <v>0</v>
      </c>
      <c r="AY2595">
        <v>0</v>
      </c>
      <c r="AZ2595">
        <v>0</v>
      </c>
      <c r="BA2595">
        <v>0</v>
      </c>
      <c r="BB2595">
        <v>0</v>
      </c>
      <c r="BC2595">
        <v>0</v>
      </c>
      <c r="BD2595">
        <v>0</v>
      </c>
      <c r="BE2595">
        <v>0</v>
      </c>
      <c r="BF2595">
        <v>0</v>
      </c>
      <c r="BG2595">
        <v>0</v>
      </c>
      <c r="BH2595">
        <v>0</v>
      </c>
      <c r="BI2595">
        <v>0</v>
      </c>
      <c r="BJ2595">
        <v>0.98276405073438899</v>
      </c>
      <c r="BK2595">
        <v>1.7235949265611099E-2</v>
      </c>
      <c r="BL2595">
        <v>0</v>
      </c>
      <c r="BM2595">
        <v>0</v>
      </c>
      <c r="BN2595">
        <v>0</v>
      </c>
      <c r="BO2595">
        <v>0</v>
      </c>
      <c r="BP2595">
        <v>0</v>
      </c>
      <c r="BQ2595">
        <v>1</v>
      </c>
      <c r="BR2595">
        <v>0</v>
      </c>
      <c r="BS2595">
        <v>0</v>
      </c>
      <c r="BT2595">
        <v>0</v>
      </c>
      <c r="BU2595">
        <v>0</v>
      </c>
      <c r="BV2595">
        <v>0</v>
      </c>
      <c r="BW2595">
        <v>1</v>
      </c>
      <c r="BX2595">
        <v>0</v>
      </c>
      <c r="BY2595">
        <v>1</v>
      </c>
      <c r="BZ2595">
        <v>0</v>
      </c>
      <c r="CA2595">
        <v>0</v>
      </c>
      <c r="CB2595">
        <v>0</v>
      </c>
      <c r="CC2595">
        <v>0</v>
      </c>
    </row>
    <row r="2596" spans="1:81" x14ac:dyDescent="0.45">
      <c r="A2596">
        <v>4</v>
      </c>
      <c r="B2596" t="s">
        <v>847</v>
      </c>
      <c r="C2596">
        <v>2043</v>
      </c>
      <c r="D2596" t="s">
        <v>82</v>
      </c>
      <c r="E2596" t="s">
        <v>302</v>
      </c>
      <c r="F2596" t="s">
        <v>86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>
        <v>0</v>
      </c>
      <c r="AO2596">
        <v>0</v>
      </c>
      <c r="AP2596">
        <v>0</v>
      </c>
      <c r="AQ2596">
        <v>0</v>
      </c>
      <c r="AR2596">
        <v>0</v>
      </c>
      <c r="AS2596">
        <v>0</v>
      </c>
      <c r="AT2596">
        <v>0</v>
      </c>
      <c r="AU2596">
        <v>0</v>
      </c>
      <c r="AV2596">
        <v>0</v>
      </c>
      <c r="AW2596">
        <v>0</v>
      </c>
      <c r="AX2596">
        <v>0</v>
      </c>
      <c r="AY2596">
        <v>0</v>
      </c>
      <c r="AZ2596">
        <v>0</v>
      </c>
      <c r="BA2596">
        <v>0</v>
      </c>
      <c r="BB2596">
        <v>0</v>
      </c>
      <c r="BC2596">
        <v>0</v>
      </c>
      <c r="BD2596">
        <v>0</v>
      </c>
      <c r="BE2596">
        <v>0</v>
      </c>
      <c r="BF2596">
        <v>0</v>
      </c>
      <c r="BG2596">
        <v>0</v>
      </c>
      <c r="BH2596">
        <v>0</v>
      </c>
      <c r="BI2596">
        <v>0</v>
      </c>
      <c r="BJ2596" s="1">
        <v>-7.0531859877820402E-5</v>
      </c>
      <c r="BK2596" s="96" t="s">
        <v>963</v>
      </c>
      <c r="BL2596">
        <v>0</v>
      </c>
      <c r="BM2596">
        <v>0</v>
      </c>
      <c r="BN2596">
        <v>0</v>
      </c>
      <c r="BO2596">
        <v>0</v>
      </c>
      <c r="BP2596">
        <v>0</v>
      </c>
      <c r="BQ2596">
        <v>0</v>
      </c>
      <c r="BR2596">
        <v>0</v>
      </c>
      <c r="BS2596">
        <v>0</v>
      </c>
      <c r="BT2596">
        <v>0</v>
      </c>
      <c r="BU2596">
        <v>0</v>
      </c>
      <c r="BV2596">
        <v>0</v>
      </c>
      <c r="BW2596">
        <v>0</v>
      </c>
      <c r="BX2596">
        <v>0</v>
      </c>
      <c r="BY2596">
        <v>0</v>
      </c>
      <c r="BZ2596">
        <v>0</v>
      </c>
      <c r="CA2596">
        <v>0</v>
      </c>
      <c r="CB2596">
        <v>0</v>
      </c>
      <c r="CC2596">
        <v>0</v>
      </c>
    </row>
    <row r="2597" spans="1:81" x14ac:dyDescent="0.45">
      <c r="A2597">
        <v>4</v>
      </c>
      <c r="B2597" t="s">
        <v>847</v>
      </c>
      <c r="C2597">
        <v>2043</v>
      </c>
      <c r="D2597" t="s">
        <v>82</v>
      </c>
      <c r="E2597" t="s">
        <v>302</v>
      </c>
      <c r="F2597" t="s">
        <v>87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0</v>
      </c>
      <c r="AN2597">
        <v>0</v>
      </c>
      <c r="AO2597">
        <v>0</v>
      </c>
      <c r="AP2597">
        <v>0</v>
      </c>
      <c r="AQ2597">
        <v>0</v>
      </c>
      <c r="AR2597">
        <v>0</v>
      </c>
      <c r="AS2597">
        <v>0</v>
      </c>
      <c r="AT2597">
        <v>0</v>
      </c>
      <c r="AU2597">
        <v>0</v>
      </c>
      <c r="AV2597">
        <v>0</v>
      </c>
      <c r="AW2597">
        <v>0</v>
      </c>
      <c r="AX2597">
        <v>0</v>
      </c>
      <c r="AY2597">
        <v>0</v>
      </c>
      <c r="AZ2597">
        <v>0</v>
      </c>
      <c r="BA2597">
        <v>0</v>
      </c>
      <c r="BB2597">
        <v>0</v>
      </c>
      <c r="BC2597">
        <v>0</v>
      </c>
      <c r="BD2597">
        <v>0</v>
      </c>
      <c r="BE2597">
        <v>0</v>
      </c>
      <c r="BF2597">
        <v>0</v>
      </c>
      <c r="BG2597">
        <v>0</v>
      </c>
      <c r="BH2597">
        <v>0</v>
      </c>
      <c r="BI2597">
        <v>0</v>
      </c>
      <c r="BJ2597" s="1">
        <v>-7.0531859877820402E-5</v>
      </c>
      <c r="BK2597" s="96" t="s">
        <v>963</v>
      </c>
      <c r="BL2597">
        <v>0</v>
      </c>
      <c r="BM2597">
        <v>0</v>
      </c>
      <c r="BN2597">
        <v>0</v>
      </c>
      <c r="BO2597">
        <v>0</v>
      </c>
      <c r="BP2597">
        <v>0</v>
      </c>
      <c r="BQ2597">
        <v>0</v>
      </c>
      <c r="BR2597">
        <v>0</v>
      </c>
      <c r="BS2597">
        <v>0</v>
      </c>
      <c r="BT2597">
        <v>0</v>
      </c>
      <c r="BU2597">
        <v>0</v>
      </c>
      <c r="BV2597">
        <v>0</v>
      </c>
      <c r="BW2597">
        <v>0</v>
      </c>
      <c r="BX2597">
        <v>0</v>
      </c>
      <c r="BY2597">
        <v>0</v>
      </c>
      <c r="BZ2597">
        <v>0</v>
      </c>
      <c r="CA2597">
        <v>0</v>
      </c>
      <c r="CB2597">
        <v>0</v>
      </c>
      <c r="CC2597">
        <v>0</v>
      </c>
    </row>
    <row r="2598" spans="1:81" x14ac:dyDescent="0.45">
      <c r="A2598">
        <v>4</v>
      </c>
      <c r="B2598" t="s">
        <v>847</v>
      </c>
      <c r="C2598">
        <v>2043</v>
      </c>
      <c r="D2598" t="s">
        <v>88</v>
      </c>
      <c r="E2598" t="s">
        <v>302</v>
      </c>
      <c r="F2598" t="s">
        <v>84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8.8296555679657097E-4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0</v>
      </c>
      <c r="AN2598">
        <v>0</v>
      </c>
      <c r="AO2598">
        <v>0</v>
      </c>
      <c r="AP2598">
        <v>0</v>
      </c>
      <c r="AQ2598">
        <v>0</v>
      </c>
      <c r="AR2598">
        <v>0</v>
      </c>
      <c r="AS2598">
        <v>0</v>
      </c>
      <c r="AT2598">
        <v>0</v>
      </c>
      <c r="AU2598">
        <v>0</v>
      </c>
      <c r="AV2598">
        <v>0</v>
      </c>
      <c r="AW2598">
        <v>0.46718688682947401</v>
      </c>
      <c r="AX2598">
        <v>0</v>
      </c>
      <c r="AY2598">
        <v>0</v>
      </c>
      <c r="AZ2598">
        <v>0</v>
      </c>
      <c r="BA2598">
        <v>0</v>
      </c>
      <c r="BB2598">
        <v>0</v>
      </c>
      <c r="BC2598">
        <v>0</v>
      </c>
      <c r="BD2598">
        <v>0</v>
      </c>
      <c r="BE2598">
        <v>1.00635433332327E-2</v>
      </c>
      <c r="BF2598">
        <v>0</v>
      </c>
      <c r="BG2598">
        <v>0</v>
      </c>
      <c r="BH2598">
        <v>0</v>
      </c>
      <c r="BI2598">
        <v>0</v>
      </c>
      <c r="BJ2598">
        <v>0.51689709300570497</v>
      </c>
      <c r="BK2598">
        <v>4.9695112747909602E-3</v>
      </c>
      <c r="BL2598">
        <v>0</v>
      </c>
      <c r="BM2598">
        <v>0</v>
      </c>
      <c r="BN2598">
        <v>0</v>
      </c>
      <c r="BO2598">
        <v>0</v>
      </c>
      <c r="BP2598">
        <v>0</v>
      </c>
      <c r="BQ2598">
        <v>1</v>
      </c>
      <c r="BR2598">
        <v>0</v>
      </c>
      <c r="BS2598">
        <v>0</v>
      </c>
      <c r="BT2598">
        <v>0</v>
      </c>
      <c r="BU2598">
        <v>0</v>
      </c>
      <c r="BV2598">
        <v>0</v>
      </c>
      <c r="BW2598">
        <v>0.71480212515470798</v>
      </c>
      <c r="BX2598">
        <v>0</v>
      </c>
      <c r="BY2598">
        <v>1</v>
      </c>
      <c r="BZ2598">
        <v>0</v>
      </c>
      <c r="CA2598">
        <v>0</v>
      </c>
      <c r="CB2598">
        <v>0</v>
      </c>
      <c r="CC2598">
        <v>0</v>
      </c>
    </row>
    <row r="2599" spans="1:81" x14ac:dyDescent="0.45">
      <c r="A2599">
        <v>4</v>
      </c>
      <c r="B2599" t="s">
        <v>847</v>
      </c>
      <c r="C2599">
        <v>2043</v>
      </c>
      <c r="D2599" t="s">
        <v>88</v>
      </c>
      <c r="E2599" t="s">
        <v>302</v>
      </c>
      <c r="F2599" t="s">
        <v>85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8.8296555679657097E-4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8.8296555679657097E-4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0</v>
      </c>
      <c r="AN2599">
        <v>0</v>
      </c>
      <c r="AO2599">
        <v>0</v>
      </c>
      <c r="AP2599">
        <v>8.8296555679657097E-4</v>
      </c>
      <c r="AQ2599">
        <v>0</v>
      </c>
      <c r="AR2599">
        <v>0</v>
      </c>
      <c r="AS2599">
        <v>0</v>
      </c>
      <c r="AT2599">
        <v>0</v>
      </c>
      <c r="AU2599">
        <v>0</v>
      </c>
      <c r="AV2599">
        <v>0</v>
      </c>
      <c r="AW2599">
        <v>0.46718688682947401</v>
      </c>
      <c r="AX2599">
        <v>0</v>
      </c>
      <c r="AY2599">
        <v>0</v>
      </c>
      <c r="AZ2599">
        <v>0</v>
      </c>
      <c r="BA2599">
        <v>0</v>
      </c>
      <c r="BB2599">
        <v>0</v>
      </c>
      <c r="BC2599">
        <v>0</v>
      </c>
      <c r="BD2599">
        <v>0</v>
      </c>
      <c r="BE2599">
        <v>1.00635433332327E-2</v>
      </c>
      <c r="BF2599">
        <v>0</v>
      </c>
      <c r="BG2599">
        <v>0</v>
      </c>
      <c r="BH2599">
        <v>0</v>
      </c>
      <c r="BI2599">
        <v>0</v>
      </c>
      <c r="BJ2599">
        <v>0.51689709300570497</v>
      </c>
      <c r="BK2599">
        <v>4.9695112747909602E-3</v>
      </c>
      <c r="BL2599">
        <v>0</v>
      </c>
      <c r="BM2599">
        <v>0</v>
      </c>
      <c r="BN2599">
        <v>0</v>
      </c>
      <c r="BO2599">
        <v>0</v>
      </c>
      <c r="BP2599">
        <v>0</v>
      </c>
      <c r="BQ2599">
        <v>1</v>
      </c>
      <c r="BR2599">
        <v>0</v>
      </c>
      <c r="BS2599">
        <v>0</v>
      </c>
      <c r="BT2599">
        <v>0</v>
      </c>
      <c r="BU2599">
        <v>0</v>
      </c>
      <c r="BV2599">
        <v>0</v>
      </c>
      <c r="BW2599">
        <v>1</v>
      </c>
      <c r="BX2599">
        <v>0</v>
      </c>
      <c r="BY2599">
        <v>1</v>
      </c>
      <c r="BZ2599">
        <v>0</v>
      </c>
      <c r="CA2599">
        <v>0</v>
      </c>
      <c r="CB2599">
        <v>0</v>
      </c>
      <c r="CC2599">
        <v>0</v>
      </c>
    </row>
    <row r="2600" spans="1:81" x14ac:dyDescent="0.45">
      <c r="A2600">
        <v>4</v>
      </c>
      <c r="B2600" t="s">
        <v>847</v>
      </c>
      <c r="C2600">
        <v>2043</v>
      </c>
      <c r="D2600" t="s">
        <v>88</v>
      </c>
      <c r="E2600" t="s">
        <v>302</v>
      </c>
      <c r="F2600" t="s">
        <v>86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-4.8547732108026898E-4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0</v>
      </c>
      <c r="AM2600">
        <v>0</v>
      </c>
      <c r="AN2600">
        <v>0</v>
      </c>
      <c r="AO2600">
        <v>0</v>
      </c>
      <c r="AP2600">
        <v>0</v>
      </c>
      <c r="AQ2600">
        <v>0</v>
      </c>
      <c r="AR2600">
        <v>0</v>
      </c>
      <c r="AS2600">
        <v>0</v>
      </c>
      <c r="AT2600">
        <v>0</v>
      </c>
      <c r="AU2600">
        <v>0</v>
      </c>
      <c r="AV2600">
        <v>0</v>
      </c>
      <c r="AW2600" s="1">
        <v>-2.8916235385201299E-5</v>
      </c>
      <c r="AX2600">
        <v>0</v>
      </c>
      <c r="AY2600">
        <v>0</v>
      </c>
      <c r="AZ2600">
        <v>0</v>
      </c>
      <c r="BA2600">
        <v>0</v>
      </c>
      <c r="BB2600">
        <v>0</v>
      </c>
      <c r="BC2600">
        <v>0</v>
      </c>
      <c r="BD2600">
        <v>0</v>
      </c>
      <c r="BE2600">
        <v>-7.4451653143092799E-4</v>
      </c>
      <c r="BF2600">
        <v>0</v>
      </c>
      <c r="BG2600">
        <v>0</v>
      </c>
      <c r="BH2600">
        <v>0</v>
      </c>
      <c r="BI2600">
        <v>0</v>
      </c>
      <c r="BJ2600">
        <v>1.2278565817518401E-3</v>
      </c>
      <c r="BK2600" s="96" t="s">
        <v>964</v>
      </c>
      <c r="BL2600">
        <v>0</v>
      </c>
      <c r="BM2600">
        <v>0</v>
      </c>
      <c r="BN2600">
        <v>0</v>
      </c>
      <c r="BO2600">
        <v>0</v>
      </c>
      <c r="BP2600">
        <v>0</v>
      </c>
      <c r="BQ2600">
        <v>0</v>
      </c>
      <c r="BR2600">
        <v>0</v>
      </c>
      <c r="BS2600">
        <v>0</v>
      </c>
      <c r="BT2600">
        <v>0</v>
      </c>
      <c r="BU2600">
        <v>0</v>
      </c>
      <c r="BV2600">
        <v>0</v>
      </c>
      <c r="BW2600" s="1">
        <v>-1.51330587769838E-5</v>
      </c>
      <c r="BX2600">
        <v>0</v>
      </c>
      <c r="BY2600">
        <v>0</v>
      </c>
      <c r="BZ2600">
        <v>0</v>
      </c>
      <c r="CA2600">
        <v>0</v>
      </c>
      <c r="CB2600">
        <v>0</v>
      </c>
      <c r="CC2600">
        <v>0</v>
      </c>
    </row>
    <row r="2601" spans="1:81" x14ac:dyDescent="0.45">
      <c r="A2601">
        <v>4</v>
      </c>
      <c r="B2601" t="s">
        <v>847</v>
      </c>
      <c r="C2601">
        <v>2043</v>
      </c>
      <c r="D2601" t="s">
        <v>88</v>
      </c>
      <c r="E2601" t="s">
        <v>302</v>
      </c>
      <c r="F2601" t="s">
        <v>87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-4.8547732108026898E-4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-4.8547732108026898E-4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>
        <v>0</v>
      </c>
      <c r="AO2601">
        <v>0</v>
      </c>
      <c r="AP2601">
        <v>-4.8547732108026898E-4</v>
      </c>
      <c r="AQ2601">
        <v>0</v>
      </c>
      <c r="AR2601">
        <v>0</v>
      </c>
      <c r="AS2601">
        <v>0</v>
      </c>
      <c r="AT2601">
        <v>0</v>
      </c>
      <c r="AU2601">
        <v>0</v>
      </c>
      <c r="AV2601">
        <v>0</v>
      </c>
      <c r="AW2601" s="1">
        <v>-2.8916235385201299E-5</v>
      </c>
      <c r="AX2601">
        <v>0</v>
      </c>
      <c r="AY2601">
        <v>0</v>
      </c>
      <c r="AZ2601">
        <v>0</v>
      </c>
      <c r="BA2601">
        <v>0</v>
      </c>
      <c r="BB2601">
        <v>0</v>
      </c>
      <c r="BC2601">
        <v>0</v>
      </c>
      <c r="BD2601">
        <v>0</v>
      </c>
      <c r="BE2601">
        <v>-7.4451653143092799E-4</v>
      </c>
      <c r="BF2601">
        <v>0</v>
      </c>
      <c r="BG2601">
        <v>0</v>
      </c>
      <c r="BH2601">
        <v>0</v>
      </c>
      <c r="BI2601">
        <v>0</v>
      </c>
      <c r="BJ2601">
        <v>1.2278565817518401E-3</v>
      </c>
      <c r="BK2601" s="96" t="s">
        <v>964</v>
      </c>
      <c r="BL2601">
        <v>0</v>
      </c>
      <c r="BM2601">
        <v>0</v>
      </c>
      <c r="BN2601">
        <v>0</v>
      </c>
      <c r="BO2601">
        <v>0</v>
      </c>
      <c r="BP2601">
        <v>0</v>
      </c>
      <c r="BQ2601">
        <v>0</v>
      </c>
      <c r="BR2601">
        <v>0</v>
      </c>
      <c r="BS2601">
        <v>0</v>
      </c>
      <c r="BT2601">
        <v>0</v>
      </c>
      <c r="BU2601">
        <v>0</v>
      </c>
      <c r="BV2601">
        <v>0</v>
      </c>
      <c r="BW2601">
        <v>0</v>
      </c>
      <c r="BX2601">
        <v>0</v>
      </c>
      <c r="BY2601">
        <v>0</v>
      </c>
      <c r="BZ2601">
        <v>0</v>
      </c>
      <c r="CA2601">
        <v>0</v>
      </c>
      <c r="CB2601">
        <v>0</v>
      </c>
      <c r="CC2601">
        <v>0</v>
      </c>
    </row>
    <row r="2602" spans="1:81" x14ac:dyDescent="0.45">
      <c r="A2602">
        <v>4</v>
      </c>
      <c r="B2602" t="s">
        <v>847</v>
      </c>
      <c r="C2602">
        <v>2043</v>
      </c>
      <c r="D2602" t="s">
        <v>89</v>
      </c>
      <c r="E2602" t="s">
        <v>302</v>
      </c>
      <c r="F2602" t="s">
        <v>84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0.197515352964832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0.20314534140040799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0</v>
      </c>
      <c r="AN2602">
        <v>0</v>
      </c>
      <c r="AO2602">
        <v>0</v>
      </c>
      <c r="AP2602">
        <v>0</v>
      </c>
      <c r="AQ2602" s="96" t="s">
        <v>965</v>
      </c>
      <c r="AR2602">
        <v>0</v>
      </c>
      <c r="AS2602">
        <v>0</v>
      </c>
      <c r="AT2602">
        <v>0</v>
      </c>
      <c r="AU2602">
        <v>0</v>
      </c>
      <c r="AV2602">
        <v>0</v>
      </c>
      <c r="AW2602">
        <v>0.27084833792653801</v>
      </c>
      <c r="AX2602">
        <v>0</v>
      </c>
      <c r="AY2602">
        <v>0</v>
      </c>
      <c r="AZ2602">
        <v>0</v>
      </c>
      <c r="BA2602">
        <v>0</v>
      </c>
      <c r="BB2602">
        <v>0</v>
      </c>
      <c r="BC2602">
        <v>0</v>
      </c>
      <c r="BD2602">
        <v>0</v>
      </c>
      <c r="BE2602">
        <v>0</v>
      </c>
      <c r="BF2602">
        <v>0</v>
      </c>
      <c r="BG2602">
        <v>0</v>
      </c>
      <c r="BH2602">
        <v>0</v>
      </c>
      <c r="BI2602">
        <v>0</v>
      </c>
      <c r="BJ2602">
        <v>0.50083949988980903</v>
      </c>
      <c r="BK2602">
        <v>2.5166820783245399E-2</v>
      </c>
      <c r="BL2602">
        <v>0</v>
      </c>
      <c r="BM2602">
        <v>0</v>
      </c>
      <c r="BN2602">
        <v>0</v>
      </c>
      <c r="BO2602">
        <v>0</v>
      </c>
      <c r="BP2602">
        <v>0</v>
      </c>
      <c r="BQ2602">
        <v>1</v>
      </c>
      <c r="BR2602">
        <v>0</v>
      </c>
      <c r="BS2602">
        <v>0</v>
      </c>
      <c r="BT2602">
        <v>0</v>
      </c>
      <c r="BU2602">
        <v>0</v>
      </c>
      <c r="BV2602">
        <v>0</v>
      </c>
      <c r="BW2602">
        <v>0.59084888320386797</v>
      </c>
      <c r="BX2602">
        <v>0</v>
      </c>
      <c r="BY2602">
        <v>0.46857271386799298</v>
      </c>
      <c r="BZ2602">
        <v>0</v>
      </c>
      <c r="CA2602">
        <v>0</v>
      </c>
      <c r="CB2602">
        <v>0</v>
      </c>
      <c r="CC2602">
        <v>0</v>
      </c>
    </row>
    <row r="2603" spans="1:81" x14ac:dyDescent="0.45">
      <c r="A2603">
        <v>4</v>
      </c>
      <c r="B2603" t="s">
        <v>847</v>
      </c>
      <c r="C2603">
        <v>2043</v>
      </c>
      <c r="D2603" t="s">
        <v>89</v>
      </c>
      <c r="E2603" t="s">
        <v>302</v>
      </c>
      <c r="F2603" t="s">
        <v>85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0.20314534140040799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0.20314534140040799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0.203120349522769</v>
      </c>
      <c r="AQ2603" s="96" t="s">
        <v>965</v>
      </c>
      <c r="AR2603">
        <v>0</v>
      </c>
      <c r="AS2603">
        <v>0</v>
      </c>
      <c r="AT2603">
        <v>0</v>
      </c>
      <c r="AU2603">
        <v>0</v>
      </c>
      <c r="AV2603">
        <v>0</v>
      </c>
      <c r="AW2603">
        <v>0.27084833792653801</v>
      </c>
      <c r="AX2603">
        <v>0</v>
      </c>
      <c r="AY2603">
        <v>0</v>
      </c>
      <c r="AZ2603">
        <v>0</v>
      </c>
      <c r="BA2603">
        <v>0</v>
      </c>
      <c r="BB2603">
        <v>0</v>
      </c>
      <c r="BC2603">
        <v>0</v>
      </c>
      <c r="BD2603">
        <v>0</v>
      </c>
      <c r="BE2603">
        <v>0</v>
      </c>
      <c r="BF2603">
        <v>0</v>
      </c>
      <c r="BG2603">
        <v>0</v>
      </c>
      <c r="BH2603">
        <v>0</v>
      </c>
      <c r="BI2603">
        <v>0</v>
      </c>
      <c r="BJ2603">
        <v>0.50083949988980903</v>
      </c>
      <c r="BK2603">
        <v>2.5166820783245399E-2</v>
      </c>
      <c r="BL2603">
        <v>0</v>
      </c>
      <c r="BM2603">
        <v>0</v>
      </c>
      <c r="BN2603">
        <v>0</v>
      </c>
      <c r="BO2603">
        <v>0</v>
      </c>
      <c r="BP2603">
        <v>0</v>
      </c>
      <c r="BQ2603">
        <v>1</v>
      </c>
      <c r="BR2603">
        <v>0</v>
      </c>
      <c r="BS2603">
        <v>0</v>
      </c>
      <c r="BT2603">
        <v>0</v>
      </c>
      <c r="BU2603">
        <v>0</v>
      </c>
      <c r="BV2603">
        <v>0</v>
      </c>
      <c r="BW2603">
        <v>1</v>
      </c>
      <c r="BX2603">
        <v>0</v>
      </c>
      <c r="BY2603">
        <v>0.59084888320386797</v>
      </c>
      <c r="BZ2603">
        <v>0.40915111679613198</v>
      </c>
      <c r="CA2603">
        <v>0</v>
      </c>
      <c r="CB2603">
        <v>0</v>
      </c>
      <c r="CC2603">
        <v>0</v>
      </c>
    </row>
    <row r="2604" spans="1:81" x14ac:dyDescent="0.45">
      <c r="A2604">
        <v>4</v>
      </c>
      <c r="B2604" t="s">
        <v>847</v>
      </c>
      <c r="C2604">
        <v>2043</v>
      </c>
      <c r="D2604" t="s">
        <v>89</v>
      </c>
      <c r="E2604" t="s">
        <v>302</v>
      </c>
      <c r="F2604" t="s">
        <v>86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8.7617859646232899E-4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0</v>
      </c>
      <c r="AF2604">
        <v>-1.45561622836243E-4</v>
      </c>
      <c r="AG2604">
        <v>0</v>
      </c>
      <c r="AH2604">
        <v>0</v>
      </c>
      <c r="AI2604">
        <v>0</v>
      </c>
      <c r="AJ2604">
        <v>0</v>
      </c>
      <c r="AK2604">
        <v>0</v>
      </c>
      <c r="AL2604">
        <v>0</v>
      </c>
      <c r="AM2604">
        <v>0</v>
      </c>
      <c r="AN2604">
        <v>0</v>
      </c>
      <c r="AO2604">
        <v>0</v>
      </c>
      <c r="AP2604">
        <v>0</v>
      </c>
      <c r="AQ2604" s="96" t="s">
        <v>965</v>
      </c>
      <c r="AR2604">
        <v>0</v>
      </c>
      <c r="AS2604">
        <v>0</v>
      </c>
      <c r="AT2604">
        <v>0</v>
      </c>
      <c r="AU2604">
        <v>0</v>
      </c>
      <c r="AV2604">
        <v>0</v>
      </c>
      <c r="AW2604">
        <v>-5.1948904678972296E-4</v>
      </c>
      <c r="AX2604">
        <v>0</v>
      </c>
      <c r="AY2604">
        <v>0</v>
      </c>
      <c r="AZ2604">
        <v>0</v>
      </c>
      <c r="BA2604">
        <v>0</v>
      </c>
      <c r="BB2604">
        <v>0</v>
      </c>
      <c r="BC2604">
        <v>0</v>
      </c>
      <c r="BD2604">
        <v>0</v>
      </c>
      <c r="BE2604">
        <v>0</v>
      </c>
      <c r="BF2604">
        <v>0</v>
      </c>
      <c r="BG2604">
        <v>0</v>
      </c>
      <c r="BH2604">
        <v>0</v>
      </c>
      <c r="BI2604">
        <v>0</v>
      </c>
      <c r="BJ2604" s="96" t="s">
        <v>966</v>
      </c>
      <c r="BK2604">
        <v>5.8947797857697405E-4</v>
      </c>
      <c r="BL2604">
        <v>0</v>
      </c>
      <c r="BM2604">
        <v>0</v>
      </c>
      <c r="BN2604">
        <v>0</v>
      </c>
      <c r="BO2604">
        <v>0</v>
      </c>
      <c r="BP2604">
        <v>0</v>
      </c>
      <c r="BQ2604">
        <v>0</v>
      </c>
      <c r="BR2604">
        <v>0</v>
      </c>
      <c r="BS2604">
        <v>0</v>
      </c>
      <c r="BT2604">
        <v>0</v>
      </c>
      <c r="BU2604">
        <v>0</v>
      </c>
      <c r="BV2604">
        <v>0</v>
      </c>
      <c r="BW2604" s="1">
        <v>-4.7102375729246602E-5</v>
      </c>
      <c r="BX2604">
        <v>0</v>
      </c>
      <c r="BY2604" s="1">
        <v>-3.1353902452069301E-5</v>
      </c>
      <c r="BZ2604">
        <v>0</v>
      </c>
      <c r="CA2604">
        <v>0</v>
      </c>
      <c r="CB2604">
        <v>0</v>
      </c>
      <c r="CC2604">
        <v>0</v>
      </c>
    </row>
    <row r="2605" spans="1:81" x14ac:dyDescent="0.45">
      <c r="A2605">
        <v>4</v>
      </c>
      <c r="B2605" t="s">
        <v>847</v>
      </c>
      <c r="C2605">
        <v>2043</v>
      </c>
      <c r="D2605" t="s">
        <v>89</v>
      </c>
      <c r="E2605" t="s">
        <v>302</v>
      </c>
      <c r="F2605" t="s">
        <v>87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-1.45561622836243E-4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-1.45561622836243E-4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0</v>
      </c>
      <c r="AM2605">
        <v>0</v>
      </c>
      <c r="AN2605">
        <v>0</v>
      </c>
      <c r="AO2605">
        <v>0</v>
      </c>
      <c r="AP2605">
        <v>-1.70553500476012E-4</v>
      </c>
      <c r="AQ2605" s="96" t="s">
        <v>965</v>
      </c>
      <c r="AR2605">
        <v>0</v>
      </c>
      <c r="AS2605">
        <v>0</v>
      </c>
      <c r="AT2605">
        <v>0</v>
      </c>
      <c r="AU2605">
        <v>0</v>
      </c>
      <c r="AV2605">
        <v>0</v>
      </c>
      <c r="AW2605">
        <v>-5.1948904678972296E-4</v>
      </c>
      <c r="AX2605">
        <v>0</v>
      </c>
      <c r="AY2605">
        <v>0</v>
      </c>
      <c r="AZ2605">
        <v>0</v>
      </c>
      <c r="BA2605">
        <v>0</v>
      </c>
      <c r="BB2605">
        <v>0</v>
      </c>
      <c r="BC2605">
        <v>0</v>
      </c>
      <c r="BD2605">
        <v>0</v>
      </c>
      <c r="BE2605">
        <v>0</v>
      </c>
      <c r="BF2605">
        <v>0</v>
      </c>
      <c r="BG2605">
        <v>0</v>
      </c>
      <c r="BH2605">
        <v>0</v>
      </c>
      <c r="BI2605">
        <v>0</v>
      </c>
      <c r="BJ2605" s="96" t="s">
        <v>966</v>
      </c>
      <c r="BK2605">
        <v>5.8947797857697405E-4</v>
      </c>
      <c r="BL2605">
        <v>0</v>
      </c>
      <c r="BM2605">
        <v>0</v>
      </c>
      <c r="BN2605">
        <v>0</v>
      </c>
      <c r="BO2605">
        <v>0</v>
      </c>
      <c r="BP2605">
        <v>0</v>
      </c>
      <c r="BQ2605">
        <v>0</v>
      </c>
      <c r="BR2605">
        <v>0</v>
      </c>
      <c r="BS2605">
        <v>0</v>
      </c>
      <c r="BT2605">
        <v>0</v>
      </c>
      <c r="BU2605">
        <v>0</v>
      </c>
      <c r="BV2605">
        <v>0</v>
      </c>
      <c r="BW2605">
        <v>0</v>
      </c>
      <c r="BX2605">
        <v>0</v>
      </c>
      <c r="BY2605" s="1">
        <v>-4.7102375729246602E-5</v>
      </c>
      <c r="BZ2605" s="96" t="s">
        <v>967</v>
      </c>
      <c r="CA2605">
        <v>0</v>
      </c>
      <c r="CB2605">
        <v>0</v>
      </c>
      <c r="CC2605">
        <v>0</v>
      </c>
    </row>
    <row r="2606" spans="1:81" x14ac:dyDescent="0.45">
      <c r="A2606">
        <v>4</v>
      </c>
      <c r="B2606" t="s">
        <v>847</v>
      </c>
      <c r="C2606">
        <v>2043</v>
      </c>
      <c r="D2606" t="s">
        <v>90</v>
      </c>
      <c r="E2606" t="s">
        <v>302</v>
      </c>
      <c r="F2606" t="s">
        <v>84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0.19296259445505101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0.19264259015247301</v>
      </c>
      <c r="AG2606">
        <v>0</v>
      </c>
      <c r="AH2606">
        <v>0</v>
      </c>
      <c r="AI2606">
        <v>0</v>
      </c>
      <c r="AJ2606">
        <v>3.20004302578858E-4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2.7020195229515698E-2</v>
      </c>
      <c r="AR2606">
        <v>0</v>
      </c>
      <c r="AS2606">
        <v>0</v>
      </c>
      <c r="AT2606">
        <v>0</v>
      </c>
      <c r="AU2606">
        <v>0</v>
      </c>
      <c r="AV2606">
        <v>0</v>
      </c>
      <c r="AW2606">
        <v>0.41600021512894297</v>
      </c>
      <c r="AX2606">
        <v>0</v>
      </c>
      <c r="AY2606">
        <v>0</v>
      </c>
      <c r="AZ2606">
        <v>0</v>
      </c>
      <c r="BA2606">
        <v>0</v>
      </c>
      <c r="BB2606">
        <v>0</v>
      </c>
      <c r="BC2606">
        <v>0</v>
      </c>
      <c r="BD2606">
        <v>0</v>
      </c>
      <c r="BE2606">
        <v>0.124242342754188</v>
      </c>
      <c r="BF2606">
        <v>0</v>
      </c>
      <c r="BG2606">
        <v>0</v>
      </c>
      <c r="BH2606">
        <v>0</v>
      </c>
      <c r="BI2606">
        <v>0</v>
      </c>
      <c r="BJ2606">
        <v>0.24811627719364299</v>
      </c>
      <c r="BK2606">
        <v>1.8678570468174401E-2</v>
      </c>
      <c r="BL2606">
        <v>0</v>
      </c>
      <c r="BM2606">
        <v>0</v>
      </c>
      <c r="BN2606">
        <v>0</v>
      </c>
      <c r="BO2606">
        <v>0</v>
      </c>
      <c r="BP2606">
        <v>0</v>
      </c>
      <c r="BQ2606">
        <v>0.267332670019093</v>
      </c>
      <c r="BR2606">
        <v>0</v>
      </c>
      <c r="BS2606">
        <v>0</v>
      </c>
      <c r="BT2606">
        <v>0</v>
      </c>
      <c r="BU2606">
        <v>0</v>
      </c>
      <c r="BV2606">
        <v>0</v>
      </c>
      <c r="BW2606">
        <v>1</v>
      </c>
      <c r="BX2606">
        <v>0</v>
      </c>
      <c r="BY2606">
        <v>0.732667329980907</v>
      </c>
      <c r="BZ2606">
        <v>0</v>
      </c>
      <c r="CA2606">
        <v>0</v>
      </c>
      <c r="CB2606">
        <v>0</v>
      </c>
      <c r="CC2606">
        <v>0</v>
      </c>
    </row>
    <row r="2607" spans="1:81" x14ac:dyDescent="0.45">
      <c r="A2607">
        <v>4</v>
      </c>
      <c r="B2607" t="s">
        <v>847</v>
      </c>
      <c r="C2607">
        <v>2043</v>
      </c>
      <c r="D2607" t="s">
        <v>90</v>
      </c>
      <c r="E2607" t="s">
        <v>302</v>
      </c>
      <c r="F2607" t="s">
        <v>85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0.19296259445505101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0.19264259015247301</v>
      </c>
      <c r="AG2607">
        <v>0</v>
      </c>
      <c r="AH2607">
        <v>0</v>
      </c>
      <c r="AI2607">
        <v>0</v>
      </c>
      <c r="AJ2607">
        <v>3.20004302578858E-4</v>
      </c>
      <c r="AK2607">
        <v>0</v>
      </c>
      <c r="AL2607">
        <v>0</v>
      </c>
      <c r="AM2607">
        <v>0</v>
      </c>
      <c r="AN2607">
        <v>0</v>
      </c>
      <c r="AO2607">
        <v>0</v>
      </c>
      <c r="AP2607">
        <v>0.165942399225536</v>
      </c>
      <c r="AQ2607">
        <v>2.7020195229515698E-2</v>
      </c>
      <c r="AR2607">
        <v>0</v>
      </c>
      <c r="AS2607">
        <v>0</v>
      </c>
      <c r="AT2607">
        <v>0</v>
      </c>
      <c r="AU2607">
        <v>0</v>
      </c>
      <c r="AV2607">
        <v>0</v>
      </c>
      <c r="AW2607">
        <v>0.41600021512894297</v>
      </c>
      <c r="AX2607">
        <v>0</v>
      </c>
      <c r="AY2607">
        <v>0</v>
      </c>
      <c r="AZ2607">
        <v>0</v>
      </c>
      <c r="BA2607">
        <v>0</v>
      </c>
      <c r="BB2607">
        <v>0</v>
      </c>
      <c r="BC2607">
        <v>0</v>
      </c>
      <c r="BD2607">
        <v>0</v>
      </c>
      <c r="BE2607">
        <v>0.124242342754188</v>
      </c>
      <c r="BF2607">
        <v>0</v>
      </c>
      <c r="BG2607">
        <v>0</v>
      </c>
      <c r="BH2607">
        <v>0</v>
      </c>
      <c r="BI2607">
        <v>0</v>
      </c>
      <c r="BJ2607">
        <v>0.24811627719364299</v>
      </c>
      <c r="BK2607">
        <v>1.8678570468174401E-2</v>
      </c>
      <c r="BL2607">
        <v>0</v>
      </c>
      <c r="BM2607">
        <v>0</v>
      </c>
      <c r="BN2607">
        <v>0</v>
      </c>
      <c r="BO2607">
        <v>0</v>
      </c>
      <c r="BP2607">
        <v>0</v>
      </c>
      <c r="BQ2607">
        <v>1</v>
      </c>
      <c r="BR2607">
        <v>0</v>
      </c>
      <c r="BS2607">
        <v>0</v>
      </c>
      <c r="BT2607">
        <v>0</v>
      </c>
      <c r="BU2607">
        <v>0</v>
      </c>
      <c r="BV2607">
        <v>0</v>
      </c>
      <c r="BW2607">
        <v>1</v>
      </c>
      <c r="BX2607">
        <v>0</v>
      </c>
      <c r="BY2607">
        <v>1</v>
      </c>
      <c r="BZ2607">
        <v>0</v>
      </c>
      <c r="CA2607">
        <v>0</v>
      </c>
      <c r="CB2607">
        <v>0</v>
      </c>
      <c r="CC2607">
        <v>0</v>
      </c>
    </row>
    <row r="2608" spans="1:81" x14ac:dyDescent="0.45">
      <c r="A2608">
        <v>4</v>
      </c>
      <c r="B2608" t="s">
        <v>847</v>
      </c>
      <c r="C2608">
        <v>2043</v>
      </c>
      <c r="D2608" t="s">
        <v>90</v>
      </c>
      <c r="E2608" t="s">
        <v>302</v>
      </c>
      <c r="F2608" t="s">
        <v>86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-9.4534114356735505E-2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-9.4714411078028707E-2</v>
      </c>
      <c r="AG2608">
        <v>0</v>
      </c>
      <c r="AH2608">
        <v>0</v>
      </c>
      <c r="AI2608">
        <v>0</v>
      </c>
      <c r="AJ2608">
        <v>3.20004302578858E-4</v>
      </c>
      <c r="AK2608">
        <v>0</v>
      </c>
      <c r="AL2608">
        <v>0</v>
      </c>
      <c r="AM2608">
        <v>0</v>
      </c>
      <c r="AN2608">
        <v>0</v>
      </c>
      <c r="AO2608">
        <v>0</v>
      </c>
      <c r="AP2608">
        <v>0</v>
      </c>
      <c r="AQ2608">
        <v>-8.9437602145126093E-3</v>
      </c>
      <c r="AR2608">
        <v>0</v>
      </c>
      <c r="AS2608">
        <v>0</v>
      </c>
      <c r="AT2608">
        <v>0</v>
      </c>
      <c r="AU2608">
        <v>0</v>
      </c>
      <c r="AV2608">
        <v>0</v>
      </c>
      <c r="AW2608">
        <v>-3.0043104967992701E-2</v>
      </c>
      <c r="AX2608">
        <v>0</v>
      </c>
      <c r="AY2608">
        <v>0</v>
      </c>
      <c r="AZ2608">
        <v>0</v>
      </c>
      <c r="BA2608">
        <v>0</v>
      </c>
      <c r="BB2608">
        <v>0</v>
      </c>
      <c r="BC2608">
        <v>0</v>
      </c>
      <c r="BD2608">
        <v>0</v>
      </c>
      <c r="BE2608">
        <v>0.124242342754188</v>
      </c>
      <c r="BF2608">
        <v>0</v>
      </c>
      <c r="BG2608">
        <v>0</v>
      </c>
      <c r="BH2608">
        <v>0</v>
      </c>
      <c r="BI2608">
        <v>0</v>
      </c>
      <c r="BJ2608">
        <v>2.9920815123094001E-4</v>
      </c>
      <c r="BK2608" s="96" t="s">
        <v>968</v>
      </c>
      <c r="BL2608">
        <v>0</v>
      </c>
      <c r="BM2608">
        <v>0</v>
      </c>
      <c r="BN2608">
        <v>0</v>
      </c>
      <c r="BO2608">
        <v>0</v>
      </c>
      <c r="BP2608">
        <v>0</v>
      </c>
      <c r="BQ2608" s="96" t="s">
        <v>969</v>
      </c>
      <c r="BR2608">
        <v>0</v>
      </c>
      <c r="BS2608">
        <v>0</v>
      </c>
      <c r="BT2608">
        <v>0</v>
      </c>
      <c r="BU2608">
        <v>0</v>
      </c>
      <c r="BV2608">
        <v>0</v>
      </c>
      <c r="BW2608">
        <v>0</v>
      </c>
      <c r="BX2608">
        <v>0</v>
      </c>
      <c r="BY2608" s="1">
        <v>-4.8999132910010303E-6</v>
      </c>
      <c r="BZ2608">
        <v>0</v>
      </c>
      <c r="CA2608">
        <v>0</v>
      </c>
      <c r="CB2608">
        <v>0</v>
      </c>
      <c r="CC2608">
        <v>0</v>
      </c>
    </row>
    <row r="2609" spans="1:81" x14ac:dyDescent="0.45">
      <c r="A2609">
        <v>4</v>
      </c>
      <c r="B2609" t="s">
        <v>847</v>
      </c>
      <c r="C2609">
        <v>2043</v>
      </c>
      <c r="D2609" t="s">
        <v>90</v>
      </c>
      <c r="E2609" t="s">
        <v>302</v>
      </c>
      <c r="F2609" t="s">
        <v>87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-9.4534114356735505E-2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-9.4854118659314396E-2</v>
      </c>
      <c r="AG2609">
        <v>0</v>
      </c>
      <c r="AH2609">
        <v>0</v>
      </c>
      <c r="AI2609">
        <v>0</v>
      </c>
      <c r="AJ2609">
        <v>3.20004302578858E-4</v>
      </c>
      <c r="AK2609">
        <v>0</v>
      </c>
      <c r="AL2609">
        <v>0</v>
      </c>
      <c r="AM2609">
        <v>0</v>
      </c>
      <c r="AN2609">
        <v>0</v>
      </c>
      <c r="AO2609">
        <v>0</v>
      </c>
      <c r="AP2609">
        <v>-8.5590354142222894E-2</v>
      </c>
      <c r="AQ2609">
        <v>-8.9437602145126093E-3</v>
      </c>
      <c r="AR2609">
        <v>0</v>
      </c>
      <c r="AS2609">
        <v>0</v>
      </c>
      <c r="AT2609">
        <v>0</v>
      </c>
      <c r="AU2609">
        <v>0</v>
      </c>
      <c r="AV2609">
        <v>0</v>
      </c>
      <c r="AW2609">
        <v>-3.0043104967992701E-2</v>
      </c>
      <c r="AX2609">
        <v>0</v>
      </c>
      <c r="AY2609">
        <v>0</v>
      </c>
      <c r="AZ2609">
        <v>0</v>
      </c>
      <c r="BA2609">
        <v>0</v>
      </c>
      <c r="BB2609">
        <v>0</v>
      </c>
      <c r="BC2609">
        <v>0</v>
      </c>
      <c r="BD2609">
        <v>0</v>
      </c>
      <c r="BE2609">
        <v>0.124242342754188</v>
      </c>
      <c r="BF2609">
        <v>0</v>
      </c>
      <c r="BG2609">
        <v>0</v>
      </c>
      <c r="BH2609">
        <v>0</v>
      </c>
      <c r="BI2609">
        <v>0</v>
      </c>
      <c r="BJ2609">
        <v>2.9920815123094001E-4</v>
      </c>
      <c r="BK2609" s="96" t="s">
        <v>968</v>
      </c>
      <c r="BL2609">
        <v>0</v>
      </c>
      <c r="BM2609">
        <v>0</v>
      </c>
      <c r="BN2609">
        <v>0</v>
      </c>
      <c r="BO2609">
        <v>0</v>
      </c>
      <c r="BP2609">
        <v>0</v>
      </c>
      <c r="BQ2609">
        <v>0</v>
      </c>
      <c r="BR2609">
        <v>0</v>
      </c>
      <c r="BS2609">
        <v>0</v>
      </c>
      <c r="BT2609">
        <v>0</v>
      </c>
      <c r="BU2609">
        <v>0</v>
      </c>
      <c r="BV2609">
        <v>0</v>
      </c>
      <c r="BW2609">
        <v>0</v>
      </c>
      <c r="BX2609">
        <v>0</v>
      </c>
      <c r="BY2609">
        <v>0</v>
      </c>
      <c r="BZ2609">
        <v>0</v>
      </c>
      <c r="CA2609">
        <v>0</v>
      </c>
      <c r="CB2609">
        <v>0</v>
      </c>
      <c r="CC2609">
        <v>0</v>
      </c>
    </row>
    <row r="2610" spans="1:81" x14ac:dyDescent="0.45">
      <c r="A2610">
        <v>4</v>
      </c>
      <c r="B2610" t="s">
        <v>847</v>
      </c>
      <c r="C2610">
        <v>2043</v>
      </c>
      <c r="D2610" t="s">
        <v>91</v>
      </c>
      <c r="E2610" t="s">
        <v>302</v>
      </c>
      <c r="F2610" t="s">
        <v>84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0</v>
      </c>
      <c r="AJ2610">
        <v>0</v>
      </c>
      <c r="AK2610">
        <v>0</v>
      </c>
      <c r="AL2610">
        <v>0</v>
      </c>
      <c r="AM2610">
        <v>0</v>
      </c>
      <c r="AN2610">
        <v>0</v>
      </c>
      <c r="AO2610">
        <v>0</v>
      </c>
      <c r="AP2610">
        <v>0</v>
      </c>
      <c r="AQ2610">
        <v>0</v>
      </c>
      <c r="AR2610">
        <v>0</v>
      </c>
      <c r="AS2610">
        <v>0</v>
      </c>
      <c r="AT2610">
        <v>0</v>
      </c>
      <c r="AU2610">
        <v>0</v>
      </c>
      <c r="AV2610">
        <v>0</v>
      </c>
      <c r="AW2610">
        <v>0</v>
      </c>
      <c r="AX2610">
        <v>0</v>
      </c>
      <c r="AY2610">
        <v>0</v>
      </c>
      <c r="AZ2610">
        <v>0</v>
      </c>
      <c r="BA2610">
        <v>0</v>
      </c>
      <c r="BB2610">
        <v>0</v>
      </c>
      <c r="BC2610">
        <v>0</v>
      </c>
      <c r="BD2610">
        <v>0</v>
      </c>
      <c r="BE2610">
        <v>0</v>
      </c>
      <c r="BF2610">
        <v>0</v>
      </c>
      <c r="BG2610">
        <v>0</v>
      </c>
      <c r="BH2610">
        <v>0</v>
      </c>
      <c r="BI2610">
        <v>0</v>
      </c>
      <c r="BJ2610">
        <v>0.991920175225116</v>
      </c>
      <c r="BK2610">
        <v>8.0798247748844008E-3</v>
      </c>
      <c r="BL2610">
        <v>0</v>
      </c>
      <c r="BM2610">
        <v>0</v>
      </c>
      <c r="BN2610">
        <v>0</v>
      </c>
      <c r="BO2610">
        <v>0</v>
      </c>
      <c r="BP2610">
        <v>0</v>
      </c>
      <c r="BQ2610">
        <v>1</v>
      </c>
      <c r="BR2610">
        <v>0</v>
      </c>
      <c r="BS2610">
        <v>0</v>
      </c>
      <c r="BT2610">
        <v>0</v>
      </c>
      <c r="BU2610">
        <v>0</v>
      </c>
      <c r="BV2610">
        <v>0</v>
      </c>
      <c r="BW2610">
        <v>0.315356534436603</v>
      </c>
      <c r="BX2610">
        <v>0</v>
      </c>
      <c r="BY2610">
        <v>0</v>
      </c>
      <c r="BZ2610">
        <v>0</v>
      </c>
      <c r="CA2610">
        <v>0</v>
      </c>
      <c r="CB2610">
        <v>0</v>
      </c>
      <c r="CC2610">
        <v>0</v>
      </c>
    </row>
    <row r="2611" spans="1:81" x14ac:dyDescent="0.45">
      <c r="A2611">
        <v>4</v>
      </c>
      <c r="B2611" t="s">
        <v>847</v>
      </c>
      <c r="C2611">
        <v>2043</v>
      </c>
      <c r="D2611" t="s">
        <v>91</v>
      </c>
      <c r="E2611" t="s">
        <v>302</v>
      </c>
      <c r="F2611" t="s">
        <v>85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>
        <v>0</v>
      </c>
      <c r="AK2611">
        <v>0</v>
      </c>
      <c r="AL2611">
        <v>0</v>
      </c>
      <c r="AM2611">
        <v>0</v>
      </c>
      <c r="AN2611">
        <v>0</v>
      </c>
      <c r="AO2611">
        <v>0</v>
      </c>
      <c r="AP2611">
        <v>0</v>
      </c>
      <c r="AQ2611">
        <v>0</v>
      </c>
      <c r="AR2611">
        <v>0</v>
      </c>
      <c r="AS2611">
        <v>0</v>
      </c>
      <c r="AT2611">
        <v>0</v>
      </c>
      <c r="AU2611">
        <v>0</v>
      </c>
      <c r="AV2611">
        <v>0</v>
      </c>
      <c r="AW2611">
        <v>0</v>
      </c>
      <c r="AX2611">
        <v>0</v>
      </c>
      <c r="AY2611">
        <v>0</v>
      </c>
      <c r="AZ2611">
        <v>0</v>
      </c>
      <c r="BA2611">
        <v>0</v>
      </c>
      <c r="BB2611">
        <v>0</v>
      </c>
      <c r="BC2611">
        <v>0</v>
      </c>
      <c r="BD2611">
        <v>0</v>
      </c>
      <c r="BE2611">
        <v>0</v>
      </c>
      <c r="BF2611">
        <v>0</v>
      </c>
      <c r="BG2611">
        <v>0</v>
      </c>
      <c r="BH2611">
        <v>0</v>
      </c>
      <c r="BI2611">
        <v>0</v>
      </c>
      <c r="BJ2611">
        <v>0.991920175225116</v>
      </c>
      <c r="BK2611">
        <v>8.0798247748844008E-3</v>
      </c>
      <c r="BL2611">
        <v>0</v>
      </c>
      <c r="BM2611">
        <v>0</v>
      </c>
      <c r="BN2611">
        <v>0</v>
      </c>
      <c r="BO2611">
        <v>0</v>
      </c>
      <c r="BP2611">
        <v>0</v>
      </c>
      <c r="BQ2611">
        <v>1</v>
      </c>
      <c r="BR2611">
        <v>0</v>
      </c>
      <c r="BS2611">
        <v>0</v>
      </c>
      <c r="BT2611">
        <v>0</v>
      </c>
      <c r="BU2611">
        <v>0</v>
      </c>
      <c r="BV2611">
        <v>0</v>
      </c>
      <c r="BW2611">
        <v>1</v>
      </c>
      <c r="BX2611">
        <v>0</v>
      </c>
      <c r="BY2611">
        <v>1</v>
      </c>
      <c r="BZ2611">
        <v>0</v>
      </c>
      <c r="CA2611">
        <v>0</v>
      </c>
      <c r="CB2611">
        <v>0</v>
      </c>
      <c r="CC2611">
        <v>0</v>
      </c>
    </row>
    <row r="2612" spans="1:81" x14ac:dyDescent="0.45">
      <c r="A2612">
        <v>4</v>
      </c>
      <c r="B2612" t="s">
        <v>847</v>
      </c>
      <c r="C2612">
        <v>2043</v>
      </c>
      <c r="D2612" t="s">
        <v>91</v>
      </c>
      <c r="E2612" t="s">
        <v>302</v>
      </c>
      <c r="F2612" t="s">
        <v>86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>
        <v>0</v>
      </c>
      <c r="AO2612">
        <v>0</v>
      </c>
      <c r="AP2612">
        <v>0</v>
      </c>
      <c r="AQ2612">
        <v>0</v>
      </c>
      <c r="AR2612">
        <v>0</v>
      </c>
      <c r="AS2612">
        <v>0</v>
      </c>
      <c r="AT2612">
        <v>0</v>
      </c>
      <c r="AU2612">
        <v>0</v>
      </c>
      <c r="AV2612">
        <v>0</v>
      </c>
      <c r="AW2612">
        <v>0</v>
      </c>
      <c r="AX2612">
        <v>0</v>
      </c>
      <c r="AY2612">
        <v>0</v>
      </c>
      <c r="AZ2612">
        <v>0</v>
      </c>
      <c r="BA2612">
        <v>0</v>
      </c>
      <c r="BB2612">
        <v>0</v>
      </c>
      <c r="BC2612">
        <v>0</v>
      </c>
      <c r="BD2612">
        <v>0</v>
      </c>
      <c r="BE2612">
        <v>0</v>
      </c>
      <c r="BF2612">
        <v>0</v>
      </c>
      <c r="BG2612">
        <v>0</v>
      </c>
      <c r="BH2612">
        <v>0</v>
      </c>
      <c r="BI2612">
        <v>0</v>
      </c>
      <c r="BJ2612" s="1">
        <v>-5.4532946090701799E-5</v>
      </c>
      <c r="BK2612" s="96" t="s">
        <v>970</v>
      </c>
      <c r="BL2612">
        <v>0</v>
      </c>
      <c r="BM2612">
        <v>0</v>
      </c>
      <c r="BN2612">
        <v>0</v>
      </c>
      <c r="BO2612">
        <v>0</v>
      </c>
      <c r="BP2612">
        <v>0</v>
      </c>
      <c r="BQ2612">
        <v>0</v>
      </c>
      <c r="BR2612">
        <v>0</v>
      </c>
      <c r="BS2612">
        <v>0</v>
      </c>
      <c r="BT2612">
        <v>0</v>
      </c>
      <c r="BU2612">
        <v>0</v>
      </c>
      <c r="BV2612">
        <v>0</v>
      </c>
      <c r="BW2612">
        <v>1.3279902804225199E-4</v>
      </c>
      <c r="BX2612">
        <v>0</v>
      </c>
      <c r="BY2612">
        <v>0</v>
      </c>
      <c r="BZ2612">
        <v>0</v>
      </c>
      <c r="CA2612">
        <v>0</v>
      </c>
      <c r="CB2612">
        <v>0</v>
      </c>
      <c r="CC2612">
        <v>0</v>
      </c>
    </row>
    <row r="2613" spans="1:81" x14ac:dyDescent="0.45">
      <c r="A2613">
        <v>4</v>
      </c>
      <c r="B2613" t="s">
        <v>847</v>
      </c>
      <c r="C2613">
        <v>2043</v>
      </c>
      <c r="D2613" t="s">
        <v>91</v>
      </c>
      <c r="E2613" t="s">
        <v>302</v>
      </c>
      <c r="F2613" t="s">
        <v>87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0</v>
      </c>
      <c r="AM2613">
        <v>0</v>
      </c>
      <c r="AN2613">
        <v>0</v>
      </c>
      <c r="AO2613">
        <v>0</v>
      </c>
      <c r="AP2613">
        <v>0</v>
      </c>
      <c r="AQ2613">
        <v>0</v>
      </c>
      <c r="AR2613">
        <v>0</v>
      </c>
      <c r="AS2613">
        <v>0</v>
      </c>
      <c r="AT2613">
        <v>0</v>
      </c>
      <c r="AU2613">
        <v>0</v>
      </c>
      <c r="AV2613">
        <v>0</v>
      </c>
      <c r="AW2613">
        <v>0</v>
      </c>
      <c r="AX2613">
        <v>0</v>
      </c>
      <c r="AY2613">
        <v>0</v>
      </c>
      <c r="AZ2613">
        <v>0</v>
      </c>
      <c r="BA2613">
        <v>0</v>
      </c>
      <c r="BB2613">
        <v>0</v>
      </c>
      <c r="BC2613">
        <v>0</v>
      </c>
      <c r="BD2613">
        <v>0</v>
      </c>
      <c r="BE2613">
        <v>0</v>
      </c>
      <c r="BF2613">
        <v>0</v>
      </c>
      <c r="BG2613">
        <v>0</v>
      </c>
      <c r="BH2613">
        <v>0</v>
      </c>
      <c r="BI2613">
        <v>0</v>
      </c>
      <c r="BJ2613" s="1">
        <v>-5.4532946090701799E-5</v>
      </c>
      <c r="BK2613" s="96" t="s">
        <v>970</v>
      </c>
      <c r="BL2613">
        <v>0</v>
      </c>
      <c r="BM2613">
        <v>0</v>
      </c>
      <c r="BN2613">
        <v>0</v>
      </c>
      <c r="BO2613">
        <v>0</v>
      </c>
      <c r="BP2613">
        <v>0</v>
      </c>
      <c r="BQ2613">
        <v>0</v>
      </c>
      <c r="BR2613">
        <v>0</v>
      </c>
      <c r="BS2613">
        <v>0</v>
      </c>
      <c r="BT2613">
        <v>0</v>
      </c>
      <c r="BU2613">
        <v>0</v>
      </c>
      <c r="BV2613">
        <v>0</v>
      </c>
      <c r="BW2613">
        <v>0</v>
      </c>
      <c r="BX2613">
        <v>0</v>
      </c>
      <c r="BY2613">
        <v>0</v>
      </c>
      <c r="BZ2613">
        <v>0</v>
      </c>
      <c r="CA2613">
        <v>0</v>
      </c>
      <c r="CB2613">
        <v>0</v>
      </c>
      <c r="CC2613">
        <v>0</v>
      </c>
    </row>
    <row r="2614" spans="1:81" x14ac:dyDescent="0.45">
      <c r="A2614">
        <v>4</v>
      </c>
      <c r="B2614" t="s">
        <v>847</v>
      </c>
      <c r="C2614">
        <v>2043</v>
      </c>
      <c r="D2614" t="s">
        <v>92</v>
      </c>
      <c r="E2614" t="s">
        <v>302</v>
      </c>
      <c r="F2614" t="s">
        <v>84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0.14033188491665799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0.142208262950761</v>
      </c>
      <c r="AG2614">
        <v>0</v>
      </c>
      <c r="AH2614">
        <v>0</v>
      </c>
      <c r="AI2614">
        <v>0</v>
      </c>
      <c r="AJ2614">
        <v>1.0507716990978399E-4</v>
      </c>
      <c r="AK2614">
        <v>0</v>
      </c>
      <c r="AL2614">
        <v>0</v>
      </c>
      <c r="AM2614">
        <v>0</v>
      </c>
      <c r="AN2614">
        <v>0</v>
      </c>
      <c r="AO2614">
        <v>0</v>
      </c>
      <c r="AP2614">
        <v>0</v>
      </c>
      <c r="AQ2614">
        <v>8.8821113623740698E-3</v>
      </c>
      <c r="AR2614">
        <v>0</v>
      </c>
      <c r="AS2614">
        <v>0</v>
      </c>
      <c r="AT2614">
        <v>0</v>
      </c>
      <c r="AU2614">
        <v>0</v>
      </c>
      <c r="AV2614">
        <v>0</v>
      </c>
      <c r="AW2614">
        <v>0.35118909387276498</v>
      </c>
      <c r="AX2614">
        <v>0</v>
      </c>
      <c r="AY2614">
        <v>0</v>
      </c>
      <c r="AZ2614">
        <v>0</v>
      </c>
      <c r="BA2614">
        <v>0</v>
      </c>
      <c r="BB2614">
        <v>0</v>
      </c>
      <c r="BC2614">
        <v>0</v>
      </c>
      <c r="BD2614">
        <v>0</v>
      </c>
      <c r="BE2614">
        <v>4.31513967758086E-2</v>
      </c>
      <c r="BF2614">
        <v>0</v>
      </c>
      <c r="BG2614">
        <v>0</v>
      </c>
      <c r="BH2614">
        <v>0</v>
      </c>
      <c r="BI2614">
        <v>0</v>
      </c>
      <c r="BJ2614">
        <v>0.44538415418617699</v>
      </c>
      <c r="BK2614">
        <v>1.7755392710470001E-2</v>
      </c>
      <c r="BL2614">
        <v>0</v>
      </c>
      <c r="BM2614">
        <v>0</v>
      </c>
      <c r="BN2614">
        <v>0</v>
      </c>
      <c r="BO2614">
        <v>0</v>
      </c>
      <c r="BP2614">
        <v>0</v>
      </c>
      <c r="BQ2614">
        <v>0.75942007998226901</v>
      </c>
      <c r="BR2614">
        <v>0</v>
      </c>
      <c r="BS2614">
        <v>0</v>
      </c>
      <c r="BT2614">
        <v>0</v>
      </c>
      <c r="BU2614">
        <v>0</v>
      </c>
      <c r="BV2614">
        <v>0</v>
      </c>
      <c r="BW2614">
        <v>0.73098478500239705</v>
      </c>
      <c r="BX2614">
        <v>0</v>
      </c>
      <c r="BY2614">
        <v>0.65669875788189103</v>
      </c>
      <c r="BZ2614">
        <v>0</v>
      </c>
      <c r="CA2614">
        <v>0</v>
      </c>
      <c r="CB2614">
        <v>0</v>
      </c>
      <c r="CC2614">
        <v>0</v>
      </c>
    </row>
    <row r="2615" spans="1:81" x14ac:dyDescent="0.45">
      <c r="A2615">
        <v>4</v>
      </c>
      <c r="B2615" t="s">
        <v>847</v>
      </c>
      <c r="C2615">
        <v>2043</v>
      </c>
      <c r="D2615" t="s">
        <v>92</v>
      </c>
      <c r="E2615" t="s">
        <v>302</v>
      </c>
      <c r="F2615" t="s">
        <v>85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0.14251996245477899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0.14241488528487001</v>
      </c>
      <c r="AG2615">
        <v>0</v>
      </c>
      <c r="AH2615">
        <v>0</v>
      </c>
      <c r="AI2615">
        <v>0</v>
      </c>
      <c r="AJ2615">
        <v>1.0507716990978399E-4</v>
      </c>
      <c r="AK2615">
        <v>0</v>
      </c>
      <c r="AL2615">
        <v>0</v>
      </c>
      <c r="AM2615">
        <v>0</v>
      </c>
      <c r="AN2615">
        <v>0</v>
      </c>
      <c r="AO2615">
        <v>0</v>
      </c>
      <c r="AP2615">
        <v>0.133637851092405</v>
      </c>
      <c r="AQ2615">
        <v>8.8821113623740698E-3</v>
      </c>
      <c r="AR2615">
        <v>0</v>
      </c>
      <c r="AS2615">
        <v>0</v>
      </c>
      <c r="AT2615">
        <v>0</v>
      </c>
      <c r="AU2615">
        <v>0</v>
      </c>
      <c r="AV2615">
        <v>0</v>
      </c>
      <c r="AW2615">
        <v>0.35118909387276498</v>
      </c>
      <c r="AX2615">
        <v>0</v>
      </c>
      <c r="AY2615">
        <v>0</v>
      </c>
      <c r="AZ2615">
        <v>0</v>
      </c>
      <c r="BA2615">
        <v>0</v>
      </c>
      <c r="BB2615">
        <v>0</v>
      </c>
      <c r="BC2615">
        <v>0</v>
      </c>
      <c r="BD2615">
        <v>0</v>
      </c>
      <c r="BE2615">
        <v>4.31513967758086E-2</v>
      </c>
      <c r="BF2615">
        <v>0</v>
      </c>
      <c r="BG2615">
        <v>0</v>
      </c>
      <c r="BH2615">
        <v>0</v>
      </c>
      <c r="BI2615">
        <v>0</v>
      </c>
      <c r="BJ2615">
        <v>0.44538415418617699</v>
      </c>
      <c r="BK2615">
        <v>1.7755392710470001E-2</v>
      </c>
      <c r="BL2615">
        <v>0</v>
      </c>
      <c r="BM2615">
        <v>0</v>
      </c>
      <c r="BN2615">
        <v>0</v>
      </c>
      <c r="BO2615">
        <v>0</v>
      </c>
      <c r="BP2615">
        <v>0</v>
      </c>
      <c r="BQ2615">
        <v>1</v>
      </c>
      <c r="BR2615">
        <v>0</v>
      </c>
      <c r="BS2615">
        <v>0</v>
      </c>
      <c r="BT2615">
        <v>0</v>
      </c>
      <c r="BU2615">
        <v>0</v>
      </c>
      <c r="BV2615">
        <v>0</v>
      </c>
      <c r="BW2615">
        <v>1</v>
      </c>
      <c r="BX2615">
        <v>0</v>
      </c>
      <c r="BY2615">
        <v>0.84098468787224001</v>
      </c>
      <c r="BZ2615">
        <v>0.15901531212775999</v>
      </c>
      <c r="CA2615">
        <v>0</v>
      </c>
      <c r="CB2615">
        <v>0</v>
      </c>
      <c r="CC2615">
        <v>0</v>
      </c>
    </row>
    <row r="2616" spans="1:81" x14ac:dyDescent="0.45">
      <c r="A2616">
        <v>4</v>
      </c>
      <c r="B2616" t="s">
        <v>847</v>
      </c>
      <c r="C2616">
        <v>2043</v>
      </c>
      <c r="D2616" t="s">
        <v>92</v>
      </c>
      <c r="E2616" t="s">
        <v>302</v>
      </c>
      <c r="F2616" t="s">
        <v>86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-3.0813057349229601E-2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0</v>
      </c>
      <c r="AF2616">
        <v>-3.11555254798308E-2</v>
      </c>
      <c r="AG2616">
        <v>0</v>
      </c>
      <c r="AH2616">
        <v>0</v>
      </c>
      <c r="AI2616">
        <v>0</v>
      </c>
      <c r="AJ2616">
        <v>1.0507716990978399E-4</v>
      </c>
      <c r="AK2616">
        <v>0</v>
      </c>
      <c r="AL2616">
        <v>0</v>
      </c>
      <c r="AM2616">
        <v>0</v>
      </c>
      <c r="AN2616">
        <v>0</v>
      </c>
      <c r="AO2616">
        <v>0</v>
      </c>
      <c r="AP2616">
        <v>0</v>
      </c>
      <c r="AQ2616">
        <v>-2.9276201528287702E-3</v>
      </c>
      <c r="AR2616">
        <v>0</v>
      </c>
      <c r="AS2616">
        <v>0</v>
      </c>
      <c r="AT2616">
        <v>0</v>
      </c>
      <c r="AU2616">
        <v>0</v>
      </c>
      <c r="AV2616">
        <v>0</v>
      </c>
      <c r="AW2616">
        <v>-1.00814095009401E-2</v>
      </c>
      <c r="AX2616">
        <v>0</v>
      </c>
      <c r="AY2616">
        <v>0</v>
      </c>
      <c r="AZ2616">
        <v>0</v>
      </c>
      <c r="BA2616">
        <v>0</v>
      </c>
      <c r="BB2616">
        <v>0</v>
      </c>
      <c r="BC2616">
        <v>0</v>
      </c>
      <c r="BD2616">
        <v>0</v>
      </c>
      <c r="BE2616">
        <v>4.0622000372545E-2</v>
      </c>
      <c r="BF2616">
        <v>0</v>
      </c>
      <c r="BG2616">
        <v>0</v>
      </c>
      <c r="BH2616">
        <v>0</v>
      </c>
      <c r="BI2616">
        <v>0</v>
      </c>
      <c r="BJ2616">
        <v>4.17714785821588E-4</v>
      </c>
      <c r="BK2616">
        <v>2.5165199168737001E-4</v>
      </c>
      <c r="BL2616">
        <v>0</v>
      </c>
      <c r="BM2616">
        <v>0</v>
      </c>
      <c r="BN2616">
        <v>0</v>
      </c>
      <c r="BO2616">
        <v>0</v>
      </c>
      <c r="BP2616">
        <v>0</v>
      </c>
      <c r="BQ2616" s="96" t="s">
        <v>971</v>
      </c>
      <c r="BR2616">
        <v>0</v>
      </c>
      <c r="BS2616">
        <v>0</v>
      </c>
      <c r="BT2616">
        <v>0</v>
      </c>
      <c r="BU2616">
        <v>0</v>
      </c>
      <c r="BV2616">
        <v>0</v>
      </c>
      <c r="BW2616" s="1">
        <v>-3.01849306931778E-5</v>
      </c>
      <c r="BX2616">
        <v>0</v>
      </c>
      <c r="BY2616" s="1">
        <v>-3.0301150885647699E-5</v>
      </c>
      <c r="BZ2616">
        <v>0</v>
      </c>
      <c r="CA2616">
        <v>0</v>
      </c>
      <c r="CB2616">
        <v>0</v>
      </c>
      <c r="CC2616">
        <v>0</v>
      </c>
    </row>
    <row r="2617" spans="1:81" x14ac:dyDescent="0.45">
      <c r="A2617">
        <v>4</v>
      </c>
      <c r="B2617" t="s">
        <v>847</v>
      </c>
      <c r="C2617">
        <v>2043</v>
      </c>
      <c r="D2617" t="s">
        <v>92</v>
      </c>
      <c r="E2617" t="s">
        <v>302</v>
      </c>
      <c r="F2617" t="s">
        <v>87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-3.1209957649113901E-2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-3.1315034819023702E-2</v>
      </c>
      <c r="AG2617">
        <v>0</v>
      </c>
      <c r="AH2617">
        <v>0</v>
      </c>
      <c r="AI2617">
        <v>0</v>
      </c>
      <c r="AJ2617">
        <v>1.0507716990978399E-4</v>
      </c>
      <c r="AK2617">
        <v>0</v>
      </c>
      <c r="AL2617">
        <v>0</v>
      </c>
      <c r="AM2617">
        <v>0</v>
      </c>
      <c r="AN2617">
        <v>0</v>
      </c>
      <c r="AO2617">
        <v>0</v>
      </c>
      <c r="AP2617">
        <v>-2.8282337496285101E-2</v>
      </c>
      <c r="AQ2617">
        <v>-2.9276201528287702E-3</v>
      </c>
      <c r="AR2617">
        <v>0</v>
      </c>
      <c r="AS2617">
        <v>0</v>
      </c>
      <c r="AT2617">
        <v>0</v>
      </c>
      <c r="AU2617">
        <v>0</v>
      </c>
      <c r="AV2617">
        <v>0</v>
      </c>
      <c r="AW2617">
        <v>-1.00814095009401E-2</v>
      </c>
      <c r="AX2617">
        <v>0</v>
      </c>
      <c r="AY2617">
        <v>0</v>
      </c>
      <c r="AZ2617">
        <v>0</v>
      </c>
      <c r="BA2617">
        <v>0</v>
      </c>
      <c r="BB2617">
        <v>0</v>
      </c>
      <c r="BC2617">
        <v>0</v>
      </c>
      <c r="BD2617">
        <v>0</v>
      </c>
      <c r="BE2617">
        <v>4.0622000372545E-2</v>
      </c>
      <c r="BF2617">
        <v>0</v>
      </c>
      <c r="BG2617">
        <v>0</v>
      </c>
      <c r="BH2617">
        <v>0</v>
      </c>
      <c r="BI2617">
        <v>0</v>
      </c>
      <c r="BJ2617">
        <v>4.17714785821588E-4</v>
      </c>
      <c r="BK2617">
        <v>2.5165199168737001E-4</v>
      </c>
      <c r="BL2617">
        <v>0</v>
      </c>
      <c r="BM2617">
        <v>0</v>
      </c>
      <c r="BN2617">
        <v>0</v>
      </c>
      <c r="BO2617">
        <v>0</v>
      </c>
      <c r="BP2617">
        <v>0</v>
      </c>
      <c r="BQ2617">
        <v>0</v>
      </c>
      <c r="BR2617">
        <v>0</v>
      </c>
      <c r="BS2617">
        <v>0</v>
      </c>
      <c r="BT2617">
        <v>0</v>
      </c>
      <c r="BU2617">
        <v>0</v>
      </c>
      <c r="BV2617">
        <v>0</v>
      </c>
      <c r="BW2617">
        <v>0</v>
      </c>
      <c r="BX2617">
        <v>0</v>
      </c>
      <c r="BY2617" s="1">
        <v>-3.0352640449815601E-5</v>
      </c>
      <c r="BZ2617" s="96" t="s">
        <v>972</v>
      </c>
      <c r="CA2617">
        <v>0</v>
      </c>
      <c r="CB2617">
        <v>0</v>
      </c>
      <c r="CC2617">
        <v>0</v>
      </c>
    </row>
    <row r="2618" spans="1:81" x14ac:dyDescent="0.45">
      <c r="A2618">
        <v>4</v>
      </c>
      <c r="B2618" t="s">
        <v>847</v>
      </c>
      <c r="C2618">
        <v>2044</v>
      </c>
      <c r="D2618" t="s">
        <v>82</v>
      </c>
      <c r="E2618" t="s">
        <v>302</v>
      </c>
      <c r="F2618" t="s">
        <v>84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0</v>
      </c>
      <c r="AN2618">
        <v>0</v>
      </c>
      <c r="AO2618">
        <v>0</v>
      </c>
      <c r="AP2618">
        <v>0</v>
      </c>
      <c r="AQ2618">
        <v>0</v>
      </c>
      <c r="AR2618">
        <v>0</v>
      </c>
      <c r="AS2618">
        <v>0</v>
      </c>
      <c r="AT2618">
        <v>0</v>
      </c>
      <c r="AU2618">
        <v>0</v>
      </c>
      <c r="AV2618">
        <v>0</v>
      </c>
      <c r="AW2618">
        <v>0</v>
      </c>
      <c r="AX2618">
        <v>0</v>
      </c>
      <c r="AY2618">
        <v>0</v>
      </c>
      <c r="AZ2618">
        <v>0</v>
      </c>
      <c r="BA2618">
        <v>0</v>
      </c>
      <c r="BB2618">
        <v>0</v>
      </c>
      <c r="BC2618">
        <v>0</v>
      </c>
      <c r="BD2618">
        <v>0</v>
      </c>
      <c r="BE2618">
        <v>0</v>
      </c>
      <c r="BF2618">
        <v>0</v>
      </c>
      <c r="BG2618">
        <v>0</v>
      </c>
      <c r="BH2618">
        <v>0</v>
      </c>
      <c r="BI2618">
        <v>0</v>
      </c>
      <c r="BJ2618">
        <v>0.98277825220609205</v>
      </c>
      <c r="BK2618">
        <v>1.7221747793908299E-2</v>
      </c>
      <c r="BL2618">
        <v>0</v>
      </c>
      <c r="BM2618">
        <v>0</v>
      </c>
      <c r="BN2618">
        <v>0</v>
      </c>
      <c r="BO2618">
        <v>0</v>
      </c>
      <c r="BP2618">
        <v>0</v>
      </c>
      <c r="BQ2618">
        <v>1</v>
      </c>
      <c r="BR2618">
        <v>0</v>
      </c>
      <c r="BS2618">
        <v>0</v>
      </c>
      <c r="BT2618">
        <v>0</v>
      </c>
      <c r="BU2618">
        <v>0</v>
      </c>
      <c r="BV2618">
        <v>0</v>
      </c>
      <c r="BW2618">
        <v>0</v>
      </c>
      <c r="BX2618">
        <v>0</v>
      </c>
      <c r="BY2618">
        <v>0</v>
      </c>
      <c r="BZ2618">
        <v>0</v>
      </c>
      <c r="CA2618">
        <v>0</v>
      </c>
      <c r="CB2618">
        <v>0</v>
      </c>
      <c r="CC2618">
        <v>0</v>
      </c>
    </row>
    <row r="2619" spans="1:81" x14ac:dyDescent="0.45">
      <c r="A2619">
        <v>4</v>
      </c>
      <c r="B2619" t="s">
        <v>847</v>
      </c>
      <c r="C2619">
        <v>2044</v>
      </c>
      <c r="D2619" t="s">
        <v>82</v>
      </c>
      <c r="E2619" t="s">
        <v>302</v>
      </c>
      <c r="F2619" t="s">
        <v>85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0</v>
      </c>
      <c r="AN2619">
        <v>0</v>
      </c>
      <c r="AO2619">
        <v>0</v>
      </c>
      <c r="AP2619">
        <v>0</v>
      </c>
      <c r="AQ2619">
        <v>0</v>
      </c>
      <c r="AR2619">
        <v>0</v>
      </c>
      <c r="AS2619">
        <v>0</v>
      </c>
      <c r="AT2619">
        <v>0</v>
      </c>
      <c r="AU2619">
        <v>0</v>
      </c>
      <c r="AV2619">
        <v>0</v>
      </c>
      <c r="AW2619">
        <v>0</v>
      </c>
      <c r="AX2619">
        <v>0</v>
      </c>
      <c r="AY2619">
        <v>0</v>
      </c>
      <c r="AZ2619">
        <v>0</v>
      </c>
      <c r="BA2619">
        <v>0</v>
      </c>
      <c r="BB2619">
        <v>0</v>
      </c>
      <c r="BC2619">
        <v>0</v>
      </c>
      <c r="BD2619">
        <v>0</v>
      </c>
      <c r="BE2619">
        <v>0</v>
      </c>
      <c r="BF2619">
        <v>0</v>
      </c>
      <c r="BG2619">
        <v>0</v>
      </c>
      <c r="BH2619">
        <v>0</v>
      </c>
      <c r="BI2619">
        <v>0</v>
      </c>
      <c r="BJ2619">
        <v>0.98277825220609205</v>
      </c>
      <c r="BK2619">
        <v>1.7221747793908299E-2</v>
      </c>
      <c r="BL2619">
        <v>0</v>
      </c>
      <c r="BM2619">
        <v>0</v>
      </c>
      <c r="BN2619">
        <v>0</v>
      </c>
      <c r="BO2619">
        <v>0</v>
      </c>
      <c r="BP2619">
        <v>0</v>
      </c>
      <c r="BQ2619">
        <v>1</v>
      </c>
      <c r="BR2619">
        <v>0</v>
      </c>
      <c r="BS2619">
        <v>0</v>
      </c>
      <c r="BT2619">
        <v>0</v>
      </c>
      <c r="BU2619">
        <v>0</v>
      </c>
      <c r="BV2619">
        <v>0</v>
      </c>
      <c r="BW2619">
        <v>1</v>
      </c>
      <c r="BX2619">
        <v>0</v>
      </c>
      <c r="BY2619">
        <v>1</v>
      </c>
      <c r="BZ2619">
        <v>0</v>
      </c>
      <c r="CA2619">
        <v>0</v>
      </c>
      <c r="CB2619">
        <v>0</v>
      </c>
      <c r="CC2619">
        <v>0</v>
      </c>
    </row>
    <row r="2620" spans="1:81" x14ac:dyDescent="0.45">
      <c r="A2620">
        <v>4</v>
      </c>
      <c r="B2620" t="s">
        <v>847</v>
      </c>
      <c r="C2620">
        <v>2044</v>
      </c>
      <c r="D2620" t="s">
        <v>82</v>
      </c>
      <c r="E2620" t="s">
        <v>302</v>
      </c>
      <c r="F2620" t="s">
        <v>86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0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0</v>
      </c>
      <c r="AI2620">
        <v>0</v>
      </c>
      <c r="AJ2620">
        <v>0</v>
      </c>
      <c r="AK2620">
        <v>0</v>
      </c>
      <c r="AL2620">
        <v>0</v>
      </c>
      <c r="AM2620">
        <v>0</v>
      </c>
      <c r="AN2620">
        <v>0</v>
      </c>
      <c r="AO2620">
        <v>0</v>
      </c>
      <c r="AP2620">
        <v>0</v>
      </c>
      <c r="AQ2620">
        <v>0</v>
      </c>
      <c r="AR2620">
        <v>0</v>
      </c>
      <c r="AS2620">
        <v>0</v>
      </c>
      <c r="AT2620">
        <v>0</v>
      </c>
      <c r="AU2620">
        <v>0</v>
      </c>
      <c r="AV2620">
        <v>0</v>
      </c>
      <c r="AW2620">
        <v>0</v>
      </c>
      <c r="AX2620">
        <v>0</v>
      </c>
      <c r="AY2620">
        <v>0</v>
      </c>
      <c r="AZ2620">
        <v>0</v>
      </c>
      <c r="BA2620">
        <v>0</v>
      </c>
      <c r="BB2620">
        <v>0</v>
      </c>
      <c r="BC2620">
        <v>0</v>
      </c>
      <c r="BD2620">
        <v>0</v>
      </c>
      <c r="BE2620">
        <v>0</v>
      </c>
      <c r="BF2620">
        <v>0</v>
      </c>
      <c r="BG2620">
        <v>0</v>
      </c>
      <c r="BH2620">
        <v>0</v>
      </c>
      <c r="BI2620">
        <v>0</v>
      </c>
      <c r="BJ2620" s="1">
        <v>-1.22470116583617E-5</v>
      </c>
      <c r="BK2620" s="96" t="s">
        <v>973</v>
      </c>
      <c r="BL2620">
        <v>0</v>
      </c>
      <c r="BM2620">
        <v>0</v>
      </c>
      <c r="BN2620">
        <v>0</v>
      </c>
      <c r="BO2620">
        <v>0</v>
      </c>
      <c r="BP2620">
        <v>0</v>
      </c>
      <c r="BQ2620">
        <v>0</v>
      </c>
      <c r="BR2620">
        <v>0</v>
      </c>
      <c r="BS2620">
        <v>0</v>
      </c>
      <c r="BT2620">
        <v>0</v>
      </c>
      <c r="BU2620">
        <v>0</v>
      </c>
      <c r="BV2620">
        <v>0</v>
      </c>
      <c r="BW2620">
        <v>0</v>
      </c>
      <c r="BX2620">
        <v>0</v>
      </c>
      <c r="BY2620">
        <v>0</v>
      </c>
      <c r="BZ2620">
        <v>0</v>
      </c>
      <c r="CA2620">
        <v>0</v>
      </c>
      <c r="CB2620">
        <v>0</v>
      </c>
      <c r="CC2620">
        <v>0</v>
      </c>
    </row>
    <row r="2621" spans="1:81" x14ac:dyDescent="0.45">
      <c r="A2621">
        <v>4</v>
      </c>
      <c r="B2621" t="s">
        <v>847</v>
      </c>
      <c r="C2621">
        <v>2044</v>
      </c>
      <c r="D2621" t="s">
        <v>82</v>
      </c>
      <c r="E2621" t="s">
        <v>302</v>
      </c>
      <c r="F2621" t="s">
        <v>87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0</v>
      </c>
      <c r="AL2621">
        <v>0</v>
      </c>
      <c r="AM2621">
        <v>0</v>
      </c>
      <c r="AN2621">
        <v>0</v>
      </c>
      <c r="AO2621">
        <v>0</v>
      </c>
      <c r="AP2621">
        <v>0</v>
      </c>
      <c r="AQ2621">
        <v>0</v>
      </c>
      <c r="AR2621">
        <v>0</v>
      </c>
      <c r="AS2621">
        <v>0</v>
      </c>
      <c r="AT2621">
        <v>0</v>
      </c>
      <c r="AU2621">
        <v>0</v>
      </c>
      <c r="AV2621">
        <v>0</v>
      </c>
      <c r="AW2621">
        <v>0</v>
      </c>
      <c r="AX2621">
        <v>0</v>
      </c>
      <c r="AY2621">
        <v>0</v>
      </c>
      <c r="AZ2621">
        <v>0</v>
      </c>
      <c r="BA2621">
        <v>0</v>
      </c>
      <c r="BB2621">
        <v>0</v>
      </c>
      <c r="BC2621">
        <v>0</v>
      </c>
      <c r="BD2621">
        <v>0</v>
      </c>
      <c r="BE2621">
        <v>0</v>
      </c>
      <c r="BF2621">
        <v>0</v>
      </c>
      <c r="BG2621">
        <v>0</v>
      </c>
      <c r="BH2621">
        <v>0</v>
      </c>
      <c r="BI2621">
        <v>0</v>
      </c>
      <c r="BJ2621" s="1">
        <v>-1.22470116583617E-5</v>
      </c>
      <c r="BK2621" s="96" t="s">
        <v>973</v>
      </c>
      <c r="BL2621">
        <v>0</v>
      </c>
      <c r="BM2621">
        <v>0</v>
      </c>
      <c r="BN2621">
        <v>0</v>
      </c>
      <c r="BO2621">
        <v>0</v>
      </c>
      <c r="BP2621">
        <v>0</v>
      </c>
      <c r="BQ2621">
        <v>0</v>
      </c>
      <c r="BR2621">
        <v>0</v>
      </c>
      <c r="BS2621">
        <v>0</v>
      </c>
      <c r="BT2621">
        <v>0</v>
      </c>
      <c r="BU2621">
        <v>0</v>
      </c>
      <c r="BV2621">
        <v>0</v>
      </c>
      <c r="BW2621">
        <v>0</v>
      </c>
      <c r="BX2621">
        <v>0</v>
      </c>
      <c r="BY2621">
        <v>0</v>
      </c>
      <c r="BZ2621">
        <v>0</v>
      </c>
      <c r="CA2621">
        <v>0</v>
      </c>
      <c r="CB2621">
        <v>0</v>
      </c>
      <c r="CC2621">
        <v>0</v>
      </c>
    </row>
    <row r="2622" spans="1:81" x14ac:dyDescent="0.45">
      <c r="A2622">
        <v>4</v>
      </c>
      <c r="B2622" t="s">
        <v>847</v>
      </c>
      <c r="C2622">
        <v>2044</v>
      </c>
      <c r="D2622" t="s">
        <v>88</v>
      </c>
      <c r="E2622" t="s">
        <v>302</v>
      </c>
      <c r="F2622" t="s">
        <v>84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8.8523458716559895E-4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0</v>
      </c>
      <c r="AJ2622">
        <v>0</v>
      </c>
      <c r="AK2622">
        <v>0</v>
      </c>
      <c r="AL2622">
        <v>0</v>
      </c>
      <c r="AM2622">
        <v>0</v>
      </c>
      <c r="AN2622">
        <v>0</v>
      </c>
      <c r="AO2622">
        <v>0</v>
      </c>
      <c r="AP2622">
        <v>0</v>
      </c>
      <c r="AQ2622">
        <v>0</v>
      </c>
      <c r="AR2622">
        <v>0</v>
      </c>
      <c r="AS2622">
        <v>0</v>
      </c>
      <c r="AT2622">
        <v>0</v>
      </c>
      <c r="AU2622">
        <v>0</v>
      </c>
      <c r="AV2622">
        <v>0</v>
      </c>
      <c r="AW2622">
        <v>0.46719380635868502</v>
      </c>
      <c r="AX2622">
        <v>0</v>
      </c>
      <c r="AY2622">
        <v>0</v>
      </c>
      <c r="AZ2622">
        <v>0</v>
      </c>
      <c r="BA2622">
        <v>0</v>
      </c>
      <c r="BB2622">
        <v>0</v>
      </c>
      <c r="BC2622">
        <v>0</v>
      </c>
      <c r="BD2622">
        <v>0</v>
      </c>
      <c r="BE2622">
        <v>1.00526639559483E-2</v>
      </c>
      <c r="BF2622">
        <v>0</v>
      </c>
      <c r="BG2622">
        <v>0</v>
      </c>
      <c r="BH2622">
        <v>0</v>
      </c>
      <c r="BI2622">
        <v>0</v>
      </c>
      <c r="BJ2622">
        <v>0.51689822803042795</v>
      </c>
      <c r="BK2622">
        <v>4.9700670677729599E-3</v>
      </c>
      <c r="BL2622">
        <v>0</v>
      </c>
      <c r="BM2622">
        <v>0</v>
      </c>
      <c r="BN2622">
        <v>0</v>
      </c>
      <c r="BO2622">
        <v>0</v>
      </c>
      <c r="BP2622">
        <v>0</v>
      </c>
      <c r="BQ2622">
        <v>1</v>
      </c>
      <c r="BR2622">
        <v>0</v>
      </c>
      <c r="BS2622">
        <v>0</v>
      </c>
      <c r="BT2622">
        <v>0</v>
      </c>
      <c r="BU2622">
        <v>0</v>
      </c>
      <c r="BV2622">
        <v>0</v>
      </c>
      <c r="BW2622">
        <v>0.71480067217812704</v>
      </c>
      <c r="BX2622">
        <v>0</v>
      </c>
      <c r="BY2622">
        <v>1</v>
      </c>
      <c r="BZ2622">
        <v>0</v>
      </c>
      <c r="CA2622">
        <v>0</v>
      </c>
      <c r="CB2622">
        <v>0</v>
      </c>
      <c r="CC2622">
        <v>0</v>
      </c>
    </row>
    <row r="2623" spans="1:81" x14ac:dyDescent="0.45">
      <c r="A2623">
        <v>4</v>
      </c>
      <c r="B2623" t="s">
        <v>847</v>
      </c>
      <c r="C2623">
        <v>2044</v>
      </c>
      <c r="D2623" t="s">
        <v>88</v>
      </c>
      <c r="E2623" t="s">
        <v>302</v>
      </c>
      <c r="F2623" t="s">
        <v>85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8.8523458716559895E-4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0</v>
      </c>
      <c r="AF2623">
        <v>8.8523458716559895E-4</v>
      </c>
      <c r="AG2623">
        <v>0</v>
      </c>
      <c r="AH2623">
        <v>0</v>
      </c>
      <c r="AI2623">
        <v>0</v>
      </c>
      <c r="AJ2623">
        <v>0</v>
      </c>
      <c r="AK2623">
        <v>0</v>
      </c>
      <c r="AL2623">
        <v>0</v>
      </c>
      <c r="AM2623">
        <v>0</v>
      </c>
      <c r="AN2623">
        <v>0</v>
      </c>
      <c r="AO2623">
        <v>0</v>
      </c>
      <c r="AP2623">
        <v>8.8523458716559895E-4</v>
      </c>
      <c r="AQ2623">
        <v>0</v>
      </c>
      <c r="AR2623">
        <v>0</v>
      </c>
      <c r="AS2623">
        <v>0</v>
      </c>
      <c r="AT2623">
        <v>0</v>
      </c>
      <c r="AU2623">
        <v>0</v>
      </c>
      <c r="AV2623">
        <v>0</v>
      </c>
      <c r="AW2623">
        <v>0.46719380635868502</v>
      </c>
      <c r="AX2623">
        <v>0</v>
      </c>
      <c r="AY2623">
        <v>0</v>
      </c>
      <c r="AZ2623">
        <v>0</v>
      </c>
      <c r="BA2623">
        <v>0</v>
      </c>
      <c r="BB2623">
        <v>0</v>
      </c>
      <c r="BC2623">
        <v>0</v>
      </c>
      <c r="BD2623">
        <v>0</v>
      </c>
      <c r="BE2623">
        <v>1.00526639559483E-2</v>
      </c>
      <c r="BF2623">
        <v>0</v>
      </c>
      <c r="BG2623">
        <v>0</v>
      </c>
      <c r="BH2623">
        <v>0</v>
      </c>
      <c r="BI2623">
        <v>0</v>
      </c>
      <c r="BJ2623">
        <v>0.51689822803042795</v>
      </c>
      <c r="BK2623">
        <v>4.9700670677729599E-3</v>
      </c>
      <c r="BL2623">
        <v>0</v>
      </c>
      <c r="BM2623">
        <v>0</v>
      </c>
      <c r="BN2623">
        <v>0</v>
      </c>
      <c r="BO2623">
        <v>0</v>
      </c>
      <c r="BP2623">
        <v>0</v>
      </c>
      <c r="BQ2623">
        <v>1</v>
      </c>
      <c r="BR2623">
        <v>0</v>
      </c>
      <c r="BS2623">
        <v>0</v>
      </c>
      <c r="BT2623">
        <v>0</v>
      </c>
      <c r="BU2623">
        <v>0</v>
      </c>
      <c r="BV2623">
        <v>0</v>
      </c>
      <c r="BW2623">
        <v>1</v>
      </c>
      <c r="BX2623">
        <v>0</v>
      </c>
      <c r="BY2623">
        <v>1</v>
      </c>
      <c r="BZ2623">
        <v>0</v>
      </c>
      <c r="CA2623">
        <v>0</v>
      </c>
      <c r="CB2623">
        <v>0</v>
      </c>
      <c r="CC2623">
        <v>0</v>
      </c>
    </row>
    <row r="2624" spans="1:81" x14ac:dyDescent="0.45">
      <c r="A2624">
        <v>4</v>
      </c>
      <c r="B2624" t="s">
        <v>847</v>
      </c>
      <c r="C2624">
        <v>2044</v>
      </c>
      <c r="D2624" t="s">
        <v>88</v>
      </c>
      <c r="E2624" t="s">
        <v>302</v>
      </c>
      <c r="F2624" t="s">
        <v>86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-4.8265193446761999E-4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0</v>
      </c>
      <c r="AM2624">
        <v>0</v>
      </c>
      <c r="AN2624">
        <v>0</v>
      </c>
      <c r="AO2624">
        <v>0</v>
      </c>
      <c r="AP2624">
        <v>0</v>
      </c>
      <c r="AQ2624">
        <v>0</v>
      </c>
      <c r="AR2624">
        <v>0</v>
      </c>
      <c r="AS2624">
        <v>0</v>
      </c>
      <c r="AT2624">
        <v>0</v>
      </c>
      <c r="AU2624">
        <v>0</v>
      </c>
      <c r="AV2624">
        <v>0</v>
      </c>
      <c r="AW2624" s="1">
        <v>-2.7510185246548701E-5</v>
      </c>
      <c r="AX2624">
        <v>0</v>
      </c>
      <c r="AY2624">
        <v>0</v>
      </c>
      <c r="AZ2624">
        <v>0</v>
      </c>
      <c r="BA2624">
        <v>0</v>
      </c>
      <c r="BB2624">
        <v>0</v>
      </c>
      <c r="BC2624">
        <v>0</v>
      </c>
      <c r="BD2624">
        <v>0</v>
      </c>
      <c r="BE2624">
        <v>-7.4052284488364999E-4</v>
      </c>
      <c r="BF2624">
        <v>0</v>
      </c>
      <c r="BG2624">
        <v>0</v>
      </c>
      <c r="BH2624">
        <v>0</v>
      </c>
      <c r="BI2624">
        <v>0</v>
      </c>
      <c r="BJ2624">
        <v>1.2087570090103499E-3</v>
      </c>
      <c r="BK2624" s="96" t="s">
        <v>974</v>
      </c>
      <c r="BL2624">
        <v>0</v>
      </c>
      <c r="BM2624">
        <v>0</v>
      </c>
      <c r="BN2624">
        <v>0</v>
      </c>
      <c r="BO2624">
        <v>0</v>
      </c>
      <c r="BP2624">
        <v>0</v>
      </c>
      <c r="BQ2624">
        <v>0</v>
      </c>
      <c r="BR2624">
        <v>0</v>
      </c>
      <c r="BS2624">
        <v>0</v>
      </c>
      <c r="BT2624">
        <v>0</v>
      </c>
      <c r="BU2624">
        <v>0</v>
      </c>
      <c r="BV2624">
        <v>0</v>
      </c>
      <c r="BW2624" s="1">
        <v>-1.1852415722990499E-5</v>
      </c>
      <c r="BX2624">
        <v>0</v>
      </c>
      <c r="BY2624">
        <v>0</v>
      </c>
      <c r="BZ2624">
        <v>0</v>
      </c>
      <c r="CA2624">
        <v>0</v>
      </c>
      <c r="CB2624">
        <v>0</v>
      </c>
      <c r="CC2624">
        <v>0</v>
      </c>
    </row>
    <row r="2625" spans="1:81" x14ac:dyDescent="0.45">
      <c r="A2625">
        <v>4</v>
      </c>
      <c r="B2625" t="s">
        <v>847</v>
      </c>
      <c r="C2625">
        <v>2044</v>
      </c>
      <c r="D2625" t="s">
        <v>88</v>
      </c>
      <c r="E2625" t="s">
        <v>302</v>
      </c>
      <c r="F2625" t="s">
        <v>87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-4.8265193446761999E-4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0</v>
      </c>
      <c r="AF2625">
        <v>-4.8265193446761999E-4</v>
      </c>
      <c r="AG2625">
        <v>0</v>
      </c>
      <c r="AH2625">
        <v>0</v>
      </c>
      <c r="AI2625">
        <v>0</v>
      </c>
      <c r="AJ2625">
        <v>0</v>
      </c>
      <c r="AK2625">
        <v>0</v>
      </c>
      <c r="AL2625">
        <v>0</v>
      </c>
      <c r="AM2625">
        <v>0</v>
      </c>
      <c r="AN2625">
        <v>0</v>
      </c>
      <c r="AO2625">
        <v>0</v>
      </c>
      <c r="AP2625">
        <v>-4.8265193446761999E-4</v>
      </c>
      <c r="AQ2625">
        <v>0</v>
      </c>
      <c r="AR2625">
        <v>0</v>
      </c>
      <c r="AS2625">
        <v>0</v>
      </c>
      <c r="AT2625">
        <v>0</v>
      </c>
      <c r="AU2625">
        <v>0</v>
      </c>
      <c r="AV2625">
        <v>0</v>
      </c>
      <c r="AW2625" s="1">
        <v>-2.7510185246548701E-5</v>
      </c>
      <c r="AX2625">
        <v>0</v>
      </c>
      <c r="AY2625">
        <v>0</v>
      </c>
      <c r="AZ2625">
        <v>0</v>
      </c>
      <c r="BA2625">
        <v>0</v>
      </c>
      <c r="BB2625">
        <v>0</v>
      </c>
      <c r="BC2625">
        <v>0</v>
      </c>
      <c r="BD2625">
        <v>0</v>
      </c>
      <c r="BE2625">
        <v>-7.4052284488364999E-4</v>
      </c>
      <c r="BF2625">
        <v>0</v>
      </c>
      <c r="BG2625">
        <v>0</v>
      </c>
      <c r="BH2625">
        <v>0</v>
      </c>
      <c r="BI2625">
        <v>0</v>
      </c>
      <c r="BJ2625">
        <v>1.2087570090103499E-3</v>
      </c>
      <c r="BK2625" s="96" t="s">
        <v>974</v>
      </c>
      <c r="BL2625">
        <v>0</v>
      </c>
      <c r="BM2625">
        <v>0</v>
      </c>
      <c r="BN2625">
        <v>0</v>
      </c>
      <c r="BO2625">
        <v>0</v>
      </c>
      <c r="BP2625">
        <v>0</v>
      </c>
      <c r="BQ2625">
        <v>0</v>
      </c>
      <c r="BR2625">
        <v>0</v>
      </c>
      <c r="BS2625">
        <v>0</v>
      </c>
      <c r="BT2625">
        <v>0</v>
      </c>
      <c r="BU2625">
        <v>0</v>
      </c>
      <c r="BV2625">
        <v>0</v>
      </c>
      <c r="BW2625">
        <v>0</v>
      </c>
      <c r="BX2625">
        <v>0</v>
      </c>
      <c r="BY2625">
        <v>0</v>
      </c>
      <c r="BZ2625">
        <v>0</v>
      </c>
      <c r="CA2625">
        <v>0</v>
      </c>
      <c r="CB2625">
        <v>0</v>
      </c>
      <c r="CC2625">
        <v>0</v>
      </c>
    </row>
    <row r="2626" spans="1:81" x14ac:dyDescent="0.45">
      <c r="A2626">
        <v>4</v>
      </c>
      <c r="B2626" t="s">
        <v>847</v>
      </c>
      <c r="C2626">
        <v>2044</v>
      </c>
      <c r="D2626" t="s">
        <v>89</v>
      </c>
      <c r="E2626" t="s">
        <v>302</v>
      </c>
      <c r="F2626" t="s">
        <v>84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0.197504178524642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0.20313276415051701</v>
      </c>
      <c r="AG2626">
        <v>0</v>
      </c>
      <c r="AH2626">
        <v>0</v>
      </c>
      <c r="AI2626">
        <v>0</v>
      </c>
      <c r="AJ2626">
        <v>0</v>
      </c>
      <c r="AK2626">
        <v>0</v>
      </c>
      <c r="AL2626">
        <v>0</v>
      </c>
      <c r="AM2626">
        <v>0</v>
      </c>
      <c r="AN2626">
        <v>0</v>
      </c>
      <c r="AO2626">
        <v>0</v>
      </c>
      <c r="AP2626">
        <v>0</v>
      </c>
      <c r="AQ2626" s="96" t="s">
        <v>975</v>
      </c>
      <c r="AR2626">
        <v>0</v>
      </c>
      <c r="AS2626">
        <v>0</v>
      </c>
      <c r="AT2626">
        <v>0</v>
      </c>
      <c r="AU2626">
        <v>0</v>
      </c>
      <c r="AV2626">
        <v>0</v>
      </c>
      <c r="AW2626">
        <v>0.270851967294575</v>
      </c>
      <c r="AX2626">
        <v>0</v>
      </c>
      <c r="AY2626">
        <v>0</v>
      </c>
      <c r="AZ2626">
        <v>0</v>
      </c>
      <c r="BA2626">
        <v>0</v>
      </c>
      <c r="BB2626">
        <v>0</v>
      </c>
      <c r="BC2626">
        <v>0</v>
      </c>
      <c r="BD2626">
        <v>0</v>
      </c>
      <c r="BE2626">
        <v>0</v>
      </c>
      <c r="BF2626">
        <v>0</v>
      </c>
      <c r="BG2626">
        <v>0</v>
      </c>
      <c r="BH2626">
        <v>0</v>
      </c>
      <c r="BI2626">
        <v>0</v>
      </c>
      <c r="BJ2626">
        <v>0.50085603288611802</v>
      </c>
      <c r="BK2626">
        <v>2.51592356687898E-2</v>
      </c>
      <c r="BL2626">
        <v>0</v>
      </c>
      <c r="BM2626">
        <v>0</v>
      </c>
      <c r="BN2626">
        <v>0</v>
      </c>
      <c r="BO2626">
        <v>0</v>
      </c>
      <c r="BP2626">
        <v>0</v>
      </c>
      <c r="BQ2626">
        <v>1</v>
      </c>
      <c r="BR2626">
        <v>0</v>
      </c>
      <c r="BS2626">
        <v>0</v>
      </c>
      <c r="BT2626">
        <v>0</v>
      </c>
      <c r="BU2626">
        <v>0</v>
      </c>
      <c r="BV2626">
        <v>0</v>
      </c>
      <c r="BW2626">
        <v>0.59083660839318797</v>
      </c>
      <c r="BX2626">
        <v>0</v>
      </c>
      <c r="BY2626">
        <v>0.46855264941048902</v>
      </c>
      <c r="BZ2626">
        <v>0</v>
      </c>
      <c r="CA2626">
        <v>0</v>
      </c>
      <c r="CB2626">
        <v>0</v>
      </c>
      <c r="CC2626">
        <v>0</v>
      </c>
    </row>
    <row r="2627" spans="1:81" x14ac:dyDescent="0.45">
      <c r="A2627">
        <v>4</v>
      </c>
      <c r="B2627" t="s">
        <v>847</v>
      </c>
      <c r="C2627">
        <v>2044</v>
      </c>
      <c r="D2627" t="s">
        <v>89</v>
      </c>
      <c r="E2627" t="s">
        <v>302</v>
      </c>
      <c r="F2627" t="s">
        <v>85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0.20313276415051701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0.20313276415051701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0</v>
      </c>
      <c r="AN2627">
        <v>0</v>
      </c>
      <c r="AO2627">
        <v>0</v>
      </c>
      <c r="AP2627">
        <v>0.20310791886886201</v>
      </c>
      <c r="AQ2627" s="96" t="s">
        <v>975</v>
      </c>
      <c r="AR2627">
        <v>0</v>
      </c>
      <c r="AS2627">
        <v>0</v>
      </c>
      <c r="AT2627">
        <v>0</v>
      </c>
      <c r="AU2627">
        <v>0</v>
      </c>
      <c r="AV2627">
        <v>0</v>
      </c>
      <c r="AW2627">
        <v>0.270851967294575</v>
      </c>
      <c r="AX2627">
        <v>0</v>
      </c>
      <c r="AY2627">
        <v>0</v>
      </c>
      <c r="AZ2627">
        <v>0</v>
      </c>
      <c r="BA2627">
        <v>0</v>
      </c>
      <c r="BB2627">
        <v>0</v>
      </c>
      <c r="BC2627">
        <v>0</v>
      </c>
      <c r="BD2627">
        <v>0</v>
      </c>
      <c r="BE2627">
        <v>0</v>
      </c>
      <c r="BF2627">
        <v>0</v>
      </c>
      <c r="BG2627">
        <v>0</v>
      </c>
      <c r="BH2627">
        <v>0</v>
      </c>
      <c r="BI2627">
        <v>0</v>
      </c>
      <c r="BJ2627">
        <v>0.50085603288611802</v>
      </c>
      <c r="BK2627">
        <v>2.51592356687898E-2</v>
      </c>
      <c r="BL2627">
        <v>0</v>
      </c>
      <c r="BM2627">
        <v>0</v>
      </c>
      <c r="BN2627">
        <v>0</v>
      </c>
      <c r="BO2627">
        <v>0</v>
      </c>
      <c r="BP2627">
        <v>0</v>
      </c>
      <c r="BQ2627">
        <v>1</v>
      </c>
      <c r="BR2627">
        <v>0</v>
      </c>
      <c r="BS2627">
        <v>0</v>
      </c>
      <c r="BT2627">
        <v>0</v>
      </c>
      <c r="BU2627">
        <v>0</v>
      </c>
      <c r="BV2627">
        <v>0</v>
      </c>
      <c r="BW2627">
        <v>1</v>
      </c>
      <c r="BX2627">
        <v>0</v>
      </c>
      <c r="BY2627">
        <v>0.59083660839318797</v>
      </c>
      <c r="BZ2627">
        <v>0.40916339160681198</v>
      </c>
      <c r="CA2627">
        <v>0</v>
      </c>
      <c r="CB2627">
        <v>0</v>
      </c>
      <c r="CC2627">
        <v>0</v>
      </c>
    </row>
    <row r="2628" spans="1:81" x14ac:dyDescent="0.45">
      <c r="A2628">
        <v>4</v>
      </c>
      <c r="B2628" t="s">
        <v>847</v>
      </c>
      <c r="C2628">
        <v>2044</v>
      </c>
      <c r="D2628" t="s">
        <v>89</v>
      </c>
      <c r="E2628" t="s">
        <v>302</v>
      </c>
      <c r="F2628" t="s">
        <v>86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8.7884505287932901E-4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-1.4620557408362401E-4</v>
      </c>
      <c r="AG2628">
        <v>0</v>
      </c>
      <c r="AH2628">
        <v>0</v>
      </c>
      <c r="AI2628">
        <v>0</v>
      </c>
      <c r="AJ2628">
        <v>0</v>
      </c>
      <c r="AK2628">
        <v>0</v>
      </c>
      <c r="AL2628">
        <v>0</v>
      </c>
      <c r="AM2628">
        <v>0</v>
      </c>
      <c r="AN2628">
        <v>0</v>
      </c>
      <c r="AO2628">
        <v>0</v>
      </c>
      <c r="AP2628">
        <v>0</v>
      </c>
      <c r="AQ2628" s="96" t="s">
        <v>975</v>
      </c>
      <c r="AR2628">
        <v>0</v>
      </c>
      <c r="AS2628">
        <v>0</v>
      </c>
      <c r="AT2628">
        <v>0</v>
      </c>
      <c r="AU2628">
        <v>0</v>
      </c>
      <c r="AV2628">
        <v>0</v>
      </c>
      <c r="AW2628">
        <v>-5.1843801750073304E-4</v>
      </c>
      <c r="AX2628">
        <v>0</v>
      </c>
      <c r="AY2628">
        <v>0</v>
      </c>
      <c r="AZ2628">
        <v>0</v>
      </c>
      <c r="BA2628">
        <v>0</v>
      </c>
      <c r="BB2628">
        <v>0</v>
      </c>
      <c r="BC2628">
        <v>0</v>
      </c>
      <c r="BD2628">
        <v>0</v>
      </c>
      <c r="BE2628">
        <v>0</v>
      </c>
      <c r="BF2628">
        <v>0</v>
      </c>
      <c r="BG2628">
        <v>0</v>
      </c>
      <c r="BH2628">
        <v>0</v>
      </c>
      <c r="BI2628">
        <v>0</v>
      </c>
      <c r="BJ2628" s="96" t="s">
        <v>976</v>
      </c>
      <c r="BK2628">
        <v>5.8953273514109799E-4</v>
      </c>
      <c r="BL2628">
        <v>0</v>
      </c>
      <c r="BM2628">
        <v>0</v>
      </c>
      <c r="BN2628">
        <v>0</v>
      </c>
      <c r="BO2628">
        <v>0</v>
      </c>
      <c r="BP2628">
        <v>0</v>
      </c>
      <c r="BQ2628">
        <v>0</v>
      </c>
      <c r="BR2628">
        <v>0</v>
      </c>
      <c r="BS2628">
        <v>0</v>
      </c>
      <c r="BT2628">
        <v>0</v>
      </c>
      <c r="BU2628">
        <v>0</v>
      </c>
      <c r="BV2628">
        <v>0</v>
      </c>
      <c r="BW2628" s="1">
        <v>-4.6014060351762301E-5</v>
      </c>
      <c r="BX2628">
        <v>0</v>
      </c>
      <c r="BY2628" s="1">
        <v>-2.5395395476468502E-5</v>
      </c>
      <c r="BZ2628">
        <v>0</v>
      </c>
      <c r="CA2628">
        <v>0</v>
      </c>
      <c r="CB2628">
        <v>0</v>
      </c>
      <c r="CC2628">
        <v>0</v>
      </c>
    </row>
    <row r="2629" spans="1:81" x14ac:dyDescent="0.45">
      <c r="A2629">
        <v>4</v>
      </c>
      <c r="B2629" t="s">
        <v>847</v>
      </c>
      <c r="C2629">
        <v>2044</v>
      </c>
      <c r="D2629" t="s">
        <v>89</v>
      </c>
      <c r="E2629" t="s">
        <v>302</v>
      </c>
      <c r="F2629" t="s">
        <v>87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-1.4620557408362401E-4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-1.4620557408362401E-4</v>
      </c>
      <c r="AG2629">
        <v>0</v>
      </c>
      <c r="AH2629">
        <v>0</v>
      </c>
      <c r="AI2629">
        <v>0</v>
      </c>
      <c r="AJ2629">
        <v>0</v>
      </c>
      <c r="AK2629">
        <v>0</v>
      </c>
      <c r="AL2629">
        <v>0</v>
      </c>
      <c r="AM2629">
        <v>0</v>
      </c>
      <c r="AN2629">
        <v>0</v>
      </c>
      <c r="AO2629">
        <v>0</v>
      </c>
      <c r="AP2629">
        <v>-1.7105085573876401E-4</v>
      </c>
      <c r="AQ2629" s="96" t="s">
        <v>975</v>
      </c>
      <c r="AR2629">
        <v>0</v>
      </c>
      <c r="AS2629">
        <v>0</v>
      </c>
      <c r="AT2629">
        <v>0</v>
      </c>
      <c r="AU2629">
        <v>0</v>
      </c>
      <c r="AV2629">
        <v>0</v>
      </c>
      <c r="AW2629">
        <v>-5.1843801750073304E-4</v>
      </c>
      <c r="AX2629">
        <v>0</v>
      </c>
      <c r="AY2629">
        <v>0</v>
      </c>
      <c r="AZ2629">
        <v>0</v>
      </c>
      <c r="BA2629">
        <v>0</v>
      </c>
      <c r="BB2629">
        <v>0</v>
      </c>
      <c r="BC2629">
        <v>0</v>
      </c>
      <c r="BD2629">
        <v>0</v>
      </c>
      <c r="BE2629">
        <v>0</v>
      </c>
      <c r="BF2629">
        <v>0</v>
      </c>
      <c r="BG2629">
        <v>0</v>
      </c>
      <c r="BH2629">
        <v>0</v>
      </c>
      <c r="BI2629">
        <v>0</v>
      </c>
      <c r="BJ2629" s="96" t="s">
        <v>976</v>
      </c>
      <c r="BK2629">
        <v>5.8953273514109799E-4</v>
      </c>
      <c r="BL2629">
        <v>0</v>
      </c>
      <c r="BM2629">
        <v>0</v>
      </c>
      <c r="BN2629">
        <v>0</v>
      </c>
      <c r="BO2629">
        <v>0</v>
      </c>
      <c r="BP2629">
        <v>0</v>
      </c>
      <c r="BQ2629">
        <v>0</v>
      </c>
      <c r="BR2629">
        <v>0</v>
      </c>
      <c r="BS2629">
        <v>0</v>
      </c>
      <c r="BT2629">
        <v>0</v>
      </c>
      <c r="BU2629">
        <v>0</v>
      </c>
      <c r="BV2629">
        <v>0</v>
      </c>
      <c r="BW2629">
        <v>0</v>
      </c>
      <c r="BX2629">
        <v>0</v>
      </c>
      <c r="BY2629" s="1">
        <v>-4.6014060351762301E-5</v>
      </c>
      <c r="BZ2629" s="96" t="s">
        <v>977</v>
      </c>
      <c r="CA2629">
        <v>0</v>
      </c>
      <c r="CB2629">
        <v>0</v>
      </c>
      <c r="CC2629">
        <v>0</v>
      </c>
    </row>
    <row r="2630" spans="1:81" x14ac:dyDescent="0.45">
      <c r="A2630">
        <v>4</v>
      </c>
      <c r="B2630" t="s">
        <v>847</v>
      </c>
      <c r="C2630">
        <v>2044</v>
      </c>
      <c r="D2630" t="s">
        <v>90</v>
      </c>
      <c r="E2630" t="s">
        <v>302</v>
      </c>
      <c r="F2630" t="s">
        <v>84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0.19296210260125299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0.19264399648212099</v>
      </c>
      <c r="AG2630">
        <v>0</v>
      </c>
      <c r="AH2630">
        <v>0</v>
      </c>
      <c r="AI2630">
        <v>0</v>
      </c>
      <c r="AJ2630">
        <v>3.1810611913207797E-4</v>
      </c>
      <c r="AK2630">
        <v>0</v>
      </c>
      <c r="AL2630">
        <v>0</v>
      </c>
      <c r="AM2630">
        <v>0</v>
      </c>
      <c r="AN2630">
        <v>0</v>
      </c>
      <c r="AO2630">
        <v>0</v>
      </c>
      <c r="AP2630">
        <v>0</v>
      </c>
      <c r="AQ2630">
        <v>2.7020308001571802E-2</v>
      </c>
      <c r="AR2630">
        <v>0</v>
      </c>
      <c r="AS2630">
        <v>0</v>
      </c>
      <c r="AT2630">
        <v>0</v>
      </c>
      <c r="AU2630">
        <v>0</v>
      </c>
      <c r="AV2630">
        <v>0</v>
      </c>
      <c r="AW2630">
        <v>0.41599726268347897</v>
      </c>
      <c r="AX2630">
        <v>0</v>
      </c>
      <c r="AY2630">
        <v>0</v>
      </c>
      <c r="AZ2630">
        <v>0</v>
      </c>
      <c r="BA2630">
        <v>0</v>
      </c>
      <c r="BB2630">
        <v>0</v>
      </c>
      <c r="BC2630">
        <v>0</v>
      </c>
      <c r="BD2630">
        <v>0</v>
      </c>
      <c r="BE2630">
        <v>0.124251180868724</v>
      </c>
      <c r="BF2630">
        <v>0</v>
      </c>
      <c r="BG2630">
        <v>0</v>
      </c>
      <c r="BH2630">
        <v>0</v>
      </c>
      <c r="BI2630">
        <v>0</v>
      </c>
      <c r="BJ2630">
        <v>0.248112080280361</v>
      </c>
      <c r="BK2630">
        <v>1.8677373566183399E-2</v>
      </c>
      <c r="BL2630">
        <v>0</v>
      </c>
      <c r="BM2630">
        <v>0</v>
      </c>
      <c r="BN2630">
        <v>0</v>
      </c>
      <c r="BO2630">
        <v>0</v>
      </c>
      <c r="BP2630">
        <v>0</v>
      </c>
      <c r="BQ2630">
        <v>0.26732408597953999</v>
      </c>
      <c r="BR2630">
        <v>0</v>
      </c>
      <c r="BS2630">
        <v>0</v>
      </c>
      <c r="BT2630">
        <v>0</v>
      </c>
      <c r="BU2630">
        <v>0</v>
      </c>
      <c r="BV2630">
        <v>0</v>
      </c>
      <c r="BW2630">
        <v>1</v>
      </c>
      <c r="BX2630">
        <v>0</v>
      </c>
      <c r="BY2630">
        <v>0.73267591402045995</v>
      </c>
      <c r="BZ2630">
        <v>0</v>
      </c>
      <c r="CA2630">
        <v>0</v>
      </c>
      <c r="CB2630">
        <v>0</v>
      </c>
      <c r="CC2630">
        <v>0</v>
      </c>
    </row>
    <row r="2631" spans="1:81" x14ac:dyDescent="0.45">
      <c r="A2631">
        <v>4</v>
      </c>
      <c r="B2631" t="s">
        <v>847</v>
      </c>
      <c r="C2631">
        <v>2044</v>
      </c>
      <c r="D2631" t="s">
        <v>90</v>
      </c>
      <c r="E2631" t="s">
        <v>302</v>
      </c>
      <c r="F2631" t="s">
        <v>85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0.19296210260125299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0</v>
      </c>
      <c r="AD2631">
        <v>0</v>
      </c>
      <c r="AE2631">
        <v>0</v>
      </c>
      <c r="AF2631">
        <v>0.19264399648212099</v>
      </c>
      <c r="AG2631">
        <v>0</v>
      </c>
      <c r="AH2631">
        <v>0</v>
      </c>
      <c r="AI2631">
        <v>0</v>
      </c>
      <c r="AJ2631">
        <v>3.1810611913207797E-4</v>
      </c>
      <c r="AK2631">
        <v>0</v>
      </c>
      <c r="AL2631">
        <v>0</v>
      </c>
      <c r="AM2631">
        <v>0</v>
      </c>
      <c r="AN2631">
        <v>0</v>
      </c>
      <c r="AO2631">
        <v>0</v>
      </c>
      <c r="AP2631">
        <v>0.165941794599681</v>
      </c>
      <c r="AQ2631">
        <v>2.7020308001571802E-2</v>
      </c>
      <c r="AR2631">
        <v>0</v>
      </c>
      <c r="AS2631">
        <v>0</v>
      </c>
      <c r="AT2631">
        <v>0</v>
      </c>
      <c r="AU2631">
        <v>0</v>
      </c>
      <c r="AV2631">
        <v>0</v>
      </c>
      <c r="AW2631">
        <v>0.41599726268347897</v>
      </c>
      <c r="AX2631">
        <v>0</v>
      </c>
      <c r="AY2631">
        <v>0</v>
      </c>
      <c r="AZ2631">
        <v>0</v>
      </c>
      <c r="BA2631">
        <v>0</v>
      </c>
      <c r="BB2631">
        <v>0</v>
      </c>
      <c r="BC2631">
        <v>0</v>
      </c>
      <c r="BD2631">
        <v>0</v>
      </c>
      <c r="BE2631">
        <v>0.124251180868724</v>
      </c>
      <c r="BF2631">
        <v>0</v>
      </c>
      <c r="BG2631">
        <v>0</v>
      </c>
      <c r="BH2631">
        <v>0</v>
      </c>
      <c r="BI2631">
        <v>0</v>
      </c>
      <c r="BJ2631">
        <v>0.248112080280361</v>
      </c>
      <c r="BK2631">
        <v>1.8677373566183399E-2</v>
      </c>
      <c r="BL2631">
        <v>0</v>
      </c>
      <c r="BM2631">
        <v>0</v>
      </c>
      <c r="BN2631">
        <v>0</v>
      </c>
      <c r="BO2631">
        <v>0</v>
      </c>
      <c r="BP2631">
        <v>0</v>
      </c>
      <c r="BQ2631">
        <v>1</v>
      </c>
      <c r="BR2631">
        <v>0</v>
      </c>
      <c r="BS2631">
        <v>0</v>
      </c>
      <c r="BT2631">
        <v>0</v>
      </c>
      <c r="BU2631">
        <v>0</v>
      </c>
      <c r="BV2631">
        <v>0</v>
      </c>
      <c r="BW2631">
        <v>1</v>
      </c>
      <c r="BX2631">
        <v>0</v>
      </c>
      <c r="BY2631">
        <v>1</v>
      </c>
      <c r="BZ2631">
        <v>0</v>
      </c>
      <c r="CA2631">
        <v>0</v>
      </c>
      <c r="CB2631">
        <v>0</v>
      </c>
      <c r="CC2631">
        <v>0</v>
      </c>
    </row>
    <row r="2632" spans="1:81" x14ac:dyDescent="0.45">
      <c r="A2632">
        <v>4</v>
      </c>
      <c r="B2632" t="s">
        <v>847</v>
      </c>
      <c r="C2632">
        <v>2044</v>
      </c>
      <c r="D2632" t="s">
        <v>90</v>
      </c>
      <c r="E2632" t="s">
        <v>302</v>
      </c>
      <c r="F2632" t="s">
        <v>86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-9.45344252507163E-2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-9.47136454486074E-2</v>
      </c>
      <c r="AG2632">
        <v>0</v>
      </c>
      <c r="AH2632">
        <v>0</v>
      </c>
      <c r="AI2632">
        <v>0</v>
      </c>
      <c r="AJ2632">
        <v>3.1810611913207797E-4</v>
      </c>
      <c r="AK2632">
        <v>0</v>
      </c>
      <c r="AL2632">
        <v>0</v>
      </c>
      <c r="AM2632">
        <v>0</v>
      </c>
      <c r="AN2632">
        <v>0</v>
      </c>
      <c r="AO2632">
        <v>0</v>
      </c>
      <c r="AP2632">
        <v>0</v>
      </c>
      <c r="AQ2632">
        <v>-8.9458038336453806E-3</v>
      </c>
      <c r="AR2632">
        <v>0</v>
      </c>
      <c r="AS2632">
        <v>0</v>
      </c>
      <c r="AT2632">
        <v>0</v>
      </c>
      <c r="AU2632">
        <v>0</v>
      </c>
      <c r="AV2632">
        <v>0</v>
      </c>
      <c r="AW2632">
        <v>-3.00508986805944E-2</v>
      </c>
      <c r="AX2632">
        <v>0</v>
      </c>
      <c r="AY2632">
        <v>0</v>
      </c>
      <c r="AZ2632">
        <v>0</v>
      </c>
      <c r="BA2632">
        <v>0</v>
      </c>
      <c r="BB2632">
        <v>0</v>
      </c>
      <c r="BC2632">
        <v>0</v>
      </c>
      <c r="BD2632">
        <v>0</v>
      </c>
      <c r="BE2632">
        <v>0.124251180868724</v>
      </c>
      <c r="BF2632">
        <v>0</v>
      </c>
      <c r="BG2632">
        <v>0</v>
      </c>
      <c r="BH2632">
        <v>0</v>
      </c>
      <c r="BI2632">
        <v>0</v>
      </c>
      <c r="BJ2632">
        <v>2.9152089060444103E-4</v>
      </c>
      <c r="BK2632" s="96" t="s">
        <v>978</v>
      </c>
      <c r="BL2632">
        <v>0</v>
      </c>
      <c r="BM2632">
        <v>0</v>
      </c>
      <c r="BN2632">
        <v>0</v>
      </c>
      <c r="BO2632">
        <v>0</v>
      </c>
      <c r="BP2632">
        <v>0</v>
      </c>
      <c r="BQ2632" s="96" t="s">
        <v>979</v>
      </c>
      <c r="BR2632">
        <v>0</v>
      </c>
      <c r="BS2632">
        <v>0</v>
      </c>
      <c r="BT2632">
        <v>0</v>
      </c>
      <c r="BU2632">
        <v>0</v>
      </c>
      <c r="BV2632">
        <v>0</v>
      </c>
      <c r="BW2632">
        <v>0</v>
      </c>
      <c r="BX2632">
        <v>0</v>
      </c>
      <c r="BY2632" s="1">
        <v>-3.4090709265521798E-6</v>
      </c>
      <c r="BZ2632">
        <v>0</v>
      </c>
      <c r="CA2632">
        <v>0</v>
      </c>
      <c r="CB2632">
        <v>0</v>
      </c>
      <c r="CC2632">
        <v>0</v>
      </c>
    </row>
    <row r="2633" spans="1:81" x14ac:dyDescent="0.45">
      <c r="A2633">
        <v>4</v>
      </c>
      <c r="B2633" t="s">
        <v>847</v>
      </c>
      <c r="C2633">
        <v>2044</v>
      </c>
      <c r="D2633" t="s">
        <v>90</v>
      </c>
      <c r="E2633" t="s">
        <v>302</v>
      </c>
      <c r="F2633" t="s">
        <v>87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-9.45344252507163E-2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-9.4852531369848406E-2</v>
      </c>
      <c r="AG2633">
        <v>0</v>
      </c>
      <c r="AH2633">
        <v>0</v>
      </c>
      <c r="AI2633">
        <v>0</v>
      </c>
      <c r="AJ2633">
        <v>3.1810611913207797E-4</v>
      </c>
      <c r="AK2633">
        <v>0</v>
      </c>
      <c r="AL2633">
        <v>0</v>
      </c>
      <c r="AM2633">
        <v>0</v>
      </c>
      <c r="AN2633">
        <v>0</v>
      </c>
      <c r="AO2633">
        <v>0</v>
      </c>
      <c r="AP2633">
        <v>-8.5588621417071006E-2</v>
      </c>
      <c r="AQ2633">
        <v>-8.9458038336453806E-3</v>
      </c>
      <c r="AR2633">
        <v>0</v>
      </c>
      <c r="AS2633">
        <v>0</v>
      </c>
      <c r="AT2633">
        <v>0</v>
      </c>
      <c r="AU2633">
        <v>0</v>
      </c>
      <c r="AV2633">
        <v>0</v>
      </c>
      <c r="AW2633">
        <v>-3.00508986805944E-2</v>
      </c>
      <c r="AX2633">
        <v>0</v>
      </c>
      <c r="AY2633">
        <v>0</v>
      </c>
      <c r="AZ2633">
        <v>0</v>
      </c>
      <c r="BA2633">
        <v>0</v>
      </c>
      <c r="BB2633">
        <v>0</v>
      </c>
      <c r="BC2633">
        <v>0</v>
      </c>
      <c r="BD2633">
        <v>0</v>
      </c>
      <c r="BE2633">
        <v>0.124251180868724</v>
      </c>
      <c r="BF2633">
        <v>0</v>
      </c>
      <c r="BG2633">
        <v>0</v>
      </c>
      <c r="BH2633">
        <v>0</v>
      </c>
      <c r="BI2633">
        <v>0</v>
      </c>
      <c r="BJ2633">
        <v>2.9152089060444103E-4</v>
      </c>
      <c r="BK2633" s="96" t="s">
        <v>978</v>
      </c>
      <c r="BL2633">
        <v>0</v>
      </c>
      <c r="BM2633">
        <v>0</v>
      </c>
      <c r="BN2633">
        <v>0</v>
      </c>
      <c r="BO2633">
        <v>0</v>
      </c>
      <c r="BP2633">
        <v>0</v>
      </c>
      <c r="BQ2633">
        <v>0</v>
      </c>
      <c r="BR2633">
        <v>0</v>
      </c>
      <c r="BS2633">
        <v>0</v>
      </c>
      <c r="BT2633">
        <v>0</v>
      </c>
      <c r="BU2633">
        <v>0</v>
      </c>
      <c r="BV2633">
        <v>0</v>
      </c>
      <c r="BW2633">
        <v>0</v>
      </c>
      <c r="BX2633">
        <v>0</v>
      </c>
      <c r="BY2633">
        <v>0</v>
      </c>
      <c r="BZ2633">
        <v>0</v>
      </c>
      <c r="CA2633">
        <v>0</v>
      </c>
      <c r="CB2633">
        <v>0</v>
      </c>
      <c r="CC2633">
        <v>0</v>
      </c>
    </row>
    <row r="2634" spans="1:81" x14ac:dyDescent="0.45">
      <c r="A2634">
        <v>4</v>
      </c>
      <c r="B2634" t="s">
        <v>847</v>
      </c>
      <c r="C2634">
        <v>2044</v>
      </c>
      <c r="D2634" t="s">
        <v>91</v>
      </c>
      <c r="E2634" t="s">
        <v>302</v>
      </c>
      <c r="F2634" t="s">
        <v>84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0</v>
      </c>
      <c r="AM2634">
        <v>0</v>
      </c>
      <c r="AN2634">
        <v>0</v>
      </c>
      <c r="AO2634">
        <v>0</v>
      </c>
      <c r="AP2634">
        <v>0</v>
      </c>
      <c r="AQ2634">
        <v>0</v>
      </c>
      <c r="AR2634">
        <v>0</v>
      </c>
      <c r="AS2634">
        <v>0</v>
      </c>
      <c r="AT2634">
        <v>0</v>
      </c>
      <c r="AU2634">
        <v>0</v>
      </c>
      <c r="AV2634">
        <v>0</v>
      </c>
      <c r="AW2634">
        <v>0</v>
      </c>
      <c r="AX2634">
        <v>0</v>
      </c>
      <c r="AY2634">
        <v>0</v>
      </c>
      <c r="AZ2634">
        <v>0</v>
      </c>
      <c r="BA2634">
        <v>0</v>
      </c>
      <c r="BB2634">
        <v>0</v>
      </c>
      <c r="BC2634">
        <v>0</v>
      </c>
      <c r="BD2634">
        <v>0</v>
      </c>
      <c r="BE2634">
        <v>0</v>
      </c>
      <c r="BF2634">
        <v>0</v>
      </c>
      <c r="BG2634">
        <v>0</v>
      </c>
      <c r="BH2634">
        <v>0</v>
      </c>
      <c r="BI2634">
        <v>0</v>
      </c>
      <c r="BJ2634">
        <v>0.99182271253689502</v>
      </c>
      <c r="BK2634">
        <v>8.1772874631054308E-3</v>
      </c>
      <c r="BL2634">
        <v>0</v>
      </c>
      <c r="BM2634">
        <v>0</v>
      </c>
      <c r="BN2634">
        <v>0</v>
      </c>
      <c r="BO2634">
        <v>0</v>
      </c>
      <c r="BP2634">
        <v>0</v>
      </c>
      <c r="BQ2634">
        <v>1</v>
      </c>
      <c r="BR2634">
        <v>0</v>
      </c>
      <c r="BS2634">
        <v>0</v>
      </c>
      <c r="BT2634">
        <v>0</v>
      </c>
      <c r="BU2634">
        <v>0</v>
      </c>
      <c r="BV2634">
        <v>0</v>
      </c>
      <c r="BW2634">
        <v>0.31538200996758098</v>
      </c>
      <c r="BX2634">
        <v>0</v>
      </c>
      <c r="BY2634">
        <v>0</v>
      </c>
      <c r="BZ2634">
        <v>0</v>
      </c>
      <c r="CA2634">
        <v>0</v>
      </c>
      <c r="CB2634">
        <v>0</v>
      </c>
      <c r="CC2634">
        <v>0</v>
      </c>
    </row>
    <row r="2635" spans="1:81" x14ac:dyDescent="0.45">
      <c r="A2635">
        <v>4</v>
      </c>
      <c r="B2635" t="s">
        <v>847</v>
      </c>
      <c r="C2635">
        <v>2044</v>
      </c>
      <c r="D2635" t="s">
        <v>91</v>
      </c>
      <c r="E2635" t="s">
        <v>302</v>
      </c>
      <c r="F2635" t="s">
        <v>85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0</v>
      </c>
      <c r="AI2635">
        <v>0</v>
      </c>
      <c r="AJ2635">
        <v>0</v>
      </c>
      <c r="AK2635">
        <v>0</v>
      </c>
      <c r="AL2635">
        <v>0</v>
      </c>
      <c r="AM2635">
        <v>0</v>
      </c>
      <c r="AN2635">
        <v>0</v>
      </c>
      <c r="AO2635">
        <v>0</v>
      </c>
      <c r="AP2635">
        <v>0</v>
      </c>
      <c r="AQ2635">
        <v>0</v>
      </c>
      <c r="AR2635">
        <v>0</v>
      </c>
      <c r="AS2635">
        <v>0</v>
      </c>
      <c r="AT2635">
        <v>0</v>
      </c>
      <c r="AU2635">
        <v>0</v>
      </c>
      <c r="AV2635">
        <v>0</v>
      </c>
      <c r="AW2635">
        <v>0</v>
      </c>
      <c r="AX2635">
        <v>0</v>
      </c>
      <c r="AY2635">
        <v>0</v>
      </c>
      <c r="AZ2635">
        <v>0</v>
      </c>
      <c r="BA2635">
        <v>0</v>
      </c>
      <c r="BB2635">
        <v>0</v>
      </c>
      <c r="BC2635">
        <v>0</v>
      </c>
      <c r="BD2635">
        <v>0</v>
      </c>
      <c r="BE2635">
        <v>0</v>
      </c>
      <c r="BF2635">
        <v>0</v>
      </c>
      <c r="BG2635">
        <v>0</v>
      </c>
      <c r="BH2635">
        <v>0</v>
      </c>
      <c r="BI2635">
        <v>0</v>
      </c>
      <c r="BJ2635">
        <v>0.99182271253689502</v>
      </c>
      <c r="BK2635">
        <v>8.1772874631054308E-3</v>
      </c>
      <c r="BL2635">
        <v>0</v>
      </c>
      <c r="BM2635">
        <v>0</v>
      </c>
      <c r="BN2635">
        <v>0</v>
      </c>
      <c r="BO2635">
        <v>0</v>
      </c>
      <c r="BP2635">
        <v>0</v>
      </c>
      <c r="BQ2635">
        <v>1</v>
      </c>
      <c r="BR2635">
        <v>0</v>
      </c>
      <c r="BS2635">
        <v>0</v>
      </c>
      <c r="BT2635">
        <v>0</v>
      </c>
      <c r="BU2635">
        <v>0</v>
      </c>
      <c r="BV2635">
        <v>0</v>
      </c>
      <c r="BW2635">
        <v>1</v>
      </c>
      <c r="BX2635">
        <v>0</v>
      </c>
      <c r="BY2635">
        <v>1</v>
      </c>
      <c r="BZ2635">
        <v>0</v>
      </c>
      <c r="CA2635">
        <v>0</v>
      </c>
      <c r="CB2635">
        <v>0</v>
      </c>
      <c r="CC2635">
        <v>0</v>
      </c>
    </row>
    <row r="2636" spans="1:81" x14ac:dyDescent="0.45">
      <c r="A2636">
        <v>4</v>
      </c>
      <c r="B2636" t="s">
        <v>847</v>
      </c>
      <c r="C2636">
        <v>2044</v>
      </c>
      <c r="D2636" t="s">
        <v>91</v>
      </c>
      <c r="E2636" t="s">
        <v>302</v>
      </c>
      <c r="F2636" t="s">
        <v>86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0</v>
      </c>
      <c r="AN2636">
        <v>0</v>
      </c>
      <c r="AO2636">
        <v>0</v>
      </c>
      <c r="AP2636">
        <v>0</v>
      </c>
      <c r="AQ2636">
        <v>0</v>
      </c>
      <c r="AR2636">
        <v>0</v>
      </c>
      <c r="AS2636">
        <v>0</v>
      </c>
      <c r="AT2636">
        <v>0</v>
      </c>
      <c r="AU2636">
        <v>0</v>
      </c>
      <c r="AV2636">
        <v>0</v>
      </c>
      <c r="AW2636">
        <v>0</v>
      </c>
      <c r="AX2636">
        <v>0</v>
      </c>
      <c r="AY2636">
        <v>0</v>
      </c>
      <c r="AZ2636">
        <v>0</v>
      </c>
      <c r="BA2636">
        <v>0</v>
      </c>
      <c r="BB2636">
        <v>0</v>
      </c>
      <c r="BC2636">
        <v>0</v>
      </c>
      <c r="BD2636">
        <v>0</v>
      </c>
      <c r="BE2636">
        <v>0</v>
      </c>
      <c r="BF2636">
        <v>0</v>
      </c>
      <c r="BG2636">
        <v>0</v>
      </c>
      <c r="BH2636">
        <v>0</v>
      </c>
      <c r="BI2636">
        <v>0</v>
      </c>
      <c r="BJ2636">
        <v>-1.50596297301075E-4</v>
      </c>
      <c r="BK2636">
        <v>1.5059629730107199E-4</v>
      </c>
      <c r="BL2636">
        <v>0</v>
      </c>
      <c r="BM2636">
        <v>0</v>
      </c>
      <c r="BN2636">
        <v>0</v>
      </c>
      <c r="BO2636">
        <v>0</v>
      </c>
      <c r="BP2636">
        <v>0</v>
      </c>
      <c r="BQ2636">
        <v>0</v>
      </c>
      <c r="BR2636">
        <v>0</v>
      </c>
      <c r="BS2636">
        <v>0</v>
      </c>
      <c r="BT2636">
        <v>0</v>
      </c>
      <c r="BU2636">
        <v>0</v>
      </c>
      <c r="BV2636">
        <v>0</v>
      </c>
      <c r="BW2636">
        <v>1.6514424542069E-4</v>
      </c>
      <c r="BX2636">
        <v>0</v>
      </c>
      <c r="BY2636">
        <v>0</v>
      </c>
      <c r="BZ2636">
        <v>0</v>
      </c>
      <c r="CA2636">
        <v>0</v>
      </c>
      <c r="CB2636">
        <v>0</v>
      </c>
      <c r="CC2636">
        <v>0</v>
      </c>
    </row>
    <row r="2637" spans="1:81" x14ac:dyDescent="0.45">
      <c r="A2637">
        <v>4</v>
      </c>
      <c r="B2637" t="s">
        <v>847</v>
      </c>
      <c r="C2637">
        <v>2044</v>
      </c>
      <c r="D2637" t="s">
        <v>91</v>
      </c>
      <c r="E2637" t="s">
        <v>302</v>
      </c>
      <c r="F2637" t="s">
        <v>87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0</v>
      </c>
      <c r="AL2637">
        <v>0</v>
      </c>
      <c r="AM2637">
        <v>0</v>
      </c>
      <c r="AN2637">
        <v>0</v>
      </c>
      <c r="AO2637">
        <v>0</v>
      </c>
      <c r="AP2637">
        <v>0</v>
      </c>
      <c r="AQ2637">
        <v>0</v>
      </c>
      <c r="AR2637">
        <v>0</v>
      </c>
      <c r="AS2637">
        <v>0</v>
      </c>
      <c r="AT2637">
        <v>0</v>
      </c>
      <c r="AU2637">
        <v>0</v>
      </c>
      <c r="AV2637">
        <v>0</v>
      </c>
      <c r="AW2637">
        <v>0</v>
      </c>
      <c r="AX2637">
        <v>0</v>
      </c>
      <c r="AY2637">
        <v>0</v>
      </c>
      <c r="AZ2637">
        <v>0</v>
      </c>
      <c r="BA2637">
        <v>0</v>
      </c>
      <c r="BB2637">
        <v>0</v>
      </c>
      <c r="BC2637">
        <v>0</v>
      </c>
      <c r="BD2637">
        <v>0</v>
      </c>
      <c r="BE2637">
        <v>0</v>
      </c>
      <c r="BF2637">
        <v>0</v>
      </c>
      <c r="BG2637">
        <v>0</v>
      </c>
      <c r="BH2637">
        <v>0</v>
      </c>
      <c r="BI2637">
        <v>0</v>
      </c>
      <c r="BJ2637">
        <v>-1.50596297301075E-4</v>
      </c>
      <c r="BK2637">
        <v>1.5059629730107199E-4</v>
      </c>
      <c r="BL2637">
        <v>0</v>
      </c>
      <c r="BM2637">
        <v>0</v>
      </c>
      <c r="BN2637">
        <v>0</v>
      </c>
      <c r="BO2637">
        <v>0</v>
      </c>
      <c r="BP2637">
        <v>0</v>
      </c>
      <c r="BQ2637">
        <v>0</v>
      </c>
      <c r="BR2637">
        <v>0</v>
      </c>
      <c r="BS2637">
        <v>0</v>
      </c>
      <c r="BT2637">
        <v>0</v>
      </c>
      <c r="BU2637">
        <v>0</v>
      </c>
      <c r="BV2637">
        <v>0</v>
      </c>
      <c r="BW2637">
        <v>0</v>
      </c>
      <c r="BX2637">
        <v>0</v>
      </c>
      <c r="BY2637">
        <v>0</v>
      </c>
      <c r="BZ2637">
        <v>0</v>
      </c>
      <c r="CA2637">
        <v>0</v>
      </c>
      <c r="CB2637">
        <v>0</v>
      </c>
      <c r="CC2637">
        <v>0</v>
      </c>
    </row>
    <row r="2638" spans="1:81" x14ac:dyDescent="0.45">
      <c r="A2638">
        <v>4</v>
      </c>
      <c r="B2638" t="s">
        <v>847</v>
      </c>
      <c r="C2638">
        <v>2044</v>
      </c>
      <c r="D2638" t="s">
        <v>92</v>
      </c>
      <c r="E2638" t="s">
        <v>302</v>
      </c>
      <c r="F2638" t="s">
        <v>84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0.14032734620644599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0.14220318778956201</v>
      </c>
      <c r="AG2638">
        <v>0</v>
      </c>
      <c r="AH2638">
        <v>0</v>
      </c>
      <c r="AI2638">
        <v>0</v>
      </c>
      <c r="AJ2638">
        <v>1.04457252405589E-4</v>
      </c>
      <c r="AK2638">
        <v>0</v>
      </c>
      <c r="AL2638">
        <v>0</v>
      </c>
      <c r="AM2638">
        <v>0</v>
      </c>
      <c r="AN2638">
        <v>0</v>
      </c>
      <c r="AO2638">
        <v>0</v>
      </c>
      <c r="AP2638">
        <v>0</v>
      </c>
      <c r="AQ2638">
        <v>8.88237762262316E-3</v>
      </c>
      <c r="AR2638">
        <v>0</v>
      </c>
      <c r="AS2638">
        <v>0</v>
      </c>
      <c r="AT2638">
        <v>0</v>
      </c>
      <c r="AU2638">
        <v>0</v>
      </c>
      <c r="AV2638">
        <v>0</v>
      </c>
      <c r="AW2638">
        <v>0.35119493829999798</v>
      </c>
      <c r="AX2638">
        <v>0</v>
      </c>
      <c r="AY2638">
        <v>0</v>
      </c>
      <c r="AZ2638">
        <v>0</v>
      </c>
      <c r="BA2638">
        <v>0</v>
      </c>
      <c r="BB2638">
        <v>0</v>
      </c>
      <c r="BC2638">
        <v>0</v>
      </c>
      <c r="BD2638">
        <v>0</v>
      </c>
      <c r="BE2638">
        <v>4.3153134332026603E-2</v>
      </c>
      <c r="BF2638">
        <v>0</v>
      </c>
      <c r="BG2638">
        <v>0</v>
      </c>
      <c r="BH2638">
        <v>0</v>
      </c>
      <c r="BI2638">
        <v>0</v>
      </c>
      <c r="BJ2638">
        <v>0.44538377945650598</v>
      </c>
      <c r="BK2638">
        <v>1.7753343948764998E-2</v>
      </c>
      <c r="BL2638">
        <v>0</v>
      </c>
      <c r="BM2638">
        <v>0</v>
      </c>
      <c r="BN2638">
        <v>0</v>
      </c>
      <c r="BO2638">
        <v>0</v>
      </c>
      <c r="BP2638">
        <v>0</v>
      </c>
      <c r="BQ2638">
        <v>0.75940949174085504</v>
      </c>
      <c r="BR2638">
        <v>0</v>
      </c>
      <c r="BS2638">
        <v>0</v>
      </c>
      <c r="BT2638">
        <v>0</v>
      </c>
      <c r="BU2638">
        <v>0</v>
      </c>
      <c r="BV2638">
        <v>0</v>
      </c>
      <c r="BW2638">
        <v>0.73098746337412701</v>
      </c>
      <c r="BX2638">
        <v>0</v>
      </c>
      <c r="BY2638">
        <v>0.65670167886505004</v>
      </c>
      <c r="BZ2638">
        <v>0</v>
      </c>
      <c r="CA2638">
        <v>0</v>
      </c>
      <c r="CB2638">
        <v>0</v>
      </c>
      <c r="CC2638">
        <v>0</v>
      </c>
    </row>
    <row r="2639" spans="1:81" x14ac:dyDescent="0.45">
      <c r="A2639">
        <v>4</v>
      </c>
      <c r="B2639" t="s">
        <v>847</v>
      </c>
      <c r="C2639">
        <v>2044</v>
      </c>
      <c r="D2639" t="s">
        <v>92</v>
      </c>
      <c r="E2639" t="s">
        <v>302</v>
      </c>
      <c r="F2639" t="s">
        <v>85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0.142514803962704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0.14241034671029901</v>
      </c>
      <c r="AG2639">
        <v>0</v>
      </c>
      <c r="AH2639">
        <v>0</v>
      </c>
      <c r="AI2639">
        <v>0</v>
      </c>
      <c r="AJ2639">
        <v>1.04457252405589E-4</v>
      </c>
      <c r="AK2639">
        <v>0</v>
      </c>
      <c r="AL2639">
        <v>0</v>
      </c>
      <c r="AM2639">
        <v>0</v>
      </c>
      <c r="AN2639">
        <v>0</v>
      </c>
      <c r="AO2639">
        <v>0</v>
      </c>
      <c r="AP2639">
        <v>0.13363242634008099</v>
      </c>
      <c r="AQ2639">
        <v>8.88237762262316E-3</v>
      </c>
      <c r="AR2639">
        <v>0</v>
      </c>
      <c r="AS2639">
        <v>0</v>
      </c>
      <c r="AT2639">
        <v>0</v>
      </c>
      <c r="AU2639">
        <v>0</v>
      </c>
      <c r="AV2639">
        <v>0</v>
      </c>
      <c r="AW2639">
        <v>0.35119493829999798</v>
      </c>
      <c r="AX2639">
        <v>0</v>
      </c>
      <c r="AY2639">
        <v>0</v>
      </c>
      <c r="AZ2639">
        <v>0</v>
      </c>
      <c r="BA2639">
        <v>0</v>
      </c>
      <c r="BB2639">
        <v>0</v>
      </c>
      <c r="BC2639">
        <v>0</v>
      </c>
      <c r="BD2639">
        <v>0</v>
      </c>
      <c r="BE2639">
        <v>4.3153134332026603E-2</v>
      </c>
      <c r="BF2639">
        <v>0</v>
      </c>
      <c r="BG2639">
        <v>0</v>
      </c>
      <c r="BH2639">
        <v>0</v>
      </c>
      <c r="BI2639">
        <v>0</v>
      </c>
      <c r="BJ2639">
        <v>0.44538377945650598</v>
      </c>
      <c r="BK2639">
        <v>1.7753343948764998E-2</v>
      </c>
      <c r="BL2639">
        <v>0</v>
      </c>
      <c r="BM2639">
        <v>0</v>
      </c>
      <c r="BN2639">
        <v>0</v>
      </c>
      <c r="BO2639">
        <v>0</v>
      </c>
      <c r="BP2639">
        <v>0</v>
      </c>
      <c r="BQ2639">
        <v>1</v>
      </c>
      <c r="BR2639">
        <v>0</v>
      </c>
      <c r="BS2639">
        <v>0</v>
      </c>
      <c r="BT2639">
        <v>0</v>
      </c>
      <c r="BU2639">
        <v>0</v>
      </c>
      <c r="BV2639">
        <v>0</v>
      </c>
      <c r="BW2639">
        <v>1</v>
      </c>
      <c r="BX2639">
        <v>0</v>
      </c>
      <c r="BY2639">
        <v>0.84098533911739803</v>
      </c>
      <c r="BZ2639">
        <v>0.15901466088260199</v>
      </c>
      <c r="CA2639">
        <v>0</v>
      </c>
      <c r="CB2639">
        <v>0</v>
      </c>
      <c r="CC2639">
        <v>0</v>
      </c>
    </row>
    <row r="2640" spans="1:81" x14ac:dyDescent="0.45">
      <c r="A2640">
        <v>4</v>
      </c>
      <c r="B2640" t="s">
        <v>847</v>
      </c>
      <c r="C2640">
        <v>2044</v>
      </c>
      <c r="D2640" t="s">
        <v>92</v>
      </c>
      <c r="E2640" t="s">
        <v>302</v>
      </c>
      <c r="F2640" t="s">
        <v>86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-3.0812289541638501E-2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-3.1156341042297399E-2</v>
      </c>
      <c r="AG2640">
        <v>0</v>
      </c>
      <c r="AH2640">
        <v>0</v>
      </c>
      <c r="AI2640">
        <v>0</v>
      </c>
      <c r="AJ2640">
        <v>1.04457252405589E-4</v>
      </c>
      <c r="AK2640">
        <v>0</v>
      </c>
      <c r="AL2640">
        <v>0</v>
      </c>
      <c r="AM2640">
        <v>0</v>
      </c>
      <c r="AN2640">
        <v>0</v>
      </c>
      <c r="AO2640">
        <v>0</v>
      </c>
      <c r="AP2640">
        <v>0</v>
      </c>
      <c r="AQ2640">
        <v>-2.9284008309945798E-3</v>
      </c>
      <c r="AR2640">
        <v>0</v>
      </c>
      <c r="AS2640">
        <v>0</v>
      </c>
      <c r="AT2640">
        <v>0</v>
      </c>
      <c r="AU2640">
        <v>0</v>
      </c>
      <c r="AV2640">
        <v>0</v>
      </c>
      <c r="AW2640">
        <v>-1.0083670999696599E-2</v>
      </c>
      <c r="AX2640">
        <v>0</v>
      </c>
      <c r="AY2640">
        <v>0</v>
      </c>
      <c r="AZ2640">
        <v>0</v>
      </c>
      <c r="BA2640">
        <v>0</v>
      </c>
      <c r="BB2640">
        <v>0</v>
      </c>
      <c r="BC2640">
        <v>0</v>
      </c>
      <c r="BD2640">
        <v>0</v>
      </c>
      <c r="BE2640">
        <v>4.0627139831327097E-2</v>
      </c>
      <c r="BF2640">
        <v>0</v>
      </c>
      <c r="BG2640">
        <v>0</v>
      </c>
      <c r="BH2640">
        <v>0</v>
      </c>
      <c r="BI2640">
        <v>0</v>
      </c>
      <c r="BJ2640">
        <v>4.10552366969408E-4</v>
      </c>
      <c r="BK2640">
        <v>2.5644662430191601E-4</v>
      </c>
      <c r="BL2640">
        <v>0</v>
      </c>
      <c r="BM2640">
        <v>0</v>
      </c>
      <c r="BN2640">
        <v>0</v>
      </c>
      <c r="BO2640">
        <v>0</v>
      </c>
      <c r="BP2640">
        <v>0</v>
      </c>
      <c r="BQ2640" s="96" t="s">
        <v>980</v>
      </c>
      <c r="BR2640">
        <v>0</v>
      </c>
      <c r="BS2640">
        <v>0</v>
      </c>
      <c r="BT2640">
        <v>0</v>
      </c>
      <c r="BU2640">
        <v>0</v>
      </c>
      <c r="BV2640">
        <v>0</v>
      </c>
      <c r="BW2640" s="1">
        <v>-2.83284769092562E-5</v>
      </c>
      <c r="BX2640">
        <v>0</v>
      </c>
      <c r="BY2640" s="1">
        <v>-2.7947629825608702E-5</v>
      </c>
      <c r="BZ2640">
        <v>0</v>
      </c>
      <c r="CA2640">
        <v>0</v>
      </c>
      <c r="CB2640">
        <v>0</v>
      </c>
      <c r="CC2640">
        <v>0</v>
      </c>
    </row>
    <row r="2641" spans="1:81" x14ac:dyDescent="0.45">
      <c r="A2641">
        <v>4</v>
      </c>
      <c r="B2641" t="s">
        <v>847</v>
      </c>
      <c r="C2641">
        <v>2044</v>
      </c>
      <c r="D2641" t="s">
        <v>92</v>
      </c>
      <c r="E2641" t="s">
        <v>302</v>
      </c>
      <c r="F2641" t="s">
        <v>87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-3.1210467822901801E-2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0</v>
      </c>
      <c r="AF2641">
        <v>-3.13149250753074E-2</v>
      </c>
      <c r="AG2641">
        <v>0</v>
      </c>
      <c r="AH2641">
        <v>0</v>
      </c>
      <c r="AI2641">
        <v>0</v>
      </c>
      <c r="AJ2641">
        <v>1.04457252405589E-4</v>
      </c>
      <c r="AK2641">
        <v>0</v>
      </c>
      <c r="AL2641">
        <v>0</v>
      </c>
      <c r="AM2641">
        <v>0</v>
      </c>
      <c r="AN2641">
        <v>0</v>
      </c>
      <c r="AO2641">
        <v>0</v>
      </c>
      <c r="AP2641">
        <v>-2.8282066991907301E-2</v>
      </c>
      <c r="AQ2641">
        <v>-2.9284008309945798E-3</v>
      </c>
      <c r="AR2641">
        <v>0</v>
      </c>
      <c r="AS2641">
        <v>0</v>
      </c>
      <c r="AT2641">
        <v>0</v>
      </c>
      <c r="AU2641">
        <v>0</v>
      </c>
      <c r="AV2641">
        <v>0</v>
      </c>
      <c r="AW2641">
        <v>-1.0083670999696599E-2</v>
      </c>
      <c r="AX2641">
        <v>0</v>
      </c>
      <c r="AY2641">
        <v>0</v>
      </c>
      <c r="AZ2641">
        <v>0</v>
      </c>
      <c r="BA2641">
        <v>0</v>
      </c>
      <c r="BB2641">
        <v>0</v>
      </c>
      <c r="BC2641">
        <v>0</v>
      </c>
      <c r="BD2641">
        <v>0</v>
      </c>
      <c r="BE2641">
        <v>4.0627139831327097E-2</v>
      </c>
      <c r="BF2641">
        <v>0</v>
      </c>
      <c r="BG2641">
        <v>0</v>
      </c>
      <c r="BH2641">
        <v>0</v>
      </c>
      <c r="BI2641">
        <v>0</v>
      </c>
      <c r="BJ2641">
        <v>4.10552366969408E-4</v>
      </c>
      <c r="BK2641">
        <v>2.5644662430191601E-4</v>
      </c>
      <c r="BL2641">
        <v>0</v>
      </c>
      <c r="BM2641">
        <v>0</v>
      </c>
      <c r="BN2641">
        <v>0</v>
      </c>
      <c r="BO2641">
        <v>0</v>
      </c>
      <c r="BP2641">
        <v>0</v>
      </c>
      <c r="BQ2641">
        <v>0</v>
      </c>
      <c r="BR2641">
        <v>0</v>
      </c>
      <c r="BS2641">
        <v>0</v>
      </c>
      <c r="BT2641">
        <v>0</v>
      </c>
      <c r="BU2641">
        <v>0</v>
      </c>
      <c r="BV2641">
        <v>0</v>
      </c>
      <c r="BW2641">
        <v>0</v>
      </c>
      <c r="BX2641">
        <v>0</v>
      </c>
      <c r="BY2641" s="1">
        <v>-2.96195062861049E-5</v>
      </c>
      <c r="BZ2641" s="96" t="s">
        <v>981</v>
      </c>
      <c r="CA2641">
        <v>0</v>
      </c>
      <c r="CB2641">
        <v>0</v>
      </c>
      <c r="CC2641">
        <v>0</v>
      </c>
    </row>
    <row r="2642" spans="1:81" x14ac:dyDescent="0.45">
      <c r="A2642">
        <v>4</v>
      </c>
      <c r="B2642" t="s">
        <v>847</v>
      </c>
      <c r="C2642">
        <v>2045</v>
      </c>
      <c r="D2642" t="s">
        <v>82</v>
      </c>
      <c r="E2642" t="s">
        <v>302</v>
      </c>
      <c r="F2642" t="s">
        <v>84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0</v>
      </c>
      <c r="AN2642">
        <v>0</v>
      </c>
      <c r="AO2642">
        <v>0</v>
      </c>
      <c r="AP2642">
        <v>0</v>
      </c>
      <c r="AQ2642">
        <v>0</v>
      </c>
      <c r="AR2642">
        <v>0</v>
      </c>
      <c r="AS2642">
        <v>0</v>
      </c>
      <c r="AT2642">
        <v>0</v>
      </c>
      <c r="AU2642">
        <v>0</v>
      </c>
      <c r="AV2642">
        <v>0</v>
      </c>
      <c r="AW2642">
        <v>0</v>
      </c>
      <c r="AX2642">
        <v>0</v>
      </c>
      <c r="AY2642">
        <v>0</v>
      </c>
      <c r="AZ2642">
        <v>0</v>
      </c>
      <c r="BA2642">
        <v>0</v>
      </c>
      <c r="BB2642">
        <v>0</v>
      </c>
      <c r="BC2642">
        <v>0</v>
      </c>
      <c r="BD2642">
        <v>0</v>
      </c>
      <c r="BE2642">
        <v>0</v>
      </c>
      <c r="BF2642">
        <v>0</v>
      </c>
      <c r="BG2642">
        <v>0</v>
      </c>
      <c r="BH2642">
        <v>0</v>
      </c>
      <c r="BI2642">
        <v>0</v>
      </c>
      <c r="BJ2642">
        <v>0.98278577857785798</v>
      </c>
      <c r="BK2642">
        <v>1.7214221422142201E-2</v>
      </c>
      <c r="BL2642">
        <v>0</v>
      </c>
      <c r="BM2642">
        <v>0</v>
      </c>
      <c r="BN2642">
        <v>0</v>
      </c>
      <c r="BO2642">
        <v>0</v>
      </c>
      <c r="BP2642">
        <v>0</v>
      </c>
      <c r="BQ2642">
        <v>1</v>
      </c>
      <c r="BR2642">
        <v>0</v>
      </c>
      <c r="BS2642">
        <v>0</v>
      </c>
      <c r="BT2642">
        <v>0</v>
      </c>
      <c r="BU2642">
        <v>0</v>
      </c>
      <c r="BV2642">
        <v>0</v>
      </c>
      <c r="BW2642">
        <v>0</v>
      </c>
      <c r="BX2642">
        <v>0</v>
      </c>
      <c r="BY2642">
        <v>0</v>
      </c>
      <c r="BZ2642">
        <v>0</v>
      </c>
      <c r="CA2642">
        <v>0</v>
      </c>
      <c r="CB2642">
        <v>0</v>
      </c>
      <c r="CC2642">
        <v>0</v>
      </c>
    </row>
    <row r="2643" spans="1:81" x14ac:dyDescent="0.45">
      <c r="A2643">
        <v>4</v>
      </c>
      <c r="B2643" t="s">
        <v>847</v>
      </c>
      <c r="C2643">
        <v>2045</v>
      </c>
      <c r="D2643" t="s">
        <v>82</v>
      </c>
      <c r="E2643" t="s">
        <v>302</v>
      </c>
      <c r="F2643" t="s">
        <v>85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0</v>
      </c>
      <c r="AI2643">
        <v>0</v>
      </c>
      <c r="AJ2643">
        <v>0</v>
      </c>
      <c r="AK2643">
        <v>0</v>
      </c>
      <c r="AL2643">
        <v>0</v>
      </c>
      <c r="AM2643">
        <v>0</v>
      </c>
      <c r="AN2643">
        <v>0</v>
      </c>
      <c r="AO2643">
        <v>0</v>
      </c>
      <c r="AP2643">
        <v>0</v>
      </c>
      <c r="AQ2643">
        <v>0</v>
      </c>
      <c r="AR2643">
        <v>0</v>
      </c>
      <c r="AS2643">
        <v>0</v>
      </c>
      <c r="AT2643">
        <v>0</v>
      </c>
      <c r="AU2643">
        <v>0</v>
      </c>
      <c r="AV2643">
        <v>0</v>
      </c>
      <c r="AW2643">
        <v>0</v>
      </c>
      <c r="AX2643">
        <v>0</v>
      </c>
      <c r="AY2643">
        <v>0</v>
      </c>
      <c r="AZ2643">
        <v>0</v>
      </c>
      <c r="BA2643">
        <v>0</v>
      </c>
      <c r="BB2643">
        <v>0</v>
      </c>
      <c r="BC2643">
        <v>0</v>
      </c>
      <c r="BD2643">
        <v>0</v>
      </c>
      <c r="BE2643">
        <v>0</v>
      </c>
      <c r="BF2643">
        <v>0</v>
      </c>
      <c r="BG2643">
        <v>0</v>
      </c>
      <c r="BH2643">
        <v>0</v>
      </c>
      <c r="BI2643">
        <v>0</v>
      </c>
      <c r="BJ2643">
        <v>0.98278577857785798</v>
      </c>
      <c r="BK2643">
        <v>1.7214221422142201E-2</v>
      </c>
      <c r="BL2643">
        <v>0</v>
      </c>
      <c r="BM2643">
        <v>0</v>
      </c>
      <c r="BN2643">
        <v>0</v>
      </c>
      <c r="BO2643">
        <v>0</v>
      </c>
      <c r="BP2643">
        <v>0</v>
      </c>
      <c r="BQ2643">
        <v>1</v>
      </c>
      <c r="BR2643">
        <v>0</v>
      </c>
      <c r="BS2643">
        <v>0</v>
      </c>
      <c r="BT2643">
        <v>0</v>
      </c>
      <c r="BU2643">
        <v>0</v>
      </c>
      <c r="BV2643">
        <v>0</v>
      </c>
      <c r="BW2643">
        <v>1</v>
      </c>
      <c r="BX2643">
        <v>0</v>
      </c>
      <c r="BY2643">
        <v>1</v>
      </c>
      <c r="BZ2643">
        <v>0</v>
      </c>
      <c r="CA2643">
        <v>0</v>
      </c>
      <c r="CB2643">
        <v>0</v>
      </c>
      <c r="CC2643">
        <v>0</v>
      </c>
    </row>
    <row r="2644" spans="1:81" x14ac:dyDescent="0.45">
      <c r="A2644">
        <v>4</v>
      </c>
      <c r="B2644" t="s">
        <v>847</v>
      </c>
      <c r="C2644">
        <v>2045</v>
      </c>
      <c r="D2644" t="s">
        <v>82</v>
      </c>
      <c r="E2644" t="s">
        <v>302</v>
      </c>
      <c r="F2644" t="s">
        <v>86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0</v>
      </c>
      <c r="AN2644">
        <v>0</v>
      </c>
      <c r="AO2644">
        <v>0</v>
      </c>
      <c r="AP2644">
        <v>0</v>
      </c>
      <c r="AQ2644">
        <v>0</v>
      </c>
      <c r="AR2644">
        <v>0</v>
      </c>
      <c r="AS2644">
        <v>0</v>
      </c>
      <c r="AT2644">
        <v>0</v>
      </c>
      <c r="AU2644">
        <v>0</v>
      </c>
      <c r="AV2644">
        <v>0</v>
      </c>
      <c r="AW2644">
        <v>0</v>
      </c>
      <c r="AX2644">
        <v>0</v>
      </c>
      <c r="AY2644">
        <v>0</v>
      </c>
      <c r="AZ2644">
        <v>0</v>
      </c>
      <c r="BA2644">
        <v>0</v>
      </c>
      <c r="BB2644">
        <v>0</v>
      </c>
      <c r="BC2644">
        <v>0</v>
      </c>
      <c r="BD2644">
        <v>0</v>
      </c>
      <c r="BE2644">
        <v>0</v>
      </c>
      <c r="BF2644">
        <v>0</v>
      </c>
      <c r="BG2644">
        <v>0</v>
      </c>
      <c r="BH2644">
        <v>0</v>
      </c>
      <c r="BI2644">
        <v>0</v>
      </c>
      <c r="BJ2644" s="1">
        <v>-6.7348618206897206E-5</v>
      </c>
      <c r="BK2644" s="96" t="s">
        <v>982</v>
      </c>
      <c r="BL2644">
        <v>0</v>
      </c>
      <c r="BM2644">
        <v>0</v>
      </c>
      <c r="BN2644">
        <v>0</v>
      </c>
      <c r="BO2644">
        <v>0</v>
      </c>
      <c r="BP2644">
        <v>0</v>
      </c>
      <c r="BQ2644">
        <v>0</v>
      </c>
      <c r="BR2644">
        <v>0</v>
      </c>
      <c r="BS2644">
        <v>0</v>
      </c>
      <c r="BT2644">
        <v>0</v>
      </c>
      <c r="BU2644">
        <v>0</v>
      </c>
      <c r="BV2644">
        <v>0</v>
      </c>
      <c r="BW2644">
        <v>0</v>
      </c>
      <c r="BX2644">
        <v>0</v>
      </c>
      <c r="BY2644">
        <v>0</v>
      </c>
      <c r="BZ2644">
        <v>0</v>
      </c>
      <c r="CA2644">
        <v>0</v>
      </c>
      <c r="CB2644">
        <v>0</v>
      </c>
      <c r="CC2644">
        <v>0</v>
      </c>
    </row>
    <row r="2645" spans="1:81" x14ac:dyDescent="0.45">
      <c r="A2645">
        <v>4</v>
      </c>
      <c r="B2645" t="s">
        <v>847</v>
      </c>
      <c r="C2645">
        <v>2045</v>
      </c>
      <c r="D2645" t="s">
        <v>82</v>
      </c>
      <c r="E2645" t="s">
        <v>302</v>
      </c>
      <c r="F2645" t="s">
        <v>87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0</v>
      </c>
      <c r="AS2645">
        <v>0</v>
      </c>
      <c r="AT2645">
        <v>0</v>
      </c>
      <c r="AU2645">
        <v>0</v>
      </c>
      <c r="AV2645">
        <v>0</v>
      </c>
      <c r="AW2645">
        <v>0</v>
      </c>
      <c r="AX2645">
        <v>0</v>
      </c>
      <c r="AY2645">
        <v>0</v>
      </c>
      <c r="AZ2645">
        <v>0</v>
      </c>
      <c r="BA2645">
        <v>0</v>
      </c>
      <c r="BB2645">
        <v>0</v>
      </c>
      <c r="BC2645">
        <v>0</v>
      </c>
      <c r="BD2645">
        <v>0</v>
      </c>
      <c r="BE2645">
        <v>0</v>
      </c>
      <c r="BF2645">
        <v>0</v>
      </c>
      <c r="BG2645">
        <v>0</v>
      </c>
      <c r="BH2645">
        <v>0</v>
      </c>
      <c r="BI2645">
        <v>0</v>
      </c>
      <c r="BJ2645" s="1">
        <v>-6.7348618206897206E-5</v>
      </c>
      <c r="BK2645" s="96" t="s">
        <v>982</v>
      </c>
      <c r="BL2645">
        <v>0</v>
      </c>
      <c r="BM2645">
        <v>0</v>
      </c>
      <c r="BN2645">
        <v>0</v>
      </c>
      <c r="BO2645">
        <v>0</v>
      </c>
      <c r="BP2645">
        <v>0</v>
      </c>
      <c r="BQ2645">
        <v>0</v>
      </c>
      <c r="BR2645">
        <v>0</v>
      </c>
      <c r="BS2645">
        <v>0</v>
      </c>
      <c r="BT2645">
        <v>0</v>
      </c>
      <c r="BU2645">
        <v>0</v>
      </c>
      <c r="BV2645">
        <v>0</v>
      </c>
      <c r="BW2645">
        <v>0</v>
      </c>
      <c r="BX2645">
        <v>0</v>
      </c>
      <c r="BY2645">
        <v>0</v>
      </c>
      <c r="BZ2645">
        <v>0</v>
      </c>
      <c r="CA2645">
        <v>0</v>
      </c>
      <c r="CB2645">
        <v>0</v>
      </c>
      <c r="CC2645">
        <v>0</v>
      </c>
    </row>
    <row r="2646" spans="1:81" x14ac:dyDescent="0.45">
      <c r="A2646">
        <v>4</v>
      </c>
      <c r="B2646" t="s">
        <v>847</v>
      </c>
      <c r="C2646">
        <v>2045</v>
      </c>
      <c r="D2646" t="s">
        <v>88</v>
      </c>
      <c r="E2646" t="s">
        <v>302</v>
      </c>
      <c r="F2646" t="s">
        <v>84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8.8224282436324703E-4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>
        <v>0</v>
      </c>
      <c r="AJ2646">
        <v>0</v>
      </c>
      <c r="AK2646">
        <v>0</v>
      </c>
      <c r="AL2646">
        <v>0</v>
      </c>
      <c r="AM2646">
        <v>0</v>
      </c>
      <c r="AN2646">
        <v>0</v>
      </c>
      <c r="AO2646">
        <v>0</v>
      </c>
      <c r="AP2646">
        <v>0</v>
      </c>
      <c r="AQ2646">
        <v>0</v>
      </c>
      <c r="AR2646">
        <v>0</v>
      </c>
      <c r="AS2646">
        <v>0</v>
      </c>
      <c r="AT2646">
        <v>0</v>
      </c>
      <c r="AU2646">
        <v>0</v>
      </c>
      <c r="AV2646">
        <v>0</v>
      </c>
      <c r="AW2646">
        <v>0.46720688594231302</v>
      </c>
      <c r="AX2646">
        <v>0</v>
      </c>
      <c r="AY2646">
        <v>0</v>
      </c>
      <c r="AZ2646">
        <v>0</v>
      </c>
      <c r="BA2646">
        <v>0</v>
      </c>
      <c r="BB2646">
        <v>0</v>
      </c>
      <c r="BC2646">
        <v>0</v>
      </c>
      <c r="BD2646">
        <v>0</v>
      </c>
      <c r="BE2646">
        <v>1.0049413011969601E-2</v>
      </c>
      <c r="BF2646">
        <v>0</v>
      </c>
      <c r="BG2646">
        <v>0</v>
      </c>
      <c r="BH2646">
        <v>0</v>
      </c>
      <c r="BI2646">
        <v>0</v>
      </c>
      <c r="BJ2646">
        <v>0.51689050180340801</v>
      </c>
      <c r="BK2646">
        <v>4.9709564179458597E-3</v>
      </c>
      <c r="BL2646">
        <v>0</v>
      </c>
      <c r="BM2646">
        <v>0</v>
      </c>
      <c r="BN2646">
        <v>0</v>
      </c>
      <c r="BO2646">
        <v>0</v>
      </c>
      <c r="BP2646">
        <v>0</v>
      </c>
      <c r="BQ2646">
        <v>1</v>
      </c>
      <c r="BR2646">
        <v>0</v>
      </c>
      <c r="BS2646">
        <v>0</v>
      </c>
      <c r="BT2646">
        <v>0</v>
      </c>
      <c r="BU2646">
        <v>0</v>
      </c>
      <c r="BV2646">
        <v>0</v>
      </c>
      <c r="BW2646">
        <v>0.71478720525490502</v>
      </c>
      <c r="BX2646">
        <v>0</v>
      </c>
      <c r="BY2646">
        <v>1</v>
      </c>
      <c r="BZ2646">
        <v>0</v>
      </c>
      <c r="CA2646">
        <v>0</v>
      </c>
      <c r="CB2646">
        <v>0</v>
      </c>
      <c r="CC2646">
        <v>0</v>
      </c>
    </row>
    <row r="2647" spans="1:81" x14ac:dyDescent="0.45">
      <c r="A2647">
        <v>4</v>
      </c>
      <c r="B2647" t="s">
        <v>847</v>
      </c>
      <c r="C2647">
        <v>2045</v>
      </c>
      <c r="D2647" t="s">
        <v>88</v>
      </c>
      <c r="E2647" t="s">
        <v>302</v>
      </c>
      <c r="F2647" t="s">
        <v>85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8.8224282436324703E-4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0</v>
      </c>
      <c r="AF2647">
        <v>8.8224282436324703E-4</v>
      </c>
      <c r="AG2647">
        <v>0</v>
      </c>
      <c r="AH2647">
        <v>0</v>
      </c>
      <c r="AI2647">
        <v>0</v>
      </c>
      <c r="AJ2647">
        <v>0</v>
      </c>
      <c r="AK2647">
        <v>0</v>
      </c>
      <c r="AL2647">
        <v>0</v>
      </c>
      <c r="AM2647">
        <v>0</v>
      </c>
      <c r="AN2647">
        <v>0</v>
      </c>
      <c r="AO2647">
        <v>0</v>
      </c>
      <c r="AP2647">
        <v>8.8224282436324703E-4</v>
      </c>
      <c r="AQ2647">
        <v>0</v>
      </c>
      <c r="AR2647">
        <v>0</v>
      </c>
      <c r="AS2647">
        <v>0</v>
      </c>
      <c r="AT2647">
        <v>0</v>
      </c>
      <c r="AU2647">
        <v>0</v>
      </c>
      <c r="AV2647">
        <v>0</v>
      </c>
      <c r="AW2647">
        <v>0.46720688594231302</v>
      </c>
      <c r="AX2647">
        <v>0</v>
      </c>
      <c r="AY2647">
        <v>0</v>
      </c>
      <c r="AZ2647">
        <v>0</v>
      </c>
      <c r="BA2647">
        <v>0</v>
      </c>
      <c r="BB2647">
        <v>0</v>
      </c>
      <c r="BC2647">
        <v>0</v>
      </c>
      <c r="BD2647">
        <v>0</v>
      </c>
      <c r="BE2647">
        <v>1.0049413011969601E-2</v>
      </c>
      <c r="BF2647">
        <v>0</v>
      </c>
      <c r="BG2647">
        <v>0</v>
      </c>
      <c r="BH2647">
        <v>0</v>
      </c>
      <c r="BI2647">
        <v>0</v>
      </c>
      <c r="BJ2647">
        <v>0.51689050180340801</v>
      </c>
      <c r="BK2647">
        <v>4.9709564179458597E-3</v>
      </c>
      <c r="BL2647">
        <v>0</v>
      </c>
      <c r="BM2647">
        <v>0</v>
      </c>
      <c r="BN2647">
        <v>0</v>
      </c>
      <c r="BO2647">
        <v>0</v>
      </c>
      <c r="BP2647">
        <v>0</v>
      </c>
      <c r="BQ2647">
        <v>1</v>
      </c>
      <c r="BR2647">
        <v>0</v>
      </c>
      <c r="BS2647">
        <v>0</v>
      </c>
      <c r="BT2647">
        <v>0</v>
      </c>
      <c r="BU2647">
        <v>0</v>
      </c>
      <c r="BV2647">
        <v>0</v>
      </c>
      <c r="BW2647">
        <v>1</v>
      </c>
      <c r="BX2647">
        <v>0</v>
      </c>
      <c r="BY2647">
        <v>1</v>
      </c>
      <c r="BZ2647">
        <v>0</v>
      </c>
      <c r="CA2647">
        <v>0</v>
      </c>
      <c r="CB2647">
        <v>0</v>
      </c>
      <c r="CC2647">
        <v>0</v>
      </c>
    </row>
    <row r="2648" spans="1:81" x14ac:dyDescent="0.45">
      <c r="A2648">
        <v>4</v>
      </c>
      <c r="B2648" t="s">
        <v>847</v>
      </c>
      <c r="C2648">
        <v>2045</v>
      </c>
      <c r="D2648" t="s">
        <v>88</v>
      </c>
      <c r="E2648" t="s">
        <v>302</v>
      </c>
      <c r="F2648" t="s">
        <v>86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-4.7700636638348798E-4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0</v>
      </c>
      <c r="AL2648">
        <v>0</v>
      </c>
      <c r="AM2648">
        <v>0</v>
      </c>
      <c r="AN2648">
        <v>0</v>
      </c>
      <c r="AO2648">
        <v>0</v>
      </c>
      <c r="AP2648">
        <v>0</v>
      </c>
      <c r="AQ2648">
        <v>0</v>
      </c>
      <c r="AR2648">
        <v>0</v>
      </c>
      <c r="AS2648">
        <v>0</v>
      </c>
      <c r="AT2648">
        <v>0</v>
      </c>
      <c r="AU2648">
        <v>0</v>
      </c>
      <c r="AV2648">
        <v>0</v>
      </c>
      <c r="AW2648" s="1">
        <v>-2.6690105271620601E-5</v>
      </c>
      <c r="AX2648">
        <v>0</v>
      </c>
      <c r="AY2648">
        <v>0</v>
      </c>
      <c r="AZ2648">
        <v>0</v>
      </c>
      <c r="BA2648">
        <v>0</v>
      </c>
      <c r="BB2648">
        <v>0</v>
      </c>
      <c r="BC2648">
        <v>0</v>
      </c>
      <c r="BD2648">
        <v>0</v>
      </c>
      <c r="BE2648">
        <v>-7.3939595981580496E-4</v>
      </c>
      <c r="BF2648">
        <v>0</v>
      </c>
      <c r="BG2648">
        <v>0</v>
      </c>
      <c r="BH2648">
        <v>0</v>
      </c>
      <c r="BI2648">
        <v>0</v>
      </c>
      <c r="BJ2648">
        <v>1.2017291276501499E-3</v>
      </c>
      <c r="BK2648" s="96" t="s">
        <v>983</v>
      </c>
      <c r="BL2648">
        <v>0</v>
      </c>
      <c r="BM2648">
        <v>0</v>
      </c>
      <c r="BN2648">
        <v>0</v>
      </c>
      <c r="BO2648">
        <v>0</v>
      </c>
      <c r="BP2648">
        <v>0</v>
      </c>
      <c r="BQ2648">
        <v>0</v>
      </c>
      <c r="BR2648">
        <v>0</v>
      </c>
      <c r="BS2648">
        <v>0</v>
      </c>
      <c r="BT2648">
        <v>0</v>
      </c>
      <c r="BU2648">
        <v>0</v>
      </c>
      <c r="BV2648">
        <v>0</v>
      </c>
      <c r="BW2648" s="1">
        <v>-7.4999695005573097E-6</v>
      </c>
      <c r="BX2648">
        <v>0</v>
      </c>
      <c r="BY2648">
        <v>0</v>
      </c>
      <c r="BZ2648">
        <v>0</v>
      </c>
      <c r="CA2648">
        <v>0</v>
      </c>
      <c r="CB2648">
        <v>0</v>
      </c>
      <c r="CC2648">
        <v>0</v>
      </c>
    </row>
    <row r="2649" spans="1:81" x14ac:dyDescent="0.45">
      <c r="A2649">
        <v>4</v>
      </c>
      <c r="B2649" t="s">
        <v>847</v>
      </c>
      <c r="C2649">
        <v>2045</v>
      </c>
      <c r="D2649" t="s">
        <v>88</v>
      </c>
      <c r="E2649" t="s">
        <v>302</v>
      </c>
      <c r="F2649" t="s">
        <v>87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-4.7700636638348798E-4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-4.7700636638348798E-4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-4.7700636638348798E-4</v>
      </c>
      <c r="AQ2649">
        <v>0</v>
      </c>
      <c r="AR2649">
        <v>0</v>
      </c>
      <c r="AS2649">
        <v>0</v>
      </c>
      <c r="AT2649">
        <v>0</v>
      </c>
      <c r="AU2649">
        <v>0</v>
      </c>
      <c r="AV2649">
        <v>0</v>
      </c>
      <c r="AW2649" s="1">
        <v>-2.6690105271620601E-5</v>
      </c>
      <c r="AX2649">
        <v>0</v>
      </c>
      <c r="AY2649">
        <v>0</v>
      </c>
      <c r="AZ2649">
        <v>0</v>
      </c>
      <c r="BA2649">
        <v>0</v>
      </c>
      <c r="BB2649">
        <v>0</v>
      </c>
      <c r="BC2649">
        <v>0</v>
      </c>
      <c r="BD2649">
        <v>0</v>
      </c>
      <c r="BE2649">
        <v>-7.3939595981580496E-4</v>
      </c>
      <c r="BF2649">
        <v>0</v>
      </c>
      <c r="BG2649">
        <v>0</v>
      </c>
      <c r="BH2649">
        <v>0</v>
      </c>
      <c r="BI2649">
        <v>0</v>
      </c>
      <c r="BJ2649">
        <v>1.2017291276501499E-3</v>
      </c>
      <c r="BK2649" s="96" t="s">
        <v>983</v>
      </c>
      <c r="BL2649">
        <v>0</v>
      </c>
      <c r="BM2649">
        <v>0</v>
      </c>
      <c r="BN2649">
        <v>0</v>
      </c>
      <c r="BO2649">
        <v>0</v>
      </c>
      <c r="BP2649">
        <v>0</v>
      </c>
      <c r="BQ2649">
        <v>0</v>
      </c>
      <c r="BR2649">
        <v>0</v>
      </c>
      <c r="BS2649">
        <v>0</v>
      </c>
      <c r="BT2649">
        <v>0</v>
      </c>
      <c r="BU2649">
        <v>0</v>
      </c>
      <c r="BV2649">
        <v>0</v>
      </c>
      <c r="BW2649">
        <v>0</v>
      </c>
      <c r="BX2649">
        <v>0</v>
      </c>
      <c r="BY2649">
        <v>0</v>
      </c>
      <c r="BZ2649">
        <v>0</v>
      </c>
      <c r="CA2649">
        <v>0</v>
      </c>
      <c r="CB2649">
        <v>0</v>
      </c>
      <c r="CC2649">
        <v>0</v>
      </c>
    </row>
    <row r="2650" spans="1:81" x14ac:dyDescent="0.45">
      <c r="A2650">
        <v>4</v>
      </c>
      <c r="B2650" t="s">
        <v>847</v>
      </c>
      <c r="C2650">
        <v>2045</v>
      </c>
      <c r="D2650" t="s">
        <v>89</v>
      </c>
      <c r="E2650" t="s">
        <v>302</v>
      </c>
      <c r="F2650" t="s">
        <v>84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0.18606966506835201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0.18606966506835201</v>
      </c>
      <c r="AG2650">
        <v>0</v>
      </c>
      <c r="AH2650">
        <v>0</v>
      </c>
      <c r="AI2650">
        <v>0</v>
      </c>
      <c r="AJ2650">
        <v>0</v>
      </c>
      <c r="AK2650">
        <v>0</v>
      </c>
      <c r="AL2650">
        <v>0</v>
      </c>
      <c r="AM2650">
        <v>0</v>
      </c>
      <c r="AN2650">
        <v>0</v>
      </c>
      <c r="AO2650">
        <v>0</v>
      </c>
      <c r="AP2650">
        <v>0</v>
      </c>
      <c r="AQ2650" s="96" t="s">
        <v>984</v>
      </c>
      <c r="AR2650">
        <v>0</v>
      </c>
      <c r="AS2650">
        <v>0</v>
      </c>
      <c r="AT2650">
        <v>0</v>
      </c>
      <c r="AU2650">
        <v>0</v>
      </c>
      <c r="AV2650">
        <v>0</v>
      </c>
      <c r="AW2650">
        <v>0.27084505281580101</v>
      </c>
      <c r="AX2650">
        <v>0</v>
      </c>
      <c r="AY2650">
        <v>0</v>
      </c>
      <c r="AZ2650">
        <v>0</v>
      </c>
      <c r="BA2650">
        <v>0</v>
      </c>
      <c r="BB2650">
        <v>0</v>
      </c>
      <c r="BC2650">
        <v>0</v>
      </c>
      <c r="BD2650">
        <v>0</v>
      </c>
      <c r="BE2650">
        <v>0</v>
      </c>
      <c r="BF2650">
        <v>0</v>
      </c>
      <c r="BG2650">
        <v>0</v>
      </c>
      <c r="BH2650">
        <v>0</v>
      </c>
      <c r="BI2650">
        <v>0</v>
      </c>
      <c r="BJ2650">
        <v>0.51792745975194898</v>
      </c>
      <c r="BK2650">
        <v>2.51578223638977E-2</v>
      </c>
      <c r="BL2650">
        <v>0</v>
      </c>
      <c r="BM2650">
        <v>0</v>
      </c>
      <c r="BN2650">
        <v>0</v>
      </c>
      <c r="BO2650">
        <v>0</v>
      </c>
      <c r="BP2650">
        <v>0</v>
      </c>
      <c r="BQ2650">
        <v>1</v>
      </c>
      <c r="BR2650">
        <v>0</v>
      </c>
      <c r="BS2650">
        <v>0</v>
      </c>
      <c r="BT2650">
        <v>0</v>
      </c>
      <c r="BU2650">
        <v>0</v>
      </c>
      <c r="BV2650">
        <v>0</v>
      </c>
      <c r="BW2650">
        <v>0.59082710526550797</v>
      </c>
      <c r="BX2650">
        <v>0</v>
      </c>
      <c r="BY2650">
        <v>0.46853374764494199</v>
      </c>
      <c r="BZ2650">
        <v>0</v>
      </c>
      <c r="CA2650">
        <v>0</v>
      </c>
      <c r="CB2650">
        <v>0</v>
      </c>
      <c r="CC2650">
        <v>0</v>
      </c>
    </row>
    <row r="2651" spans="1:81" x14ac:dyDescent="0.45">
      <c r="A2651">
        <v>4</v>
      </c>
      <c r="B2651" t="s">
        <v>847</v>
      </c>
      <c r="C2651">
        <v>2045</v>
      </c>
      <c r="D2651" t="s">
        <v>89</v>
      </c>
      <c r="E2651" t="s">
        <v>302</v>
      </c>
      <c r="F2651" t="s">
        <v>85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0.18606966506835201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0.18606966506835201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0</v>
      </c>
      <c r="AN2651">
        <v>0</v>
      </c>
      <c r="AO2651">
        <v>0</v>
      </c>
      <c r="AP2651">
        <v>0.18604510996223</v>
      </c>
      <c r="AQ2651" s="96" t="s">
        <v>984</v>
      </c>
      <c r="AR2651">
        <v>0</v>
      </c>
      <c r="AS2651">
        <v>0</v>
      </c>
      <c r="AT2651">
        <v>0</v>
      </c>
      <c r="AU2651">
        <v>0</v>
      </c>
      <c r="AV2651">
        <v>0</v>
      </c>
      <c r="AW2651">
        <v>0.27084505281580101</v>
      </c>
      <c r="AX2651">
        <v>0</v>
      </c>
      <c r="AY2651">
        <v>0</v>
      </c>
      <c r="AZ2651">
        <v>0</v>
      </c>
      <c r="BA2651">
        <v>0</v>
      </c>
      <c r="BB2651">
        <v>0</v>
      </c>
      <c r="BC2651">
        <v>0</v>
      </c>
      <c r="BD2651">
        <v>0</v>
      </c>
      <c r="BE2651">
        <v>0</v>
      </c>
      <c r="BF2651">
        <v>0</v>
      </c>
      <c r="BG2651">
        <v>0</v>
      </c>
      <c r="BH2651">
        <v>0</v>
      </c>
      <c r="BI2651">
        <v>0</v>
      </c>
      <c r="BJ2651">
        <v>0.51792745975194898</v>
      </c>
      <c r="BK2651">
        <v>2.51578223638977E-2</v>
      </c>
      <c r="BL2651">
        <v>0</v>
      </c>
      <c r="BM2651">
        <v>0</v>
      </c>
      <c r="BN2651">
        <v>0</v>
      </c>
      <c r="BO2651">
        <v>0</v>
      </c>
      <c r="BP2651">
        <v>0</v>
      </c>
      <c r="BQ2651">
        <v>1</v>
      </c>
      <c r="BR2651">
        <v>0</v>
      </c>
      <c r="BS2651">
        <v>0</v>
      </c>
      <c r="BT2651">
        <v>0</v>
      </c>
      <c r="BU2651">
        <v>0</v>
      </c>
      <c r="BV2651">
        <v>0</v>
      </c>
      <c r="BW2651">
        <v>1</v>
      </c>
      <c r="BX2651">
        <v>0</v>
      </c>
      <c r="BY2651">
        <v>0.59082710526550797</v>
      </c>
      <c r="BZ2651">
        <v>0.40917289473449198</v>
      </c>
      <c r="CA2651">
        <v>0</v>
      </c>
      <c r="CB2651">
        <v>0</v>
      </c>
      <c r="CC2651">
        <v>0</v>
      </c>
    </row>
    <row r="2652" spans="1:81" x14ac:dyDescent="0.45">
      <c r="A2652">
        <v>4</v>
      </c>
      <c r="B2652" t="s">
        <v>847</v>
      </c>
      <c r="C2652">
        <v>2045</v>
      </c>
      <c r="D2652" t="s">
        <v>89</v>
      </c>
      <c r="E2652" t="s">
        <v>302</v>
      </c>
      <c r="F2652" t="s">
        <v>86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1.9113243180942899E-3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9.16452591857991E-4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 s="96" t="s">
        <v>984</v>
      </c>
      <c r="AR2652">
        <v>0</v>
      </c>
      <c r="AS2652">
        <v>0</v>
      </c>
      <c r="AT2652">
        <v>0</v>
      </c>
      <c r="AU2652">
        <v>0</v>
      </c>
      <c r="AV2652">
        <v>0</v>
      </c>
      <c r="AW2652">
        <v>-5.1624845857167799E-4</v>
      </c>
      <c r="AX2652">
        <v>0</v>
      </c>
      <c r="AY2652">
        <v>0</v>
      </c>
      <c r="AZ2652">
        <v>0</v>
      </c>
      <c r="BA2652">
        <v>0</v>
      </c>
      <c r="BB2652">
        <v>0</v>
      </c>
      <c r="BC2652">
        <v>0</v>
      </c>
      <c r="BD2652">
        <v>0</v>
      </c>
      <c r="BE2652">
        <v>0</v>
      </c>
      <c r="BF2652">
        <v>0</v>
      </c>
      <c r="BG2652">
        <v>0</v>
      </c>
      <c r="BH2652">
        <v>0</v>
      </c>
      <c r="BI2652">
        <v>0</v>
      </c>
      <c r="BJ2652">
        <v>-1.0074475309137501E-3</v>
      </c>
      <c r="BK2652">
        <v>6.0724339762746604E-4</v>
      </c>
      <c r="BL2652">
        <v>0</v>
      </c>
      <c r="BM2652">
        <v>0</v>
      </c>
      <c r="BN2652">
        <v>0</v>
      </c>
      <c r="BO2652">
        <v>0</v>
      </c>
      <c r="BP2652">
        <v>0</v>
      </c>
      <c r="BQ2652">
        <v>0</v>
      </c>
      <c r="BR2652">
        <v>0</v>
      </c>
      <c r="BS2652">
        <v>0</v>
      </c>
      <c r="BT2652">
        <v>0</v>
      </c>
      <c r="BU2652">
        <v>0</v>
      </c>
      <c r="BV2652">
        <v>0</v>
      </c>
      <c r="BW2652" s="1">
        <v>-3.9704609151924897E-5</v>
      </c>
      <c r="BX2652">
        <v>0</v>
      </c>
      <c r="BY2652" s="1">
        <v>-1.96062550220089E-5</v>
      </c>
      <c r="BZ2652">
        <v>0</v>
      </c>
      <c r="CA2652">
        <v>0</v>
      </c>
      <c r="CB2652">
        <v>0</v>
      </c>
      <c r="CC2652">
        <v>0</v>
      </c>
    </row>
    <row r="2653" spans="1:81" x14ac:dyDescent="0.45">
      <c r="A2653">
        <v>4</v>
      </c>
      <c r="B2653" t="s">
        <v>847</v>
      </c>
      <c r="C2653">
        <v>2045</v>
      </c>
      <c r="D2653" t="s">
        <v>89</v>
      </c>
      <c r="E2653" t="s">
        <v>302</v>
      </c>
      <c r="F2653" t="s">
        <v>87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9.16452591857991E-4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9.16452591857991E-4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0</v>
      </c>
      <c r="AN2653">
        <v>0</v>
      </c>
      <c r="AO2653">
        <v>0</v>
      </c>
      <c r="AP2653">
        <v>8.9189748573528804E-4</v>
      </c>
      <c r="AQ2653" s="96" t="s">
        <v>984</v>
      </c>
      <c r="AR2653">
        <v>0</v>
      </c>
      <c r="AS2653">
        <v>0</v>
      </c>
      <c r="AT2653">
        <v>0</v>
      </c>
      <c r="AU2653">
        <v>0</v>
      </c>
      <c r="AV2653">
        <v>0</v>
      </c>
      <c r="AW2653">
        <v>-5.1624845857167799E-4</v>
      </c>
      <c r="AX2653">
        <v>0</v>
      </c>
      <c r="AY2653">
        <v>0</v>
      </c>
      <c r="AZ2653">
        <v>0</v>
      </c>
      <c r="BA2653">
        <v>0</v>
      </c>
      <c r="BB2653">
        <v>0</v>
      </c>
      <c r="BC2653">
        <v>0</v>
      </c>
      <c r="BD2653">
        <v>0</v>
      </c>
      <c r="BE2653">
        <v>0</v>
      </c>
      <c r="BF2653">
        <v>0</v>
      </c>
      <c r="BG2653">
        <v>0</v>
      </c>
      <c r="BH2653">
        <v>0</v>
      </c>
      <c r="BI2653">
        <v>0</v>
      </c>
      <c r="BJ2653">
        <v>-1.0074475309137501E-3</v>
      </c>
      <c r="BK2653">
        <v>6.0724339762746604E-4</v>
      </c>
      <c r="BL2653">
        <v>0</v>
      </c>
      <c r="BM2653">
        <v>0</v>
      </c>
      <c r="BN2653">
        <v>0</v>
      </c>
      <c r="BO2653">
        <v>0</v>
      </c>
      <c r="BP2653">
        <v>0</v>
      </c>
      <c r="BQ2653">
        <v>0</v>
      </c>
      <c r="BR2653">
        <v>0</v>
      </c>
      <c r="BS2653">
        <v>0</v>
      </c>
      <c r="BT2653">
        <v>0</v>
      </c>
      <c r="BU2653">
        <v>0</v>
      </c>
      <c r="BV2653">
        <v>0</v>
      </c>
      <c r="BW2653">
        <v>0</v>
      </c>
      <c r="BX2653">
        <v>0</v>
      </c>
      <c r="BY2653" s="1">
        <v>-3.9704609151924897E-5</v>
      </c>
      <c r="BZ2653" s="96" t="s">
        <v>985</v>
      </c>
      <c r="CA2653">
        <v>0</v>
      </c>
      <c r="CB2653">
        <v>0</v>
      </c>
      <c r="CC2653">
        <v>0</v>
      </c>
    </row>
    <row r="2654" spans="1:81" x14ac:dyDescent="0.45">
      <c r="A2654">
        <v>4</v>
      </c>
      <c r="B2654" t="s">
        <v>847</v>
      </c>
      <c r="C2654">
        <v>2045</v>
      </c>
      <c r="D2654" t="s">
        <v>90</v>
      </c>
      <c r="E2654" t="s">
        <v>302</v>
      </c>
      <c r="F2654" t="s">
        <v>84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0.192954509430972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0.192634860252549</v>
      </c>
      <c r="AG2654">
        <v>0</v>
      </c>
      <c r="AH2654">
        <v>0</v>
      </c>
      <c r="AI2654">
        <v>0</v>
      </c>
      <c r="AJ2654">
        <v>3.1964917842235998E-4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0</v>
      </c>
      <c r="AQ2654">
        <v>2.70196016273049E-2</v>
      </c>
      <c r="AR2654">
        <v>0</v>
      </c>
      <c r="AS2654">
        <v>0</v>
      </c>
      <c r="AT2654">
        <v>0</v>
      </c>
      <c r="AU2654">
        <v>0</v>
      </c>
      <c r="AV2654">
        <v>0</v>
      </c>
      <c r="AW2654">
        <v>0.41600887620859101</v>
      </c>
      <c r="AX2654">
        <v>0</v>
      </c>
      <c r="AY2654">
        <v>0</v>
      </c>
      <c r="AZ2654">
        <v>0</v>
      </c>
      <c r="BA2654">
        <v>0</v>
      </c>
      <c r="BB2654">
        <v>0</v>
      </c>
      <c r="BC2654">
        <v>0</v>
      </c>
      <c r="BD2654">
        <v>0</v>
      </c>
      <c r="BE2654">
        <v>0.124248428171395</v>
      </c>
      <c r="BF2654">
        <v>0</v>
      </c>
      <c r="BG2654">
        <v>0</v>
      </c>
      <c r="BH2654">
        <v>0</v>
      </c>
      <c r="BI2654">
        <v>0</v>
      </c>
      <c r="BJ2654">
        <v>0.248113805674433</v>
      </c>
      <c r="BK2654">
        <v>1.8674380514608801E-2</v>
      </c>
      <c r="BL2654">
        <v>0</v>
      </c>
      <c r="BM2654">
        <v>0</v>
      </c>
      <c r="BN2654">
        <v>0</v>
      </c>
      <c r="BO2654">
        <v>0</v>
      </c>
      <c r="BP2654">
        <v>0</v>
      </c>
      <c r="BQ2654">
        <v>0.26732445712474201</v>
      </c>
      <c r="BR2654">
        <v>0</v>
      </c>
      <c r="BS2654">
        <v>0</v>
      </c>
      <c r="BT2654">
        <v>0</v>
      </c>
      <c r="BU2654">
        <v>0</v>
      </c>
      <c r="BV2654">
        <v>0</v>
      </c>
      <c r="BW2654">
        <v>1</v>
      </c>
      <c r="BX2654">
        <v>0</v>
      </c>
      <c r="BY2654">
        <v>0.73267554287525805</v>
      </c>
      <c r="BZ2654">
        <v>0</v>
      </c>
      <c r="CA2654">
        <v>0</v>
      </c>
      <c r="CB2654">
        <v>0</v>
      </c>
      <c r="CC2654">
        <v>0</v>
      </c>
    </row>
    <row r="2655" spans="1:81" x14ac:dyDescent="0.45">
      <c r="A2655">
        <v>4</v>
      </c>
      <c r="B2655" t="s">
        <v>847</v>
      </c>
      <c r="C2655">
        <v>2045</v>
      </c>
      <c r="D2655" t="s">
        <v>90</v>
      </c>
      <c r="E2655" t="s">
        <v>302</v>
      </c>
      <c r="F2655" t="s">
        <v>85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0.192954509430972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0.192634860252549</v>
      </c>
      <c r="AG2655">
        <v>0</v>
      </c>
      <c r="AH2655">
        <v>0</v>
      </c>
      <c r="AI2655">
        <v>0</v>
      </c>
      <c r="AJ2655">
        <v>3.1964917842235998E-4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0.16593490780366699</v>
      </c>
      <c r="AQ2655">
        <v>2.70196016273049E-2</v>
      </c>
      <c r="AR2655">
        <v>0</v>
      </c>
      <c r="AS2655">
        <v>0</v>
      </c>
      <c r="AT2655">
        <v>0</v>
      </c>
      <c r="AU2655">
        <v>0</v>
      </c>
      <c r="AV2655">
        <v>0</v>
      </c>
      <c r="AW2655">
        <v>0.41600887620859101</v>
      </c>
      <c r="AX2655">
        <v>0</v>
      </c>
      <c r="AY2655">
        <v>0</v>
      </c>
      <c r="AZ2655">
        <v>0</v>
      </c>
      <c r="BA2655">
        <v>0</v>
      </c>
      <c r="BB2655">
        <v>0</v>
      </c>
      <c r="BC2655">
        <v>0</v>
      </c>
      <c r="BD2655">
        <v>0</v>
      </c>
      <c r="BE2655">
        <v>0.124248428171395</v>
      </c>
      <c r="BF2655">
        <v>0</v>
      </c>
      <c r="BG2655">
        <v>0</v>
      </c>
      <c r="BH2655">
        <v>0</v>
      </c>
      <c r="BI2655">
        <v>0</v>
      </c>
      <c r="BJ2655">
        <v>0.248113805674433</v>
      </c>
      <c r="BK2655">
        <v>1.8674380514608801E-2</v>
      </c>
      <c r="BL2655">
        <v>0</v>
      </c>
      <c r="BM2655">
        <v>0</v>
      </c>
      <c r="BN2655">
        <v>0</v>
      </c>
      <c r="BO2655">
        <v>0</v>
      </c>
      <c r="BP2655">
        <v>0</v>
      </c>
      <c r="BQ2655">
        <v>1</v>
      </c>
      <c r="BR2655">
        <v>0</v>
      </c>
      <c r="BS2655">
        <v>0</v>
      </c>
      <c r="BT2655">
        <v>0</v>
      </c>
      <c r="BU2655">
        <v>0</v>
      </c>
      <c r="BV2655">
        <v>0</v>
      </c>
      <c r="BW2655">
        <v>1</v>
      </c>
      <c r="BX2655">
        <v>0</v>
      </c>
      <c r="BY2655">
        <v>1</v>
      </c>
      <c r="BZ2655">
        <v>0</v>
      </c>
      <c r="CA2655">
        <v>0</v>
      </c>
      <c r="CB2655">
        <v>0</v>
      </c>
      <c r="CC2655">
        <v>0</v>
      </c>
    </row>
    <row r="2656" spans="1:81" x14ac:dyDescent="0.45">
      <c r="A2656">
        <v>4</v>
      </c>
      <c r="B2656" t="s">
        <v>847</v>
      </c>
      <c r="C2656">
        <v>2045</v>
      </c>
      <c r="D2656" t="s">
        <v>90</v>
      </c>
      <c r="E2656" t="s">
        <v>302</v>
      </c>
      <c r="F2656" t="s">
        <v>86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-9.4533942462917797E-2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-9.47136945844574E-2</v>
      </c>
      <c r="AG2656">
        <v>0</v>
      </c>
      <c r="AH2656">
        <v>0</v>
      </c>
      <c r="AI2656">
        <v>0</v>
      </c>
      <c r="AJ2656">
        <v>3.1964917842235998E-4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-8.9471398270965698E-3</v>
      </c>
      <c r="AR2656">
        <v>0</v>
      </c>
      <c r="AS2656">
        <v>0</v>
      </c>
      <c r="AT2656">
        <v>0</v>
      </c>
      <c r="AU2656">
        <v>0</v>
      </c>
      <c r="AV2656">
        <v>0</v>
      </c>
      <c r="AW2656">
        <v>-3.0046290744028901E-2</v>
      </c>
      <c r="AX2656">
        <v>0</v>
      </c>
      <c r="AY2656">
        <v>0</v>
      </c>
      <c r="AZ2656">
        <v>0</v>
      </c>
      <c r="BA2656">
        <v>0</v>
      </c>
      <c r="BB2656">
        <v>0</v>
      </c>
      <c r="BC2656">
        <v>0</v>
      </c>
      <c r="BD2656">
        <v>0</v>
      </c>
      <c r="BE2656">
        <v>0.124248428171395</v>
      </c>
      <c r="BF2656">
        <v>0</v>
      </c>
      <c r="BG2656">
        <v>0</v>
      </c>
      <c r="BH2656">
        <v>0</v>
      </c>
      <c r="BI2656">
        <v>0</v>
      </c>
      <c r="BJ2656">
        <v>3.00687025891699E-4</v>
      </c>
      <c r="BK2656" s="96" t="s">
        <v>986</v>
      </c>
      <c r="BL2656">
        <v>0</v>
      </c>
      <c r="BM2656">
        <v>0</v>
      </c>
      <c r="BN2656">
        <v>0</v>
      </c>
      <c r="BO2656">
        <v>0</v>
      </c>
      <c r="BP2656">
        <v>0</v>
      </c>
      <c r="BQ2656" s="96" t="s">
        <v>987</v>
      </c>
      <c r="BR2656">
        <v>0</v>
      </c>
      <c r="BS2656">
        <v>0</v>
      </c>
      <c r="BT2656">
        <v>0</v>
      </c>
      <c r="BU2656">
        <v>0</v>
      </c>
      <c r="BV2656">
        <v>0</v>
      </c>
      <c r="BW2656">
        <v>0</v>
      </c>
      <c r="BX2656">
        <v>0</v>
      </c>
      <c r="BY2656" s="1">
        <v>-2.2979588456539801E-6</v>
      </c>
      <c r="BZ2656">
        <v>0</v>
      </c>
      <c r="CA2656">
        <v>0</v>
      </c>
      <c r="CB2656">
        <v>0</v>
      </c>
      <c r="CC2656">
        <v>0</v>
      </c>
    </row>
    <row r="2657" spans="1:81" x14ac:dyDescent="0.45">
      <c r="A2657">
        <v>4</v>
      </c>
      <c r="B2657" t="s">
        <v>847</v>
      </c>
      <c r="C2657">
        <v>2045</v>
      </c>
      <c r="D2657" t="s">
        <v>90</v>
      </c>
      <c r="E2657" t="s">
        <v>302</v>
      </c>
      <c r="F2657" t="s">
        <v>87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-9.4533942462917797E-2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-9.4853591641340093E-2</v>
      </c>
      <c r="AG2657">
        <v>0</v>
      </c>
      <c r="AH2657">
        <v>0</v>
      </c>
      <c r="AI2657">
        <v>0</v>
      </c>
      <c r="AJ2657">
        <v>3.1964917842235998E-4</v>
      </c>
      <c r="AK2657">
        <v>0</v>
      </c>
      <c r="AL2657">
        <v>0</v>
      </c>
      <c r="AM2657">
        <v>0</v>
      </c>
      <c r="AN2657">
        <v>0</v>
      </c>
      <c r="AO2657">
        <v>0</v>
      </c>
      <c r="AP2657">
        <v>-8.5586802635821205E-2</v>
      </c>
      <c r="AQ2657">
        <v>-8.9471398270965698E-3</v>
      </c>
      <c r="AR2657">
        <v>0</v>
      </c>
      <c r="AS2657">
        <v>0</v>
      </c>
      <c r="AT2657">
        <v>0</v>
      </c>
      <c r="AU2657">
        <v>0</v>
      </c>
      <c r="AV2657">
        <v>0</v>
      </c>
      <c r="AW2657">
        <v>-3.0046290744028901E-2</v>
      </c>
      <c r="AX2657">
        <v>0</v>
      </c>
      <c r="AY2657">
        <v>0</v>
      </c>
      <c r="AZ2657">
        <v>0</v>
      </c>
      <c r="BA2657">
        <v>0</v>
      </c>
      <c r="BB2657">
        <v>0</v>
      </c>
      <c r="BC2657">
        <v>0</v>
      </c>
      <c r="BD2657">
        <v>0</v>
      </c>
      <c r="BE2657">
        <v>0.124248428171395</v>
      </c>
      <c r="BF2657">
        <v>0</v>
      </c>
      <c r="BG2657">
        <v>0</v>
      </c>
      <c r="BH2657">
        <v>0</v>
      </c>
      <c r="BI2657">
        <v>0</v>
      </c>
      <c r="BJ2657">
        <v>3.00687025891699E-4</v>
      </c>
      <c r="BK2657" s="96" t="s">
        <v>986</v>
      </c>
      <c r="BL2657">
        <v>0</v>
      </c>
      <c r="BM2657">
        <v>0</v>
      </c>
      <c r="BN2657">
        <v>0</v>
      </c>
      <c r="BO2657">
        <v>0</v>
      </c>
      <c r="BP2657">
        <v>0</v>
      </c>
      <c r="BQ2657">
        <v>0</v>
      </c>
      <c r="BR2657">
        <v>0</v>
      </c>
      <c r="BS2657">
        <v>0</v>
      </c>
      <c r="BT2657">
        <v>0</v>
      </c>
      <c r="BU2657">
        <v>0</v>
      </c>
      <c r="BV2657">
        <v>0</v>
      </c>
      <c r="BW2657">
        <v>0</v>
      </c>
      <c r="BX2657">
        <v>0</v>
      </c>
      <c r="BY2657">
        <v>0</v>
      </c>
      <c r="BZ2657">
        <v>0</v>
      </c>
      <c r="CA2657">
        <v>0</v>
      </c>
      <c r="CB2657">
        <v>0</v>
      </c>
      <c r="CC2657">
        <v>0</v>
      </c>
    </row>
    <row r="2658" spans="1:81" x14ac:dyDescent="0.45">
      <c r="A2658">
        <v>4</v>
      </c>
      <c r="B2658" t="s">
        <v>847</v>
      </c>
      <c r="C2658">
        <v>2045</v>
      </c>
      <c r="D2658" t="s">
        <v>91</v>
      </c>
      <c r="E2658" t="s">
        <v>302</v>
      </c>
      <c r="F2658" t="s">
        <v>84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>
        <v>0</v>
      </c>
      <c r="AO2658">
        <v>0</v>
      </c>
      <c r="AP2658">
        <v>0</v>
      </c>
      <c r="AQ2658">
        <v>0</v>
      </c>
      <c r="AR2658">
        <v>0</v>
      </c>
      <c r="AS2658">
        <v>0</v>
      </c>
      <c r="AT2658">
        <v>0</v>
      </c>
      <c r="AU2658">
        <v>0</v>
      </c>
      <c r="AV2658">
        <v>0</v>
      </c>
      <c r="AW2658">
        <v>0</v>
      </c>
      <c r="AX2658">
        <v>0</v>
      </c>
      <c r="AY2658">
        <v>0</v>
      </c>
      <c r="AZ2658">
        <v>0</v>
      </c>
      <c r="BA2658">
        <v>0</v>
      </c>
      <c r="BB2658">
        <v>0</v>
      </c>
      <c r="BC2658">
        <v>0</v>
      </c>
      <c r="BD2658">
        <v>0</v>
      </c>
      <c r="BE2658">
        <v>0</v>
      </c>
      <c r="BF2658">
        <v>0</v>
      </c>
      <c r="BG2658">
        <v>0</v>
      </c>
      <c r="BH2658">
        <v>0</v>
      </c>
      <c r="BI2658">
        <v>0</v>
      </c>
      <c r="BJ2658">
        <v>0.99187030749366401</v>
      </c>
      <c r="BK2658">
        <v>8.1296925063363799E-3</v>
      </c>
      <c r="BL2658">
        <v>0</v>
      </c>
      <c r="BM2658">
        <v>0</v>
      </c>
      <c r="BN2658">
        <v>0</v>
      </c>
      <c r="BO2658">
        <v>0</v>
      </c>
      <c r="BP2658">
        <v>0</v>
      </c>
      <c r="BQ2658">
        <v>1</v>
      </c>
      <c r="BR2658">
        <v>0</v>
      </c>
      <c r="BS2658">
        <v>0</v>
      </c>
      <c r="BT2658">
        <v>0</v>
      </c>
      <c r="BU2658">
        <v>0</v>
      </c>
      <c r="BV2658">
        <v>0</v>
      </c>
      <c r="BW2658">
        <v>0.31533642580459997</v>
      </c>
      <c r="BX2658">
        <v>0</v>
      </c>
      <c r="BY2658">
        <v>0</v>
      </c>
      <c r="BZ2658">
        <v>0</v>
      </c>
      <c r="CA2658">
        <v>0</v>
      </c>
      <c r="CB2658">
        <v>0</v>
      </c>
      <c r="CC2658">
        <v>0</v>
      </c>
    </row>
    <row r="2659" spans="1:81" x14ac:dyDescent="0.45">
      <c r="A2659">
        <v>4</v>
      </c>
      <c r="B2659" t="s">
        <v>847</v>
      </c>
      <c r="C2659">
        <v>2045</v>
      </c>
      <c r="D2659" t="s">
        <v>91</v>
      </c>
      <c r="E2659" t="s">
        <v>302</v>
      </c>
      <c r="F2659" t="s">
        <v>85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0</v>
      </c>
      <c r="AQ2659">
        <v>0</v>
      </c>
      <c r="AR2659">
        <v>0</v>
      </c>
      <c r="AS2659">
        <v>0</v>
      </c>
      <c r="AT2659">
        <v>0</v>
      </c>
      <c r="AU2659">
        <v>0</v>
      </c>
      <c r="AV2659">
        <v>0</v>
      </c>
      <c r="AW2659">
        <v>0</v>
      </c>
      <c r="AX2659">
        <v>0</v>
      </c>
      <c r="AY2659">
        <v>0</v>
      </c>
      <c r="AZ2659">
        <v>0</v>
      </c>
      <c r="BA2659">
        <v>0</v>
      </c>
      <c r="BB2659">
        <v>0</v>
      </c>
      <c r="BC2659">
        <v>0</v>
      </c>
      <c r="BD2659">
        <v>0</v>
      </c>
      <c r="BE2659">
        <v>0</v>
      </c>
      <c r="BF2659">
        <v>0</v>
      </c>
      <c r="BG2659">
        <v>0</v>
      </c>
      <c r="BH2659">
        <v>0</v>
      </c>
      <c r="BI2659">
        <v>0</v>
      </c>
      <c r="BJ2659">
        <v>0.99187030749366401</v>
      </c>
      <c r="BK2659">
        <v>8.1296925063363799E-3</v>
      </c>
      <c r="BL2659">
        <v>0</v>
      </c>
      <c r="BM2659">
        <v>0</v>
      </c>
      <c r="BN2659">
        <v>0</v>
      </c>
      <c r="BO2659">
        <v>0</v>
      </c>
      <c r="BP2659">
        <v>0</v>
      </c>
      <c r="BQ2659">
        <v>1</v>
      </c>
      <c r="BR2659">
        <v>0</v>
      </c>
      <c r="BS2659">
        <v>0</v>
      </c>
      <c r="BT2659">
        <v>0</v>
      </c>
      <c r="BU2659">
        <v>0</v>
      </c>
      <c r="BV2659">
        <v>0</v>
      </c>
      <c r="BW2659">
        <v>1</v>
      </c>
      <c r="BX2659">
        <v>0</v>
      </c>
      <c r="BY2659">
        <v>1</v>
      </c>
      <c r="BZ2659">
        <v>0</v>
      </c>
      <c r="CA2659">
        <v>0</v>
      </c>
      <c r="CB2659">
        <v>0</v>
      </c>
      <c r="CC2659">
        <v>0</v>
      </c>
    </row>
    <row r="2660" spans="1:81" x14ac:dyDescent="0.45">
      <c r="A2660">
        <v>4</v>
      </c>
      <c r="B2660" t="s">
        <v>847</v>
      </c>
      <c r="C2660">
        <v>2045</v>
      </c>
      <c r="D2660" t="s">
        <v>91</v>
      </c>
      <c r="E2660" t="s">
        <v>302</v>
      </c>
      <c r="F2660" t="s">
        <v>86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0</v>
      </c>
      <c r="AI2660">
        <v>0</v>
      </c>
      <c r="AJ2660">
        <v>0</v>
      </c>
      <c r="AK2660">
        <v>0</v>
      </c>
      <c r="AL2660">
        <v>0</v>
      </c>
      <c r="AM2660">
        <v>0</v>
      </c>
      <c r="AN2660">
        <v>0</v>
      </c>
      <c r="AO2660">
        <v>0</v>
      </c>
      <c r="AP2660">
        <v>0</v>
      </c>
      <c r="AQ2660">
        <v>0</v>
      </c>
      <c r="AR2660">
        <v>0</v>
      </c>
      <c r="AS2660">
        <v>0</v>
      </c>
      <c r="AT2660">
        <v>0</v>
      </c>
      <c r="AU2660">
        <v>0</v>
      </c>
      <c r="AV2660">
        <v>0</v>
      </c>
      <c r="AW2660">
        <v>0</v>
      </c>
      <c r="AX2660">
        <v>0</v>
      </c>
      <c r="AY2660">
        <v>0</v>
      </c>
      <c r="AZ2660">
        <v>0</v>
      </c>
      <c r="BA2660">
        <v>0</v>
      </c>
      <c r="BB2660">
        <v>0</v>
      </c>
      <c r="BC2660">
        <v>0</v>
      </c>
      <c r="BD2660">
        <v>0</v>
      </c>
      <c r="BE2660">
        <v>0</v>
      </c>
      <c r="BF2660">
        <v>0</v>
      </c>
      <c r="BG2660">
        <v>0</v>
      </c>
      <c r="BH2660">
        <v>0</v>
      </c>
      <c r="BI2660">
        <v>0</v>
      </c>
      <c r="BJ2660">
        <v>-1.01018671210928E-4</v>
      </c>
      <c r="BK2660">
        <v>1.0101867121093E-4</v>
      </c>
      <c r="BL2660">
        <v>0</v>
      </c>
      <c r="BM2660">
        <v>0</v>
      </c>
      <c r="BN2660">
        <v>0</v>
      </c>
      <c r="BO2660">
        <v>0</v>
      </c>
      <c r="BP2660">
        <v>0</v>
      </c>
      <c r="BQ2660">
        <v>0</v>
      </c>
      <c r="BR2660">
        <v>0</v>
      </c>
      <c r="BS2660">
        <v>0</v>
      </c>
      <c r="BT2660">
        <v>0</v>
      </c>
      <c r="BU2660">
        <v>0</v>
      </c>
      <c r="BV2660">
        <v>0</v>
      </c>
      <c r="BW2660">
        <v>1.6318805071757799E-4</v>
      </c>
      <c r="BX2660">
        <v>0</v>
      </c>
      <c r="BY2660">
        <v>0</v>
      </c>
      <c r="BZ2660">
        <v>0</v>
      </c>
      <c r="CA2660">
        <v>0</v>
      </c>
      <c r="CB2660">
        <v>0</v>
      </c>
      <c r="CC2660">
        <v>0</v>
      </c>
    </row>
    <row r="2661" spans="1:81" x14ac:dyDescent="0.45">
      <c r="A2661">
        <v>4</v>
      </c>
      <c r="B2661" t="s">
        <v>847</v>
      </c>
      <c r="C2661">
        <v>2045</v>
      </c>
      <c r="D2661" t="s">
        <v>91</v>
      </c>
      <c r="E2661" t="s">
        <v>302</v>
      </c>
      <c r="F2661" t="s">
        <v>87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0</v>
      </c>
      <c r="AI2661">
        <v>0</v>
      </c>
      <c r="AJ2661">
        <v>0</v>
      </c>
      <c r="AK2661">
        <v>0</v>
      </c>
      <c r="AL2661">
        <v>0</v>
      </c>
      <c r="AM2661">
        <v>0</v>
      </c>
      <c r="AN2661">
        <v>0</v>
      </c>
      <c r="AO2661">
        <v>0</v>
      </c>
      <c r="AP2661">
        <v>0</v>
      </c>
      <c r="AQ2661">
        <v>0</v>
      </c>
      <c r="AR2661">
        <v>0</v>
      </c>
      <c r="AS2661">
        <v>0</v>
      </c>
      <c r="AT2661">
        <v>0</v>
      </c>
      <c r="AU2661">
        <v>0</v>
      </c>
      <c r="AV2661">
        <v>0</v>
      </c>
      <c r="AW2661">
        <v>0</v>
      </c>
      <c r="AX2661">
        <v>0</v>
      </c>
      <c r="AY2661">
        <v>0</v>
      </c>
      <c r="AZ2661">
        <v>0</v>
      </c>
      <c r="BA2661">
        <v>0</v>
      </c>
      <c r="BB2661">
        <v>0</v>
      </c>
      <c r="BC2661">
        <v>0</v>
      </c>
      <c r="BD2661">
        <v>0</v>
      </c>
      <c r="BE2661">
        <v>0</v>
      </c>
      <c r="BF2661">
        <v>0</v>
      </c>
      <c r="BG2661">
        <v>0</v>
      </c>
      <c r="BH2661">
        <v>0</v>
      </c>
      <c r="BI2661">
        <v>0</v>
      </c>
      <c r="BJ2661">
        <v>-1.01018671210928E-4</v>
      </c>
      <c r="BK2661">
        <v>1.0101867121093E-4</v>
      </c>
      <c r="BL2661">
        <v>0</v>
      </c>
      <c r="BM2661">
        <v>0</v>
      </c>
      <c r="BN2661">
        <v>0</v>
      </c>
      <c r="BO2661">
        <v>0</v>
      </c>
      <c r="BP2661">
        <v>0</v>
      </c>
      <c r="BQ2661">
        <v>0</v>
      </c>
      <c r="BR2661">
        <v>0</v>
      </c>
      <c r="BS2661">
        <v>0</v>
      </c>
      <c r="BT2661">
        <v>0</v>
      </c>
      <c r="BU2661">
        <v>0</v>
      </c>
      <c r="BV2661">
        <v>0</v>
      </c>
      <c r="BW2661">
        <v>0</v>
      </c>
      <c r="BX2661">
        <v>0</v>
      </c>
      <c r="BY2661">
        <v>0</v>
      </c>
      <c r="BZ2661">
        <v>0</v>
      </c>
      <c r="CA2661">
        <v>0</v>
      </c>
      <c r="CB2661">
        <v>0</v>
      </c>
      <c r="CC2661">
        <v>0</v>
      </c>
    </row>
    <row r="2662" spans="1:81" x14ac:dyDescent="0.45">
      <c r="A2662">
        <v>4</v>
      </c>
      <c r="B2662" t="s">
        <v>847</v>
      </c>
      <c r="C2662">
        <v>2045</v>
      </c>
      <c r="D2662" t="s">
        <v>92</v>
      </c>
      <c r="E2662" t="s">
        <v>302</v>
      </c>
      <c r="F2662" t="s">
        <v>84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0.13587862678726001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0.13556719543488499</v>
      </c>
      <c r="AG2662">
        <v>0</v>
      </c>
      <c r="AH2662">
        <v>0</v>
      </c>
      <c r="AI2662">
        <v>0</v>
      </c>
      <c r="AJ2662">
        <v>1.04967113196188E-4</v>
      </c>
      <c r="AK2662">
        <v>0</v>
      </c>
      <c r="AL2662">
        <v>0</v>
      </c>
      <c r="AM2662">
        <v>0</v>
      </c>
      <c r="AN2662">
        <v>0</v>
      </c>
      <c r="AO2662">
        <v>0</v>
      </c>
      <c r="AP2662">
        <v>0</v>
      </c>
      <c r="AQ2662">
        <v>8.8822997687253505E-3</v>
      </c>
      <c r="AR2662">
        <v>0</v>
      </c>
      <c r="AS2662">
        <v>0</v>
      </c>
      <c r="AT2662">
        <v>0</v>
      </c>
      <c r="AU2662">
        <v>0</v>
      </c>
      <c r="AV2662">
        <v>0</v>
      </c>
      <c r="AW2662">
        <v>0.351200875824773</v>
      </c>
      <c r="AX2662">
        <v>0</v>
      </c>
      <c r="AY2662">
        <v>0</v>
      </c>
      <c r="AZ2662">
        <v>0</v>
      </c>
      <c r="BA2662">
        <v>0</v>
      </c>
      <c r="BB2662">
        <v>0</v>
      </c>
      <c r="BC2662">
        <v>0</v>
      </c>
      <c r="BD2662">
        <v>0</v>
      </c>
      <c r="BE2662">
        <v>4.3152760982075801E-2</v>
      </c>
      <c r="BF2662">
        <v>0</v>
      </c>
      <c r="BG2662">
        <v>0</v>
      </c>
      <c r="BH2662">
        <v>0</v>
      </c>
      <c r="BI2662">
        <v>0</v>
      </c>
      <c r="BJ2662">
        <v>0.452017016817293</v>
      </c>
      <c r="BK2662">
        <v>1.77507195885983E-2</v>
      </c>
      <c r="BL2662">
        <v>0</v>
      </c>
      <c r="BM2662">
        <v>0</v>
      </c>
      <c r="BN2662">
        <v>0</v>
      </c>
      <c r="BO2662">
        <v>0</v>
      </c>
      <c r="BP2662">
        <v>0</v>
      </c>
      <c r="BQ2662">
        <v>0.75940236410228801</v>
      </c>
      <c r="BR2662">
        <v>0</v>
      </c>
      <c r="BS2662">
        <v>0</v>
      </c>
      <c r="BT2662">
        <v>0</v>
      </c>
      <c r="BU2662">
        <v>0</v>
      </c>
      <c r="BV2662">
        <v>0</v>
      </c>
      <c r="BW2662">
        <v>0.73098230133022002</v>
      </c>
      <c r="BX2662">
        <v>0</v>
      </c>
      <c r="BY2662">
        <v>0.65669855006584299</v>
      </c>
      <c r="BZ2662">
        <v>0</v>
      </c>
      <c r="CA2662">
        <v>0</v>
      </c>
      <c r="CB2662">
        <v>0</v>
      </c>
      <c r="CC2662">
        <v>0</v>
      </c>
    </row>
    <row r="2663" spans="1:81" x14ac:dyDescent="0.45">
      <c r="A2663">
        <v>4</v>
      </c>
      <c r="B2663" t="s">
        <v>847</v>
      </c>
      <c r="C2663">
        <v>2045</v>
      </c>
      <c r="D2663" t="s">
        <v>92</v>
      </c>
      <c r="E2663" t="s">
        <v>302</v>
      </c>
      <c r="F2663" t="s">
        <v>85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0.13587862678726001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0.13577365967406399</v>
      </c>
      <c r="AG2663">
        <v>0</v>
      </c>
      <c r="AH2663">
        <v>0</v>
      </c>
      <c r="AI2663">
        <v>0</v>
      </c>
      <c r="AJ2663">
        <v>1.04967113196188E-4</v>
      </c>
      <c r="AK2663">
        <v>0</v>
      </c>
      <c r="AL2663">
        <v>0</v>
      </c>
      <c r="AM2663">
        <v>0</v>
      </c>
      <c r="AN2663">
        <v>0</v>
      </c>
      <c r="AO2663">
        <v>0</v>
      </c>
      <c r="AP2663">
        <v>0.126996327018535</v>
      </c>
      <c r="AQ2663">
        <v>8.8822997687253505E-3</v>
      </c>
      <c r="AR2663">
        <v>0</v>
      </c>
      <c r="AS2663">
        <v>0</v>
      </c>
      <c r="AT2663">
        <v>0</v>
      </c>
      <c r="AU2663">
        <v>0</v>
      </c>
      <c r="AV2663">
        <v>0</v>
      </c>
      <c r="AW2663">
        <v>0.351200875824773</v>
      </c>
      <c r="AX2663">
        <v>0</v>
      </c>
      <c r="AY2663">
        <v>0</v>
      </c>
      <c r="AZ2663">
        <v>0</v>
      </c>
      <c r="BA2663">
        <v>0</v>
      </c>
      <c r="BB2663">
        <v>0</v>
      </c>
      <c r="BC2663">
        <v>0</v>
      </c>
      <c r="BD2663">
        <v>0</v>
      </c>
      <c r="BE2663">
        <v>4.3152760982075801E-2</v>
      </c>
      <c r="BF2663">
        <v>0</v>
      </c>
      <c r="BG2663">
        <v>0</v>
      </c>
      <c r="BH2663">
        <v>0</v>
      </c>
      <c r="BI2663">
        <v>0</v>
      </c>
      <c r="BJ2663">
        <v>0.452017016817293</v>
      </c>
      <c r="BK2663">
        <v>1.77507195885983E-2</v>
      </c>
      <c r="BL2663">
        <v>0</v>
      </c>
      <c r="BM2663">
        <v>0</v>
      </c>
      <c r="BN2663">
        <v>0</v>
      </c>
      <c r="BO2663">
        <v>0</v>
      </c>
      <c r="BP2663">
        <v>0</v>
      </c>
      <c r="BQ2663">
        <v>1</v>
      </c>
      <c r="BR2663">
        <v>0</v>
      </c>
      <c r="BS2663">
        <v>0</v>
      </c>
      <c r="BT2663">
        <v>0</v>
      </c>
      <c r="BU2663">
        <v>0</v>
      </c>
      <c r="BV2663">
        <v>0</v>
      </c>
      <c r="BW2663">
        <v>1</v>
      </c>
      <c r="BX2663">
        <v>0</v>
      </c>
      <c r="BY2663">
        <v>0.84098957095343096</v>
      </c>
      <c r="BZ2663">
        <v>0.15901042904656901</v>
      </c>
      <c r="CA2663">
        <v>0</v>
      </c>
      <c r="CB2663">
        <v>0</v>
      </c>
      <c r="CC2663">
        <v>0</v>
      </c>
    </row>
    <row r="2664" spans="1:81" x14ac:dyDescent="0.45">
      <c r="A2664">
        <v>4</v>
      </c>
      <c r="B2664" t="s">
        <v>847</v>
      </c>
      <c r="C2664">
        <v>2045</v>
      </c>
      <c r="D2664" t="s">
        <v>92</v>
      </c>
      <c r="E2664" t="s">
        <v>302</v>
      </c>
      <c r="F2664" t="s">
        <v>86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-3.0410831636474501E-2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-3.0744800133965699E-2</v>
      </c>
      <c r="AG2664">
        <v>0</v>
      </c>
      <c r="AH2664">
        <v>0</v>
      </c>
      <c r="AI2664">
        <v>0</v>
      </c>
      <c r="AJ2664">
        <v>1.04967113196188E-4</v>
      </c>
      <c r="AK2664">
        <v>0</v>
      </c>
      <c r="AL2664">
        <v>0</v>
      </c>
      <c r="AM2664">
        <v>0</v>
      </c>
      <c r="AN2664">
        <v>0</v>
      </c>
      <c r="AO2664">
        <v>0</v>
      </c>
      <c r="AP2664">
        <v>0</v>
      </c>
      <c r="AQ2664">
        <v>-2.92889789850677E-3</v>
      </c>
      <c r="AR2664">
        <v>0</v>
      </c>
      <c r="AS2664">
        <v>0</v>
      </c>
      <c r="AT2664">
        <v>0</v>
      </c>
      <c r="AU2664">
        <v>0</v>
      </c>
      <c r="AV2664">
        <v>0</v>
      </c>
      <c r="AW2664">
        <v>-1.0080828954229E-2</v>
      </c>
      <c r="AX2664">
        <v>0</v>
      </c>
      <c r="AY2664">
        <v>0</v>
      </c>
      <c r="AZ2664">
        <v>0</v>
      </c>
      <c r="BA2664">
        <v>0</v>
      </c>
      <c r="BB2664">
        <v>0</v>
      </c>
      <c r="BC2664">
        <v>0</v>
      </c>
      <c r="BD2664">
        <v>0</v>
      </c>
      <c r="BE2664">
        <v>4.0627733915831299E-2</v>
      </c>
      <c r="BF2664">
        <v>0</v>
      </c>
      <c r="BG2664">
        <v>0</v>
      </c>
      <c r="BH2664">
        <v>0</v>
      </c>
      <c r="BI2664">
        <v>0</v>
      </c>
      <c r="BJ2664" s="1">
        <v>-9.6359572462900705E-6</v>
      </c>
      <c r="BK2664">
        <v>2.6016135218193099E-4</v>
      </c>
      <c r="BL2664">
        <v>0</v>
      </c>
      <c r="BM2664">
        <v>0</v>
      </c>
      <c r="BN2664">
        <v>0</v>
      </c>
      <c r="BO2664">
        <v>0</v>
      </c>
      <c r="BP2664">
        <v>0</v>
      </c>
      <c r="BQ2664" s="96" t="s">
        <v>988</v>
      </c>
      <c r="BR2664">
        <v>0</v>
      </c>
      <c r="BS2664">
        <v>0</v>
      </c>
      <c r="BT2664">
        <v>0</v>
      </c>
      <c r="BU2664">
        <v>0</v>
      </c>
      <c r="BV2664">
        <v>0</v>
      </c>
      <c r="BW2664" s="1">
        <v>-2.3869513475771601E-5</v>
      </c>
      <c r="BX2664">
        <v>0</v>
      </c>
      <c r="BY2664" s="1">
        <v>-2.4323662866976299E-5</v>
      </c>
      <c r="BZ2664">
        <v>0</v>
      </c>
      <c r="CA2664">
        <v>0</v>
      </c>
      <c r="CB2664">
        <v>0</v>
      </c>
      <c r="CC2664">
        <v>0</v>
      </c>
    </row>
    <row r="2665" spans="1:81" x14ac:dyDescent="0.45">
      <c r="A2665">
        <v>4</v>
      </c>
      <c r="B2665" t="s">
        <v>847</v>
      </c>
      <c r="C2665">
        <v>2045</v>
      </c>
      <c r="D2665" t="s">
        <v>92</v>
      </c>
      <c r="E2665" t="s">
        <v>302</v>
      </c>
      <c r="F2665" t="s">
        <v>87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-3.0797430356538001E-2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-3.0902397469734201E-2</v>
      </c>
      <c r="AG2665">
        <v>0</v>
      </c>
      <c r="AH2665">
        <v>0</v>
      </c>
      <c r="AI2665">
        <v>0</v>
      </c>
      <c r="AJ2665">
        <v>1.04967113196188E-4</v>
      </c>
      <c r="AK2665">
        <v>0</v>
      </c>
      <c r="AL2665">
        <v>0</v>
      </c>
      <c r="AM2665">
        <v>0</v>
      </c>
      <c r="AN2665">
        <v>0</v>
      </c>
      <c r="AO2665">
        <v>0</v>
      </c>
      <c r="AP2665">
        <v>-2.7868532458031201E-2</v>
      </c>
      <c r="AQ2665">
        <v>-2.92889789850677E-3</v>
      </c>
      <c r="AR2665">
        <v>0</v>
      </c>
      <c r="AS2665">
        <v>0</v>
      </c>
      <c r="AT2665">
        <v>0</v>
      </c>
      <c r="AU2665">
        <v>0</v>
      </c>
      <c r="AV2665">
        <v>0</v>
      </c>
      <c r="AW2665">
        <v>-1.0080828954229E-2</v>
      </c>
      <c r="AX2665">
        <v>0</v>
      </c>
      <c r="AY2665">
        <v>0</v>
      </c>
      <c r="AZ2665">
        <v>0</v>
      </c>
      <c r="BA2665">
        <v>0</v>
      </c>
      <c r="BB2665">
        <v>0</v>
      </c>
      <c r="BC2665">
        <v>0</v>
      </c>
      <c r="BD2665">
        <v>0</v>
      </c>
      <c r="BE2665">
        <v>4.0627733915831299E-2</v>
      </c>
      <c r="BF2665">
        <v>0</v>
      </c>
      <c r="BG2665">
        <v>0</v>
      </c>
      <c r="BH2665">
        <v>0</v>
      </c>
      <c r="BI2665">
        <v>0</v>
      </c>
      <c r="BJ2665" s="1">
        <v>-9.6359572462900705E-6</v>
      </c>
      <c r="BK2665">
        <v>2.6016135218193099E-4</v>
      </c>
      <c r="BL2665">
        <v>0</v>
      </c>
      <c r="BM2665">
        <v>0</v>
      </c>
      <c r="BN2665">
        <v>0</v>
      </c>
      <c r="BO2665">
        <v>0</v>
      </c>
      <c r="BP2665">
        <v>0</v>
      </c>
      <c r="BQ2665">
        <v>0</v>
      </c>
      <c r="BR2665">
        <v>0</v>
      </c>
      <c r="BS2665">
        <v>0</v>
      </c>
      <c r="BT2665">
        <v>0</v>
      </c>
      <c r="BU2665">
        <v>0</v>
      </c>
      <c r="BV2665">
        <v>0</v>
      </c>
      <c r="BW2665">
        <v>0</v>
      </c>
      <c r="BX2665">
        <v>0</v>
      </c>
      <c r="BY2665" s="1">
        <v>-2.47392669041613E-5</v>
      </c>
      <c r="BZ2665" s="96" t="s">
        <v>989</v>
      </c>
      <c r="CA2665">
        <v>0</v>
      </c>
      <c r="CB2665">
        <v>0</v>
      </c>
      <c r="CC2665">
        <v>0</v>
      </c>
    </row>
    <row r="2666" spans="1:81" x14ac:dyDescent="0.45">
      <c r="A2666">
        <v>4</v>
      </c>
      <c r="B2666" t="s">
        <v>847</v>
      </c>
      <c r="C2666">
        <v>2046</v>
      </c>
      <c r="D2666" t="s">
        <v>82</v>
      </c>
      <c r="E2666" t="s">
        <v>302</v>
      </c>
      <c r="F2666" t="s">
        <v>84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0</v>
      </c>
      <c r="AF2666">
        <v>0</v>
      </c>
      <c r="AG2666">
        <v>0</v>
      </c>
      <c r="AH2666">
        <v>0</v>
      </c>
      <c r="AI2666">
        <v>0</v>
      </c>
      <c r="AJ2666">
        <v>0</v>
      </c>
      <c r="AK2666">
        <v>0</v>
      </c>
      <c r="AL2666">
        <v>0</v>
      </c>
      <c r="AM2666">
        <v>0</v>
      </c>
      <c r="AN2666">
        <v>0</v>
      </c>
      <c r="AO2666">
        <v>0</v>
      </c>
      <c r="AP2666">
        <v>0</v>
      </c>
      <c r="AQ2666">
        <v>0</v>
      </c>
      <c r="AR2666">
        <v>0</v>
      </c>
      <c r="AS2666">
        <v>0</v>
      </c>
      <c r="AT2666">
        <v>0</v>
      </c>
      <c r="AU2666">
        <v>0</v>
      </c>
      <c r="AV2666">
        <v>0</v>
      </c>
      <c r="AW2666">
        <v>0</v>
      </c>
      <c r="AX2666">
        <v>0</v>
      </c>
      <c r="AY2666">
        <v>0</v>
      </c>
      <c r="AZ2666">
        <v>0</v>
      </c>
      <c r="BA2666">
        <v>0</v>
      </c>
      <c r="BB2666">
        <v>0</v>
      </c>
      <c r="BC2666">
        <v>0</v>
      </c>
      <c r="BD2666">
        <v>0</v>
      </c>
      <c r="BE2666">
        <v>0</v>
      </c>
      <c r="BF2666">
        <v>0</v>
      </c>
      <c r="BG2666">
        <v>0</v>
      </c>
      <c r="BH2666">
        <v>0</v>
      </c>
      <c r="BI2666">
        <v>0</v>
      </c>
      <c r="BJ2666">
        <v>0.98285936891312797</v>
      </c>
      <c r="BK2666">
        <v>1.7140631086871801E-2</v>
      </c>
      <c r="BL2666">
        <v>0</v>
      </c>
      <c r="BM2666">
        <v>0</v>
      </c>
      <c r="BN2666">
        <v>0</v>
      </c>
      <c r="BO2666">
        <v>0</v>
      </c>
      <c r="BP2666">
        <v>0</v>
      </c>
      <c r="BQ2666">
        <v>1</v>
      </c>
      <c r="BR2666">
        <v>0</v>
      </c>
      <c r="BS2666">
        <v>0</v>
      </c>
      <c r="BT2666">
        <v>0</v>
      </c>
      <c r="BU2666">
        <v>0</v>
      </c>
      <c r="BV2666">
        <v>0</v>
      </c>
      <c r="BW2666">
        <v>0</v>
      </c>
      <c r="BX2666">
        <v>0</v>
      </c>
      <c r="BY2666">
        <v>0</v>
      </c>
      <c r="BZ2666">
        <v>0</v>
      </c>
      <c r="CA2666">
        <v>0</v>
      </c>
      <c r="CB2666">
        <v>0</v>
      </c>
      <c r="CC2666">
        <v>0</v>
      </c>
    </row>
    <row r="2667" spans="1:81" x14ac:dyDescent="0.45">
      <c r="A2667">
        <v>4</v>
      </c>
      <c r="B2667" t="s">
        <v>847</v>
      </c>
      <c r="C2667">
        <v>2046</v>
      </c>
      <c r="D2667" t="s">
        <v>82</v>
      </c>
      <c r="E2667" t="s">
        <v>302</v>
      </c>
      <c r="F2667" t="s">
        <v>85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0</v>
      </c>
      <c r="AI2667">
        <v>0</v>
      </c>
      <c r="AJ2667">
        <v>0</v>
      </c>
      <c r="AK2667">
        <v>0</v>
      </c>
      <c r="AL2667">
        <v>0</v>
      </c>
      <c r="AM2667">
        <v>0</v>
      </c>
      <c r="AN2667">
        <v>0</v>
      </c>
      <c r="AO2667">
        <v>0</v>
      </c>
      <c r="AP2667">
        <v>0</v>
      </c>
      <c r="AQ2667">
        <v>0</v>
      </c>
      <c r="AR2667">
        <v>0</v>
      </c>
      <c r="AS2667">
        <v>0</v>
      </c>
      <c r="AT2667">
        <v>0</v>
      </c>
      <c r="AU2667">
        <v>0</v>
      </c>
      <c r="AV2667">
        <v>0</v>
      </c>
      <c r="AW2667">
        <v>0</v>
      </c>
      <c r="AX2667">
        <v>0</v>
      </c>
      <c r="AY2667">
        <v>0</v>
      </c>
      <c r="AZ2667">
        <v>0</v>
      </c>
      <c r="BA2667">
        <v>0</v>
      </c>
      <c r="BB2667">
        <v>0</v>
      </c>
      <c r="BC2667">
        <v>0</v>
      </c>
      <c r="BD2667">
        <v>0</v>
      </c>
      <c r="BE2667">
        <v>0</v>
      </c>
      <c r="BF2667">
        <v>0</v>
      </c>
      <c r="BG2667">
        <v>0</v>
      </c>
      <c r="BH2667">
        <v>0</v>
      </c>
      <c r="BI2667">
        <v>0</v>
      </c>
      <c r="BJ2667">
        <v>0.98285936891312797</v>
      </c>
      <c r="BK2667">
        <v>1.7140631086871801E-2</v>
      </c>
      <c r="BL2667">
        <v>0</v>
      </c>
      <c r="BM2667">
        <v>0</v>
      </c>
      <c r="BN2667">
        <v>0</v>
      </c>
      <c r="BO2667">
        <v>0</v>
      </c>
      <c r="BP2667">
        <v>0</v>
      </c>
      <c r="BQ2667">
        <v>1</v>
      </c>
      <c r="BR2667">
        <v>0</v>
      </c>
      <c r="BS2667">
        <v>0</v>
      </c>
      <c r="BT2667">
        <v>0</v>
      </c>
      <c r="BU2667">
        <v>0</v>
      </c>
      <c r="BV2667">
        <v>0</v>
      </c>
      <c r="BW2667">
        <v>1</v>
      </c>
      <c r="BX2667">
        <v>0</v>
      </c>
      <c r="BY2667">
        <v>1</v>
      </c>
      <c r="BZ2667">
        <v>0</v>
      </c>
      <c r="CA2667">
        <v>0</v>
      </c>
      <c r="CB2667">
        <v>0</v>
      </c>
      <c r="CC2667">
        <v>0</v>
      </c>
    </row>
    <row r="2668" spans="1:81" x14ac:dyDescent="0.45">
      <c r="A2668">
        <v>4</v>
      </c>
      <c r="B2668" t="s">
        <v>847</v>
      </c>
      <c r="C2668">
        <v>2046</v>
      </c>
      <c r="D2668" t="s">
        <v>82</v>
      </c>
      <c r="E2668" t="s">
        <v>302</v>
      </c>
      <c r="F2668" t="s">
        <v>86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0</v>
      </c>
      <c r="AH2668">
        <v>0</v>
      </c>
      <c r="AI2668">
        <v>0</v>
      </c>
      <c r="AJ2668">
        <v>0</v>
      </c>
      <c r="AK2668">
        <v>0</v>
      </c>
      <c r="AL2668">
        <v>0</v>
      </c>
      <c r="AM2668">
        <v>0</v>
      </c>
      <c r="AN2668">
        <v>0</v>
      </c>
      <c r="AO2668">
        <v>0</v>
      </c>
      <c r="AP2668">
        <v>0</v>
      </c>
      <c r="AQ2668">
        <v>0</v>
      </c>
      <c r="AR2668">
        <v>0</v>
      </c>
      <c r="AS2668">
        <v>0</v>
      </c>
      <c r="AT2668">
        <v>0</v>
      </c>
      <c r="AU2668">
        <v>0</v>
      </c>
      <c r="AV2668">
        <v>0</v>
      </c>
      <c r="AW2668">
        <v>0</v>
      </c>
      <c r="AX2668">
        <v>0</v>
      </c>
      <c r="AY2668">
        <v>0</v>
      </c>
      <c r="AZ2668">
        <v>0</v>
      </c>
      <c r="BA2668">
        <v>0</v>
      </c>
      <c r="BB2668">
        <v>0</v>
      </c>
      <c r="BC2668">
        <v>0</v>
      </c>
      <c r="BD2668">
        <v>0</v>
      </c>
      <c r="BE2668">
        <v>0</v>
      </c>
      <c r="BF2668">
        <v>0</v>
      </c>
      <c r="BG2668">
        <v>0</v>
      </c>
      <c r="BH2668">
        <v>0</v>
      </c>
      <c r="BI2668">
        <v>0</v>
      </c>
      <c r="BJ2668" s="1">
        <v>-6.56290011630256E-5</v>
      </c>
      <c r="BK2668" s="96" t="s">
        <v>990</v>
      </c>
      <c r="BL2668">
        <v>0</v>
      </c>
      <c r="BM2668">
        <v>0</v>
      </c>
      <c r="BN2668">
        <v>0</v>
      </c>
      <c r="BO2668">
        <v>0</v>
      </c>
      <c r="BP2668">
        <v>0</v>
      </c>
      <c r="BQ2668">
        <v>0</v>
      </c>
      <c r="BR2668">
        <v>0</v>
      </c>
      <c r="BS2668">
        <v>0</v>
      </c>
      <c r="BT2668">
        <v>0</v>
      </c>
      <c r="BU2668">
        <v>0</v>
      </c>
      <c r="BV2668">
        <v>0</v>
      </c>
      <c r="BW2668">
        <v>0</v>
      </c>
      <c r="BX2668">
        <v>0</v>
      </c>
      <c r="BY2668">
        <v>0</v>
      </c>
      <c r="BZ2668">
        <v>0</v>
      </c>
      <c r="CA2668">
        <v>0</v>
      </c>
      <c r="CB2668">
        <v>0</v>
      </c>
      <c r="CC2668">
        <v>0</v>
      </c>
    </row>
    <row r="2669" spans="1:81" x14ac:dyDescent="0.45">
      <c r="A2669">
        <v>4</v>
      </c>
      <c r="B2669" t="s">
        <v>847</v>
      </c>
      <c r="C2669">
        <v>2046</v>
      </c>
      <c r="D2669" t="s">
        <v>82</v>
      </c>
      <c r="E2669" t="s">
        <v>302</v>
      </c>
      <c r="F2669" t="s">
        <v>87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0</v>
      </c>
      <c r="AI2669">
        <v>0</v>
      </c>
      <c r="AJ2669">
        <v>0</v>
      </c>
      <c r="AK2669">
        <v>0</v>
      </c>
      <c r="AL2669">
        <v>0</v>
      </c>
      <c r="AM2669">
        <v>0</v>
      </c>
      <c r="AN2669">
        <v>0</v>
      </c>
      <c r="AO2669">
        <v>0</v>
      </c>
      <c r="AP2669">
        <v>0</v>
      </c>
      <c r="AQ2669">
        <v>0</v>
      </c>
      <c r="AR2669">
        <v>0</v>
      </c>
      <c r="AS2669">
        <v>0</v>
      </c>
      <c r="AT2669">
        <v>0</v>
      </c>
      <c r="AU2669">
        <v>0</v>
      </c>
      <c r="AV2669">
        <v>0</v>
      </c>
      <c r="AW2669">
        <v>0</v>
      </c>
      <c r="AX2669">
        <v>0</v>
      </c>
      <c r="AY2669">
        <v>0</v>
      </c>
      <c r="AZ2669">
        <v>0</v>
      </c>
      <c r="BA2669">
        <v>0</v>
      </c>
      <c r="BB2669">
        <v>0</v>
      </c>
      <c r="BC2669">
        <v>0</v>
      </c>
      <c r="BD2669">
        <v>0</v>
      </c>
      <c r="BE2669">
        <v>0</v>
      </c>
      <c r="BF2669">
        <v>0</v>
      </c>
      <c r="BG2669">
        <v>0</v>
      </c>
      <c r="BH2669">
        <v>0</v>
      </c>
      <c r="BI2669">
        <v>0</v>
      </c>
      <c r="BJ2669" s="1">
        <v>-6.56290011630256E-5</v>
      </c>
      <c r="BK2669" s="96" t="s">
        <v>990</v>
      </c>
      <c r="BL2669">
        <v>0</v>
      </c>
      <c r="BM2669">
        <v>0</v>
      </c>
      <c r="BN2669">
        <v>0</v>
      </c>
      <c r="BO2669">
        <v>0</v>
      </c>
      <c r="BP2669">
        <v>0</v>
      </c>
      <c r="BQ2669">
        <v>0</v>
      </c>
      <c r="BR2669">
        <v>0</v>
      </c>
      <c r="BS2669">
        <v>0</v>
      </c>
      <c r="BT2669">
        <v>0</v>
      </c>
      <c r="BU2669">
        <v>0</v>
      </c>
      <c r="BV2669">
        <v>0</v>
      </c>
      <c r="BW2669">
        <v>0</v>
      </c>
      <c r="BX2669">
        <v>0</v>
      </c>
      <c r="BY2669">
        <v>0</v>
      </c>
      <c r="BZ2669">
        <v>0</v>
      </c>
      <c r="CA2669">
        <v>0</v>
      </c>
      <c r="CB2669">
        <v>0</v>
      </c>
      <c r="CC2669">
        <v>0</v>
      </c>
    </row>
    <row r="2670" spans="1:81" x14ac:dyDescent="0.45">
      <c r="A2670">
        <v>4</v>
      </c>
      <c r="B2670" t="s">
        <v>847</v>
      </c>
      <c r="C2670">
        <v>2046</v>
      </c>
      <c r="D2670" t="s">
        <v>88</v>
      </c>
      <c r="E2670" t="s">
        <v>302</v>
      </c>
      <c r="F2670" t="s">
        <v>84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8.8011382805509495E-4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>
        <v>0</v>
      </c>
      <c r="AK2670">
        <v>0</v>
      </c>
      <c r="AL2670">
        <v>0</v>
      </c>
      <c r="AM2670">
        <v>0</v>
      </c>
      <c r="AN2670">
        <v>0</v>
      </c>
      <c r="AO2670">
        <v>0</v>
      </c>
      <c r="AP2670">
        <v>0</v>
      </c>
      <c r="AQ2670">
        <v>0</v>
      </c>
      <c r="AR2670">
        <v>0</v>
      </c>
      <c r="AS2670">
        <v>0</v>
      </c>
      <c r="AT2670">
        <v>0</v>
      </c>
      <c r="AU2670">
        <v>0</v>
      </c>
      <c r="AV2670">
        <v>0</v>
      </c>
      <c r="AW2670">
        <v>0.46721575990494801</v>
      </c>
      <c r="AX2670">
        <v>0</v>
      </c>
      <c r="AY2670">
        <v>0</v>
      </c>
      <c r="AZ2670">
        <v>0</v>
      </c>
      <c r="BA2670">
        <v>0</v>
      </c>
      <c r="BB2670">
        <v>0</v>
      </c>
      <c r="BC2670">
        <v>0</v>
      </c>
      <c r="BD2670">
        <v>0</v>
      </c>
      <c r="BE2670">
        <v>1.0051633344579199E-2</v>
      </c>
      <c r="BF2670">
        <v>0</v>
      </c>
      <c r="BG2670">
        <v>0</v>
      </c>
      <c r="BH2670">
        <v>0</v>
      </c>
      <c r="BI2670">
        <v>0</v>
      </c>
      <c r="BJ2670">
        <v>0.51688351693485701</v>
      </c>
      <c r="BK2670">
        <v>4.9689759875610603E-3</v>
      </c>
      <c r="BL2670">
        <v>0</v>
      </c>
      <c r="BM2670">
        <v>0</v>
      </c>
      <c r="BN2670">
        <v>0</v>
      </c>
      <c r="BO2670">
        <v>0</v>
      </c>
      <c r="BP2670">
        <v>0</v>
      </c>
      <c r="BQ2670">
        <v>1</v>
      </c>
      <c r="BR2670">
        <v>0</v>
      </c>
      <c r="BS2670">
        <v>0</v>
      </c>
      <c r="BT2670">
        <v>0</v>
      </c>
      <c r="BU2670">
        <v>0</v>
      </c>
      <c r="BV2670">
        <v>0</v>
      </c>
      <c r="BW2670">
        <v>0.71477344403209497</v>
      </c>
      <c r="BX2670">
        <v>0</v>
      </c>
      <c r="BY2670">
        <v>1</v>
      </c>
      <c r="BZ2670">
        <v>0</v>
      </c>
      <c r="CA2670">
        <v>0</v>
      </c>
      <c r="CB2670">
        <v>0</v>
      </c>
      <c r="CC2670">
        <v>0</v>
      </c>
    </row>
    <row r="2671" spans="1:81" x14ac:dyDescent="0.45">
      <c r="A2671">
        <v>4</v>
      </c>
      <c r="B2671" t="s">
        <v>847</v>
      </c>
      <c r="C2671">
        <v>2046</v>
      </c>
      <c r="D2671" t="s">
        <v>88</v>
      </c>
      <c r="E2671" t="s">
        <v>302</v>
      </c>
      <c r="F2671" t="s">
        <v>85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8.8011382805509495E-4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0</v>
      </c>
      <c r="AF2671">
        <v>8.8011382805509495E-4</v>
      </c>
      <c r="AG2671">
        <v>0</v>
      </c>
      <c r="AH2671">
        <v>0</v>
      </c>
      <c r="AI2671">
        <v>0</v>
      </c>
      <c r="AJ2671">
        <v>0</v>
      </c>
      <c r="AK2671">
        <v>0</v>
      </c>
      <c r="AL2671">
        <v>0</v>
      </c>
      <c r="AM2671">
        <v>0</v>
      </c>
      <c r="AN2671">
        <v>0</v>
      </c>
      <c r="AO2671">
        <v>0</v>
      </c>
      <c r="AP2671">
        <v>8.8011382805509495E-4</v>
      </c>
      <c r="AQ2671">
        <v>0</v>
      </c>
      <c r="AR2671">
        <v>0</v>
      </c>
      <c r="AS2671">
        <v>0</v>
      </c>
      <c r="AT2671">
        <v>0</v>
      </c>
      <c r="AU2671">
        <v>0</v>
      </c>
      <c r="AV2671">
        <v>0</v>
      </c>
      <c r="AW2671">
        <v>0.46721575990494801</v>
      </c>
      <c r="AX2671">
        <v>0</v>
      </c>
      <c r="AY2671">
        <v>0</v>
      </c>
      <c r="AZ2671">
        <v>0</v>
      </c>
      <c r="BA2671">
        <v>0</v>
      </c>
      <c r="BB2671">
        <v>0</v>
      </c>
      <c r="BC2671">
        <v>0</v>
      </c>
      <c r="BD2671">
        <v>0</v>
      </c>
      <c r="BE2671">
        <v>1.0051633344579199E-2</v>
      </c>
      <c r="BF2671">
        <v>0</v>
      </c>
      <c r="BG2671">
        <v>0</v>
      </c>
      <c r="BH2671">
        <v>0</v>
      </c>
      <c r="BI2671">
        <v>0</v>
      </c>
      <c r="BJ2671">
        <v>0.51688351693485701</v>
      </c>
      <c r="BK2671">
        <v>4.9689759875610603E-3</v>
      </c>
      <c r="BL2671">
        <v>0</v>
      </c>
      <c r="BM2671">
        <v>0</v>
      </c>
      <c r="BN2671">
        <v>0</v>
      </c>
      <c r="BO2671">
        <v>0</v>
      </c>
      <c r="BP2671">
        <v>0</v>
      </c>
      <c r="BQ2671">
        <v>1</v>
      </c>
      <c r="BR2671">
        <v>0</v>
      </c>
      <c r="BS2671">
        <v>0</v>
      </c>
      <c r="BT2671">
        <v>0</v>
      </c>
      <c r="BU2671">
        <v>0</v>
      </c>
      <c r="BV2671">
        <v>0</v>
      </c>
      <c r="BW2671">
        <v>1</v>
      </c>
      <c r="BX2671">
        <v>0</v>
      </c>
      <c r="BY2671">
        <v>1</v>
      </c>
      <c r="BZ2671">
        <v>0</v>
      </c>
      <c r="CA2671">
        <v>0</v>
      </c>
      <c r="CB2671">
        <v>0</v>
      </c>
      <c r="CC2671">
        <v>0</v>
      </c>
    </row>
    <row r="2672" spans="1:81" x14ac:dyDescent="0.45">
      <c r="A2672">
        <v>4</v>
      </c>
      <c r="B2672" t="s">
        <v>847</v>
      </c>
      <c r="C2672">
        <v>2046</v>
      </c>
      <c r="D2672" t="s">
        <v>88</v>
      </c>
      <c r="E2672" t="s">
        <v>302</v>
      </c>
      <c r="F2672" t="s">
        <v>86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-4.7195549755910701E-4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>
        <v>0</v>
      </c>
      <c r="AJ2672">
        <v>0</v>
      </c>
      <c r="AK2672">
        <v>0</v>
      </c>
      <c r="AL2672">
        <v>0</v>
      </c>
      <c r="AM2672">
        <v>0</v>
      </c>
      <c r="AN2672">
        <v>0</v>
      </c>
      <c r="AO2672">
        <v>0</v>
      </c>
      <c r="AP2672">
        <v>0</v>
      </c>
      <c r="AQ2672">
        <v>0</v>
      </c>
      <c r="AR2672">
        <v>0</v>
      </c>
      <c r="AS2672">
        <v>0</v>
      </c>
      <c r="AT2672">
        <v>0</v>
      </c>
      <c r="AU2672">
        <v>0</v>
      </c>
      <c r="AV2672">
        <v>0</v>
      </c>
      <c r="AW2672" s="1">
        <v>-2.4956068890302801E-5</v>
      </c>
      <c r="AX2672">
        <v>0</v>
      </c>
      <c r="AY2672">
        <v>0</v>
      </c>
      <c r="AZ2672">
        <v>0</v>
      </c>
      <c r="BA2672">
        <v>0</v>
      </c>
      <c r="BB2672">
        <v>0</v>
      </c>
      <c r="BC2672">
        <v>0</v>
      </c>
      <c r="BD2672">
        <v>0</v>
      </c>
      <c r="BE2672">
        <v>-7.3927224873736796E-4</v>
      </c>
      <c r="BF2672">
        <v>0</v>
      </c>
      <c r="BG2672">
        <v>0</v>
      </c>
      <c r="BH2672">
        <v>0</v>
      </c>
      <c r="BI2672">
        <v>0</v>
      </c>
      <c r="BJ2672">
        <v>1.19914634328078E-3</v>
      </c>
      <c r="BK2672" s="96" t="s">
        <v>991</v>
      </c>
      <c r="BL2672">
        <v>0</v>
      </c>
      <c r="BM2672">
        <v>0</v>
      </c>
      <c r="BN2672">
        <v>0</v>
      </c>
      <c r="BO2672">
        <v>0</v>
      </c>
      <c r="BP2672">
        <v>0</v>
      </c>
      <c r="BQ2672">
        <v>0</v>
      </c>
      <c r="BR2672">
        <v>0</v>
      </c>
      <c r="BS2672">
        <v>0</v>
      </c>
      <c r="BT2672">
        <v>0</v>
      </c>
      <c r="BU2672">
        <v>0</v>
      </c>
      <c r="BV2672">
        <v>0</v>
      </c>
      <c r="BW2672" s="1">
        <v>-9.5470090718530204E-6</v>
      </c>
      <c r="BX2672">
        <v>0</v>
      </c>
      <c r="BY2672">
        <v>0</v>
      </c>
      <c r="BZ2672">
        <v>0</v>
      </c>
      <c r="CA2672">
        <v>0</v>
      </c>
      <c r="CB2672">
        <v>0</v>
      </c>
      <c r="CC2672">
        <v>0</v>
      </c>
    </row>
    <row r="2673" spans="1:81" x14ac:dyDescent="0.45">
      <c r="A2673">
        <v>4</v>
      </c>
      <c r="B2673" t="s">
        <v>847</v>
      </c>
      <c r="C2673">
        <v>2046</v>
      </c>
      <c r="D2673" t="s">
        <v>88</v>
      </c>
      <c r="E2673" t="s">
        <v>302</v>
      </c>
      <c r="F2673" t="s">
        <v>87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-4.7195549755910701E-4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-4.7195549755910701E-4</v>
      </c>
      <c r="AG2673">
        <v>0</v>
      </c>
      <c r="AH2673">
        <v>0</v>
      </c>
      <c r="AI2673">
        <v>0</v>
      </c>
      <c r="AJ2673">
        <v>0</v>
      </c>
      <c r="AK2673">
        <v>0</v>
      </c>
      <c r="AL2673">
        <v>0</v>
      </c>
      <c r="AM2673">
        <v>0</v>
      </c>
      <c r="AN2673">
        <v>0</v>
      </c>
      <c r="AO2673">
        <v>0</v>
      </c>
      <c r="AP2673">
        <v>-4.7195549755910701E-4</v>
      </c>
      <c r="AQ2673">
        <v>0</v>
      </c>
      <c r="AR2673">
        <v>0</v>
      </c>
      <c r="AS2673">
        <v>0</v>
      </c>
      <c r="AT2673">
        <v>0</v>
      </c>
      <c r="AU2673">
        <v>0</v>
      </c>
      <c r="AV2673">
        <v>0</v>
      </c>
      <c r="AW2673" s="1">
        <v>-2.4956068890302801E-5</v>
      </c>
      <c r="AX2673">
        <v>0</v>
      </c>
      <c r="AY2673">
        <v>0</v>
      </c>
      <c r="AZ2673">
        <v>0</v>
      </c>
      <c r="BA2673">
        <v>0</v>
      </c>
      <c r="BB2673">
        <v>0</v>
      </c>
      <c r="BC2673">
        <v>0</v>
      </c>
      <c r="BD2673">
        <v>0</v>
      </c>
      <c r="BE2673">
        <v>-7.3927224873736796E-4</v>
      </c>
      <c r="BF2673">
        <v>0</v>
      </c>
      <c r="BG2673">
        <v>0</v>
      </c>
      <c r="BH2673">
        <v>0</v>
      </c>
      <c r="BI2673">
        <v>0</v>
      </c>
      <c r="BJ2673">
        <v>1.19914634328078E-3</v>
      </c>
      <c r="BK2673" s="96" t="s">
        <v>991</v>
      </c>
      <c r="BL2673">
        <v>0</v>
      </c>
      <c r="BM2673">
        <v>0</v>
      </c>
      <c r="BN2673">
        <v>0</v>
      </c>
      <c r="BO2673">
        <v>0</v>
      </c>
      <c r="BP2673">
        <v>0</v>
      </c>
      <c r="BQ2673">
        <v>0</v>
      </c>
      <c r="BR2673">
        <v>0</v>
      </c>
      <c r="BS2673">
        <v>0</v>
      </c>
      <c r="BT2673">
        <v>0</v>
      </c>
      <c r="BU2673">
        <v>0</v>
      </c>
      <c r="BV2673">
        <v>0</v>
      </c>
      <c r="BW2673">
        <v>0</v>
      </c>
      <c r="BX2673">
        <v>0</v>
      </c>
      <c r="BY2673">
        <v>0</v>
      </c>
      <c r="BZ2673">
        <v>0</v>
      </c>
      <c r="CA2673">
        <v>0</v>
      </c>
      <c r="CB2673">
        <v>0</v>
      </c>
      <c r="CC2673">
        <v>0</v>
      </c>
    </row>
    <row r="2674" spans="1:81" x14ac:dyDescent="0.45">
      <c r="A2674">
        <v>4</v>
      </c>
      <c r="B2674" t="s">
        <v>847</v>
      </c>
      <c r="C2674">
        <v>2046</v>
      </c>
      <c r="D2674" t="s">
        <v>89</v>
      </c>
      <c r="E2674" t="s">
        <v>302</v>
      </c>
      <c r="F2674" t="s">
        <v>84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0.18604877143854101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0.18604877143854101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  <c r="AM2674">
        <v>0</v>
      </c>
      <c r="AN2674">
        <v>0</v>
      </c>
      <c r="AO2674">
        <v>0</v>
      </c>
      <c r="AP2674">
        <v>0</v>
      </c>
      <c r="AQ2674" s="96" t="s">
        <v>992</v>
      </c>
      <c r="AR2674">
        <v>0</v>
      </c>
      <c r="AS2674">
        <v>0</v>
      </c>
      <c r="AT2674">
        <v>0</v>
      </c>
      <c r="AU2674">
        <v>0</v>
      </c>
      <c r="AV2674">
        <v>0</v>
      </c>
      <c r="AW2674">
        <v>0.270840050706042</v>
      </c>
      <c r="AX2674">
        <v>0</v>
      </c>
      <c r="AY2674">
        <v>0</v>
      </c>
      <c r="AZ2674">
        <v>0</v>
      </c>
      <c r="BA2674">
        <v>0</v>
      </c>
      <c r="BB2674">
        <v>0</v>
      </c>
      <c r="BC2674">
        <v>0</v>
      </c>
      <c r="BD2674">
        <v>0</v>
      </c>
      <c r="BE2674">
        <v>0</v>
      </c>
      <c r="BF2674">
        <v>0</v>
      </c>
      <c r="BG2674">
        <v>0</v>
      </c>
      <c r="BH2674">
        <v>0</v>
      </c>
      <c r="BI2674">
        <v>0</v>
      </c>
      <c r="BJ2674">
        <v>0.51792820766509295</v>
      </c>
      <c r="BK2674">
        <v>2.51829701903243E-2</v>
      </c>
      <c r="BL2674">
        <v>0</v>
      </c>
      <c r="BM2674">
        <v>0</v>
      </c>
      <c r="BN2674">
        <v>0</v>
      </c>
      <c r="BO2674">
        <v>0</v>
      </c>
      <c r="BP2674">
        <v>0</v>
      </c>
      <c r="BQ2674">
        <v>1</v>
      </c>
      <c r="BR2674">
        <v>0</v>
      </c>
      <c r="BS2674">
        <v>0</v>
      </c>
      <c r="BT2674">
        <v>0</v>
      </c>
      <c r="BU2674">
        <v>0</v>
      </c>
      <c r="BV2674">
        <v>0</v>
      </c>
      <c r="BW2674">
        <v>0.59080930906392604</v>
      </c>
      <c r="BX2674">
        <v>0</v>
      </c>
      <c r="BY2674">
        <v>0.46850748444146101</v>
      </c>
      <c r="BZ2674">
        <v>0</v>
      </c>
      <c r="CA2674">
        <v>0</v>
      </c>
      <c r="CB2674">
        <v>0</v>
      </c>
      <c r="CC2674">
        <v>0</v>
      </c>
    </row>
    <row r="2675" spans="1:81" x14ac:dyDescent="0.45">
      <c r="A2675">
        <v>4</v>
      </c>
      <c r="B2675" t="s">
        <v>847</v>
      </c>
      <c r="C2675">
        <v>2046</v>
      </c>
      <c r="D2675" t="s">
        <v>89</v>
      </c>
      <c r="E2675" t="s">
        <v>302</v>
      </c>
      <c r="F2675" t="s">
        <v>85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0.18604877143854101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0</v>
      </c>
      <c r="AF2675">
        <v>0.18604877143854101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0</v>
      </c>
      <c r="AN2675">
        <v>0</v>
      </c>
      <c r="AO2675">
        <v>0</v>
      </c>
      <c r="AP2675">
        <v>0.18602447847422501</v>
      </c>
      <c r="AQ2675" s="96" t="s">
        <v>992</v>
      </c>
      <c r="AR2675">
        <v>0</v>
      </c>
      <c r="AS2675">
        <v>0</v>
      </c>
      <c r="AT2675">
        <v>0</v>
      </c>
      <c r="AU2675">
        <v>0</v>
      </c>
      <c r="AV2675">
        <v>0</v>
      </c>
      <c r="AW2675">
        <v>0.270840050706042</v>
      </c>
      <c r="AX2675">
        <v>0</v>
      </c>
      <c r="AY2675">
        <v>0</v>
      </c>
      <c r="AZ2675">
        <v>0</v>
      </c>
      <c r="BA2675">
        <v>0</v>
      </c>
      <c r="BB2675">
        <v>0</v>
      </c>
      <c r="BC2675">
        <v>0</v>
      </c>
      <c r="BD2675">
        <v>0</v>
      </c>
      <c r="BE2675">
        <v>0</v>
      </c>
      <c r="BF2675">
        <v>0</v>
      </c>
      <c r="BG2675">
        <v>0</v>
      </c>
      <c r="BH2675">
        <v>0</v>
      </c>
      <c r="BI2675">
        <v>0</v>
      </c>
      <c r="BJ2675">
        <v>0.51792820766509295</v>
      </c>
      <c r="BK2675">
        <v>2.51829701903243E-2</v>
      </c>
      <c r="BL2675">
        <v>0</v>
      </c>
      <c r="BM2675">
        <v>0</v>
      </c>
      <c r="BN2675">
        <v>0</v>
      </c>
      <c r="BO2675">
        <v>0</v>
      </c>
      <c r="BP2675">
        <v>0</v>
      </c>
      <c r="BQ2675">
        <v>1</v>
      </c>
      <c r="BR2675">
        <v>0</v>
      </c>
      <c r="BS2675">
        <v>0</v>
      </c>
      <c r="BT2675">
        <v>0</v>
      </c>
      <c r="BU2675">
        <v>0</v>
      </c>
      <c r="BV2675">
        <v>0</v>
      </c>
      <c r="BW2675">
        <v>1</v>
      </c>
      <c r="BX2675">
        <v>0</v>
      </c>
      <c r="BY2675">
        <v>0.59080930906392604</v>
      </c>
      <c r="BZ2675">
        <v>0.40919069093607402</v>
      </c>
      <c r="CA2675">
        <v>0</v>
      </c>
      <c r="CB2675">
        <v>0</v>
      </c>
      <c r="CC2675">
        <v>0</v>
      </c>
    </row>
    <row r="2676" spans="1:81" x14ac:dyDescent="0.45">
      <c r="A2676">
        <v>4</v>
      </c>
      <c r="B2676" t="s">
        <v>847</v>
      </c>
      <c r="C2676">
        <v>2046</v>
      </c>
      <c r="D2676" t="s">
        <v>89</v>
      </c>
      <c r="E2676" t="s">
        <v>302</v>
      </c>
      <c r="F2676" t="s">
        <v>86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1.9053852395288799E-3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0</v>
      </c>
      <c r="AF2676">
        <v>9.1222261245923998E-4</v>
      </c>
      <c r="AG2676">
        <v>0</v>
      </c>
      <c r="AH2676">
        <v>0</v>
      </c>
      <c r="AI2676">
        <v>0</v>
      </c>
      <c r="AJ2676">
        <v>0</v>
      </c>
      <c r="AK2676">
        <v>0</v>
      </c>
      <c r="AL2676">
        <v>0</v>
      </c>
      <c r="AM2676">
        <v>0</v>
      </c>
      <c r="AN2676">
        <v>0</v>
      </c>
      <c r="AO2676">
        <v>0</v>
      </c>
      <c r="AP2676">
        <v>0</v>
      </c>
      <c r="AQ2676" s="96" t="s">
        <v>992</v>
      </c>
      <c r="AR2676">
        <v>0</v>
      </c>
      <c r="AS2676">
        <v>0</v>
      </c>
      <c r="AT2676">
        <v>0</v>
      </c>
      <c r="AU2676">
        <v>0</v>
      </c>
      <c r="AV2676">
        <v>0</v>
      </c>
      <c r="AW2676">
        <v>-5.1846334610578004E-4</v>
      </c>
      <c r="AX2676">
        <v>0</v>
      </c>
      <c r="AY2676">
        <v>0</v>
      </c>
      <c r="AZ2676">
        <v>0</v>
      </c>
      <c r="BA2676">
        <v>0</v>
      </c>
      <c r="BB2676">
        <v>0</v>
      </c>
      <c r="BC2676">
        <v>0</v>
      </c>
      <c r="BD2676">
        <v>0</v>
      </c>
      <c r="BE2676">
        <v>0</v>
      </c>
      <c r="BF2676">
        <v>0</v>
      </c>
      <c r="BG2676">
        <v>0</v>
      </c>
      <c r="BH2676">
        <v>0</v>
      </c>
      <c r="BI2676">
        <v>0</v>
      </c>
      <c r="BJ2676">
        <v>-1.02133525939596E-3</v>
      </c>
      <c r="BK2676">
        <v>6.2757599304250804E-4</v>
      </c>
      <c r="BL2676">
        <v>0</v>
      </c>
      <c r="BM2676">
        <v>0</v>
      </c>
      <c r="BN2676">
        <v>0</v>
      </c>
      <c r="BO2676">
        <v>0</v>
      </c>
      <c r="BP2676">
        <v>0</v>
      </c>
      <c r="BQ2676">
        <v>0</v>
      </c>
      <c r="BR2676">
        <v>0</v>
      </c>
      <c r="BS2676">
        <v>0</v>
      </c>
      <c r="BT2676">
        <v>0</v>
      </c>
      <c r="BU2676">
        <v>0</v>
      </c>
      <c r="BV2676">
        <v>0</v>
      </c>
      <c r="BW2676" s="1">
        <v>-4.5208060404866599E-5</v>
      </c>
      <c r="BX2676">
        <v>0</v>
      </c>
      <c r="BY2676" s="1">
        <v>-2.2502448792760502E-5</v>
      </c>
      <c r="BZ2676">
        <v>0</v>
      </c>
      <c r="CA2676">
        <v>0</v>
      </c>
      <c r="CB2676">
        <v>0</v>
      </c>
      <c r="CC2676">
        <v>0</v>
      </c>
    </row>
    <row r="2677" spans="1:81" x14ac:dyDescent="0.45">
      <c r="A2677">
        <v>4</v>
      </c>
      <c r="B2677" t="s">
        <v>847</v>
      </c>
      <c r="C2677">
        <v>2046</v>
      </c>
      <c r="D2677" t="s">
        <v>89</v>
      </c>
      <c r="E2677" t="s">
        <v>302</v>
      </c>
      <c r="F2677" t="s">
        <v>87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9.1222261245923998E-4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9.1222261245923998E-4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0</v>
      </c>
      <c r="AM2677">
        <v>0</v>
      </c>
      <c r="AN2677">
        <v>0</v>
      </c>
      <c r="AO2677">
        <v>0</v>
      </c>
      <c r="AP2677">
        <v>8.8792964814338204E-4</v>
      </c>
      <c r="AQ2677" s="96" t="s">
        <v>992</v>
      </c>
      <c r="AR2677">
        <v>0</v>
      </c>
      <c r="AS2677">
        <v>0</v>
      </c>
      <c r="AT2677">
        <v>0</v>
      </c>
      <c r="AU2677">
        <v>0</v>
      </c>
      <c r="AV2677">
        <v>0</v>
      </c>
      <c r="AW2677">
        <v>-5.1846334610578004E-4</v>
      </c>
      <c r="AX2677">
        <v>0</v>
      </c>
      <c r="AY2677">
        <v>0</v>
      </c>
      <c r="AZ2677">
        <v>0</v>
      </c>
      <c r="BA2677">
        <v>0</v>
      </c>
      <c r="BB2677">
        <v>0</v>
      </c>
      <c r="BC2677">
        <v>0</v>
      </c>
      <c r="BD2677">
        <v>0</v>
      </c>
      <c r="BE2677">
        <v>0</v>
      </c>
      <c r="BF2677">
        <v>0</v>
      </c>
      <c r="BG2677">
        <v>0</v>
      </c>
      <c r="BH2677">
        <v>0</v>
      </c>
      <c r="BI2677">
        <v>0</v>
      </c>
      <c r="BJ2677">
        <v>-1.02133525939596E-3</v>
      </c>
      <c r="BK2677">
        <v>6.2757599304250804E-4</v>
      </c>
      <c r="BL2677">
        <v>0</v>
      </c>
      <c r="BM2677">
        <v>0</v>
      </c>
      <c r="BN2677">
        <v>0</v>
      </c>
      <c r="BO2677">
        <v>0</v>
      </c>
      <c r="BP2677">
        <v>0</v>
      </c>
      <c r="BQ2677">
        <v>0</v>
      </c>
      <c r="BR2677">
        <v>0</v>
      </c>
      <c r="BS2677">
        <v>0</v>
      </c>
      <c r="BT2677">
        <v>0</v>
      </c>
      <c r="BU2677">
        <v>0</v>
      </c>
      <c r="BV2677">
        <v>0</v>
      </c>
      <c r="BW2677">
        <v>0</v>
      </c>
      <c r="BX2677">
        <v>0</v>
      </c>
      <c r="BY2677" s="1">
        <v>-4.5208060404866599E-5</v>
      </c>
      <c r="BZ2677" s="96" t="s">
        <v>993</v>
      </c>
      <c r="CA2677">
        <v>0</v>
      </c>
      <c r="CB2677">
        <v>0</v>
      </c>
      <c r="CC2677">
        <v>0</v>
      </c>
    </row>
    <row r="2678" spans="1:81" x14ac:dyDescent="0.45">
      <c r="A2678">
        <v>4</v>
      </c>
      <c r="B2678" t="s">
        <v>847</v>
      </c>
      <c r="C2678">
        <v>2046</v>
      </c>
      <c r="D2678" t="s">
        <v>90</v>
      </c>
      <c r="E2678" t="s">
        <v>302</v>
      </c>
      <c r="F2678" t="s">
        <v>84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0.19295430490402299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0.19263285813221101</v>
      </c>
      <c r="AG2678">
        <v>0</v>
      </c>
      <c r="AH2678">
        <v>0</v>
      </c>
      <c r="AI2678">
        <v>0</v>
      </c>
      <c r="AJ2678">
        <v>3.2144677181199298E-4</v>
      </c>
      <c r="AK2678">
        <v>0</v>
      </c>
      <c r="AL2678">
        <v>0</v>
      </c>
      <c r="AM2678">
        <v>0</v>
      </c>
      <c r="AN2678">
        <v>0</v>
      </c>
      <c r="AO2678">
        <v>0</v>
      </c>
      <c r="AP2678">
        <v>0</v>
      </c>
      <c r="AQ2678">
        <v>2.7022435939317101E-2</v>
      </c>
      <c r="AR2678">
        <v>0</v>
      </c>
      <c r="AS2678">
        <v>0</v>
      </c>
      <c r="AT2678">
        <v>0</v>
      </c>
      <c r="AU2678">
        <v>0</v>
      </c>
      <c r="AV2678">
        <v>0</v>
      </c>
      <c r="AW2678">
        <v>0.41601484404604799</v>
      </c>
      <c r="AX2678">
        <v>0</v>
      </c>
      <c r="AY2678">
        <v>0</v>
      </c>
      <c r="AZ2678">
        <v>0</v>
      </c>
      <c r="BA2678">
        <v>0</v>
      </c>
      <c r="BB2678">
        <v>0</v>
      </c>
      <c r="BC2678">
        <v>0</v>
      </c>
      <c r="BD2678">
        <v>0</v>
      </c>
      <c r="BE2678">
        <v>0.124237870611141</v>
      </c>
      <c r="BF2678">
        <v>0</v>
      </c>
      <c r="BG2678">
        <v>0</v>
      </c>
      <c r="BH2678">
        <v>0</v>
      </c>
      <c r="BI2678">
        <v>0</v>
      </c>
      <c r="BJ2678">
        <v>0.24812293378980499</v>
      </c>
      <c r="BK2678">
        <v>1.86700466489827E-2</v>
      </c>
      <c r="BL2678">
        <v>0</v>
      </c>
      <c r="BM2678">
        <v>0</v>
      </c>
      <c r="BN2678">
        <v>0</v>
      </c>
      <c r="BO2678">
        <v>0</v>
      </c>
      <c r="BP2678">
        <v>0</v>
      </c>
      <c r="BQ2678">
        <v>0.26733133844686302</v>
      </c>
      <c r="BR2678">
        <v>0</v>
      </c>
      <c r="BS2678">
        <v>0</v>
      </c>
      <c r="BT2678">
        <v>0</v>
      </c>
      <c r="BU2678">
        <v>0</v>
      </c>
      <c r="BV2678">
        <v>0</v>
      </c>
      <c r="BW2678">
        <v>1</v>
      </c>
      <c r="BX2678">
        <v>0</v>
      </c>
      <c r="BY2678">
        <v>0.73266866155313704</v>
      </c>
      <c r="BZ2678">
        <v>0</v>
      </c>
      <c r="CA2678">
        <v>0</v>
      </c>
      <c r="CB2678">
        <v>0</v>
      </c>
      <c r="CC2678">
        <v>0</v>
      </c>
    </row>
    <row r="2679" spans="1:81" x14ac:dyDescent="0.45">
      <c r="A2679">
        <v>4</v>
      </c>
      <c r="B2679" t="s">
        <v>847</v>
      </c>
      <c r="C2679">
        <v>2046</v>
      </c>
      <c r="D2679" t="s">
        <v>90</v>
      </c>
      <c r="E2679" t="s">
        <v>302</v>
      </c>
      <c r="F2679" t="s">
        <v>85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0.19295430490402299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0</v>
      </c>
      <c r="AF2679">
        <v>0.19263285813221101</v>
      </c>
      <c r="AG2679">
        <v>0</v>
      </c>
      <c r="AH2679">
        <v>0</v>
      </c>
      <c r="AI2679">
        <v>0</v>
      </c>
      <c r="AJ2679">
        <v>3.2144677181199298E-4</v>
      </c>
      <c r="AK2679">
        <v>0</v>
      </c>
      <c r="AL2679">
        <v>0</v>
      </c>
      <c r="AM2679">
        <v>0</v>
      </c>
      <c r="AN2679">
        <v>0</v>
      </c>
      <c r="AO2679">
        <v>0</v>
      </c>
      <c r="AP2679">
        <v>0.16593186896470599</v>
      </c>
      <c r="AQ2679">
        <v>2.7022435939317101E-2</v>
      </c>
      <c r="AR2679">
        <v>0</v>
      </c>
      <c r="AS2679">
        <v>0</v>
      </c>
      <c r="AT2679">
        <v>0</v>
      </c>
      <c r="AU2679">
        <v>0</v>
      </c>
      <c r="AV2679">
        <v>0</v>
      </c>
      <c r="AW2679">
        <v>0.41601484404604799</v>
      </c>
      <c r="AX2679">
        <v>0</v>
      </c>
      <c r="AY2679">
        <v>0</v>
      </c>
      <c r="AZ2679">
        <v>0</v>
      </c>
      <c r="BA2679">
        <v>0</v>
      </c>
      <c r="BB2679">
        <v>0</v>
      </c>
      <c r="BC2679">
        <v>0</v>
      </c>
      <c r="BD2679">
        <v>0</v>
      </c>
      <c r="BE2679">
        <v>0.124237870611141</v>
      </c>
      <c r="BF2679">
        <v>0</v>
      </c>
      <c r="BG2679">
        <v>0</v>
      </c>
      <c r="BH2679">
        <v>0</v>
      </c>
      <c r="BI2679">
        <v>0</v>
      </c>
      <c r="BJ2679">
        <v>0.24812293378980499</v>
      </c>
      <c r="BK2679">
        <v>1.86700466489827E-2</v>
      </c>
      <c r="BL2679">
        <v>0</v>
      </c>
      <c r="BM2679">
        <v>0</v>
      </c>
      <c r="BN2679">
        <v>0</v>
      </c>
      <c r="BO2679">
        <v>0</v>
      </c>
      <c r="BP2679">
        <v>0</v>
      </c>
      <c r="BQ2679">
        <v>1</v>
      </c>
      <c r="BR2679">
        <v>0</v>
      </c>
      <c r="BS2679">
        <v>0</v>
      </c>
      <c r="BT2679">
        <v>0</v>
      </c>
      <c r="BU2679">
        <v>0</v>
      </c>
      <c r="BV2679">
        <v>0</v>
      </c>
      <c r="BW2679">
        <v>1</v>
      </c>
      <c r="BX2679">
        <v>0</v>
      </c>
      <c r="BY2679">
        <v>1</v>
      </c>
      <c r="BZ2679">
        <v>0</v>
      </c>
      <c r="CA2679">
        <v>0</v>
      </c>
      <c r="CB2679">
        <v>0</v>
      </c>
      <c r="CC2679">
        <v>0</v>
      </c>
    </row>
    <row r="2680" spans="1:81" x14ac:dyDescent="0.45">
      <c r="A2680">
        <v>4</v>
      </c>
      <c r="B2680" t="s">
        <v>847</v>
      </c>
      <c r="C2680">
        <v>2046</v>
      </c>
      <c r="D2680" t="s">
        <v>90</v>
      </c>
      <c r="E2680" t="s">
        <v>302</v>
      </c>
      <c r="F2680" t="s">
        <v>86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-9.4535771559437196E-2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-9.4716199654108796E-2</v>
      </c>
      <c r="AG2680">
        <v>0</v>
      </c>
      <c r="AH2680">
        <v>0</v>
      </c>
      <c r="AI2680">
        <v>0</v>
      </c>
      <c r="AJ2680">
        <v>3.2144677181199298E-4</v>
      </c>
      <c r="AK2680">
        <v>0</v>
      </c>
      <c r="AL2680">
        <v>0</v>
      </c>
      <c r="AM2680">
        <v>0</v>
      </c>
      <c r="AN2680">
        <v>0</v>
      </c>
      <c r="AO2680">
        <v>0</v>
      </c>
      <c r="AP2680">
        <v>0</v>
      </c>
      <c r="AQ2680">
        <v>-8.9399381884562503E-3</v>
      </c>
      <c r="AR2680">
        <v>0</v>
      </c>
      <c r="AS2680">
        <v>0</v>
      </c>
      <c r="AT2680">
        <v>0</v>
      </c>
      <c r="AU2680">
        <v>0</v>
      </c>
      <c r="AV2680">
        <v>0</v>
      </c>
      <c r="AW2680">
        <v>-3.0045511947768201E-2</v>
      </c>
      <c r="AX2680">
        <v>0</v>
      </c>
      <c r="AY2680">
        <v>0</v>
      </c>
      <c r="AZ2680">
        <v>0</v>
      </c>
      <c r="BA2680">
        <v>0</v>
      </c>
      <c r="BB2680">
        <v>0</v>
      </c>
      <c r="BC2680">
        <v>0</v>
      </c>
      <c r="BD2680">
        <v>0</v>
      </c>
      <c r="BE2680">
        <v>0.124237870611141</v>
      </c>
      <c r="BF2680">
        <v>0</v>
      </c>
      <c r="BG2680">
        <v>0</v>
      </c>
      <c r="BH2680">
        <v>0</v>
      </c>
      <c r="BI2680">
        <v>0</v>
      </c>
      <c r="BJ2680">
        <v>3.2178057040102603E-4</v>
      </c>
      <c r="BK2680" s="96" t="s">
        <v>994</v>
      </c>
      <c r="BL2680">
        <v>0</v>
      </c>
      <c r="BM2680">
        <v>0</v>
      </c>
      <c r="BN2680">
        <v>0</v>
      </c>
      <c r="BO2680">
        <v>0</v>
      </c>
      <c r="BP2680">
        <v>0</v>
      </c>
      <c r="BQ2680" s="96" t="s">
        <v>995</v>
      </c>
      <c r="BR2680">
        <v>0</v>
      </c>
      <c r="BS2680">
        <v>0</v>
      </c>
      <c r="BT2680">
        <v>0</v>
      </c>
      <c r="BU2680">
        <v>0</v>
      </c>
      <c r="BV2680">
        <v>0</v>
      </c>
      <c r="BW2680">
        <v>0</v>
      </c>
      <c r="BX2680">
        <v>0</v>
      </c>
      <c r="BY2680" s="1">
        <v>-1.2155728441043401E-5</v>
      </c>
      <c r="BZ2680">
        <v>0</v>
      </c>
      <c r="CA2680">
        <v>0</v>
      </c>
      <c r="CB2680">
        <v>0</v>
      </c>
      <c r="CC2680">
        <v>0</v>
      </c>
    </row>
    <row r="2681" spans="1:81" x14ac:dyDescent="0.45">
      <c r="A2681">
        <v>4</v>
      </c>
      <c r="B2681" t="s">
        <v>847</v>
      </c>
      <c r="C2681">
        <v>2046</v>
      </c>
      <c r="D2681" t="s">
        <v>90</v>
      </c>
      <c r="E2681" t="s">
        <v>302</v>
      </c>
      <c r="F2681" t="s">
        <v>87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-9.4535771559437196E-2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-9.4857218331249202E-2</v>
      </c>
      <c r="AG2681">
        <v>0</v>
      </c>
      <c r="AH2681">
        <v>0</v>
      </c>
      <c r="AI2681">
        <v>0</v>
      </c>
      <c r="AJ2681">
        <v>3.2144677181199298E-4</v>
      </c>
      <c r="AK2681">
        <v>0</v>
      </c>
      <c r="AL2681">
        <v>0</v>
      </c>
      <c r="AM2681">
        <v>0</v>
      </c>
      <c r="AN2681">
        <v>0</v>
      </c>
      <c r="AO2681">
        <v>0</v>
      </c>
      <c r="AP2681">
        <v>-8.5595833370980895E-2</v>
      </c>
      <c r="AQ2681">
        <v>-8.9399381884562503E-3</v>
      </c>
      <c r="AR2681">
        <v>0</v>
      </c>
      <c r="AS2681">
        <v>0</v>
      </c>
      <c r="AT2681">
        <v>0</v>
      </c>
      <c r="AU2681">
        <v>0</v>
      </c>
      <c r="AV2681">
        <v>0</v>
      </c>
      <c r="AW2681">
        <v>-3.0045511947768201E-2</v>
      </c>
      <c r="AX2681">
        <v>0</v>
      </c>
      <c r="AY2681">
        <v>0</v>
      </c>
      <c r="AZ2681">
        <v>0</v>
      </c>
      <c r="BA2681">
        <v>0</v>
      </c>
      <c r="BB2681">
        <v>0</v>
      </c>
      <c r="BC2681">
        <v>0</v>
      </c>
      <c r="BD2681">
        <v>0</v>
      </c>
      <c r="BE2681">
        <v>0.124237870611141</v>
      </c>
      <c r="BF2681">
        <v>0</v>
      </c>
      <c r="BG2681">
        <v>0</v>
      </c>
      <c r="BH2681">
        <v>0</v>
      </c>
      <c r="BI2681">
        <v>0</v>
      </c>
      <c r="BJ2681">
        <v>3.2178057040102603E-4</v>
      </c>
      <c r="BK2681" s="96" t="s">
        <v>994</v>
      </c>
      <c r="BL2681">
        <v>0</v>
      </c>
      <c r="BM2681">
        <v>0</v>
      </c>
      <c r="BN2681">
        <v>0</v>
      </c>
      <c r="BO2681">
        <v>0</v>
      </c>
      <c r="BP2681">
        <v>0</v>
      </c>
      <c r="BQ2681">
        <v>0</v>
      </c>
      <c r="BR2681">
        <v>0</v>
      </c>
      <c r="BS2681">
        <v>0</v>
      </c>
      <c r="BT2681">
        <v>0</v>
      </c>
      <c r="BU2681">
        <v>0</v>
      </c>
      <c r="BV2681">
        <v>0</v>
      </c>
      <c r="BW2681">
        <v>0</v>
      </c>
      <c r="BX2681">
        <v>0</v>
      </c>
      <c r="BY2681">
        <v>0</v>
      </c>
      <c r="BZ2681">
        <v>0</v>
      </c>
      <c r="CA2681">
        <v>0</v>
      </c>
      <c r="CB2681">
        <v>0</v>
      </c>
      <c r="CC2681">
        <v>0</v>
      </c>
    </row>
    <row r="2682" spans="1:81" x14ac:dyDescent="0.45">
      <c r="A2682">
        <v>4</v>
      </c>
      <c r="B2682" t="s">
        <v>847</v>
      </c>
      <c r="C2682">
        <v>2046</v>
      </c>
      <c r="D2682" t="s">
        <v>91</v>
      </c>
      <c r="E2682" t="s">
        <v>302</v>
      </c>
      <c r="F2682" t="s">
        <v>84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0</v>
      </c>
      <c r="AN2682">
        <v>0</v>
      </c>
      <c r="AO2682">
        <v>0</v>
      </c>
      <c r="AP2682">
        <v>0</v>
      </c>
      <c r="AQ2682">
        <v>0</v>
      </c>
      <c r="AR2682">
        <v>0</v>
      </c>
      <c r="AS2682">
        <v>0</v>
      </c>
      <c r="AT2682">
        <v>0</v>
      </c>
      <c r="AU2682">
        <v>0</v>
      </c>
      <c r="AV2682">
        <v>0</v>
      </c>
      <c r="AW2682">
        <v>0</v>
      </c>
      <c r="AX2682">
        <v>0</v>
      </c>
      <c r="AY2682">
        <v>0</v>
      </c>
      <c r="AZ2682">
        <v>0</v>
      </c>
      <c r="BA2682">
        <v>0</v>
      </c>
      <c r="BB2682">
        <v>0</v>
      </c>
      <c r="BC2682">
        <v>0</v>
      </c>
      <c r="BD2682">
        <v>0</v>
      </c>
      <c r="BE2682">
        <v>0</v>
      </c>
      <c r="BF2682">
        <v>0</v>
      </c>
      <c r="BG2682">
        <v>0</v>
      </c>
      <c r="BH2682">
        <v>0</v>
      </c>
      <c r="BI2682">
        <v>0</v>
      </c>
      <c r="BJ2682">
        <v>0.99186299555303203</v>
      </c>
      <c r="BK2682">
        <v>8.1370044469675495E-3</v>
      </c>
      <c r="BL2682">
        <v>0</v>
      </c>
      <c r="BM2682">
        <v>0</v>
      </c>
      <c r="BN2682">
        <v>0</v>
      </c>
      <c r="BO2682">
        <v>0</v>
      </c>
      <c r="BP2682">
        <v>0</v>
      </c>
      <c r="BQ2682">
        <v>1</v>
      </c>
      <c r="BR2682">
        <v>0</v>
      </c>
      <c r="BS2682">
        <v>0</v>
      </c>
      <c r="BT2682">
        <v>0</v>
      </c>
      <c r="BU2682">
        <v>0</v>
      </c>
      <c r="BV2682">
        <v>0</v>
      </c>
      <c r="BW2682">
        <v>0.31540353865077098</v>
      </c>
      <c r="BX2682">
        <v>0</v>
      </c>
      <c r="BY2682">
        <v>0</v>
      </c>
      <c r="BZ2682">
        <v>0</v>
      </c>
      <c r="CA2682">
        <v>0</v>
      </c>
      <c r="CB2682">
        <v>0</v>
      </c>
      <c r="CC2682">
        <v>0</v>
      </c>
    </row>
    <row r="2683" spans="1:81" x14ac:dyDescent="0.45">
      <c r="A2683">
        <v>4</v>
      </c>
      <c r="B2683" t="s">
        <v>847</v>
      </c>
      <c r="C2683">
        <v>2046</v>
      </c>
      <c r="D2683" t="s">
        <v>91</v>
      </c>
      <c r="E2683" t="s">
        <v>302</v>
      </c>
      <c r="F2683" t="s">
        <v>85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  <c r="AI2683">
        <v>0</v>
      </c>
      <c r="AJ2683">
        <v>0</v>
      </c>
      <c r="AK2683">
        <v>0</v>
      </c>
      <c r="AL2683">
        <v>0</v>
      </c>
      <c r="AM2683">
        <v>0</v>
      </c>
      <c r="AN2683">
        <v>0</v>
      </c>
      <c r="AO2683">
        <v>0</v>
      </c>
      <c r="AP2683">
        <v>0</v>
      </c>
      <c r="AQ2683">
        <v>0</v>
      </c>
      <c r="AR2683">
        <v>0</v>
      </c>
      <c r="AS2683">
        <v>0</v>
      </c>
      <c r="AT2683">
        <v>0</v>
      </c>
      <c r="AU2683">
        <v>0</v>
      </c>
      <c r="AV2683">
        <v>0</v>
      </c>
      <c r="AW2683">
        <v>0</v>
      </c>
      <c r="AX2683">
        <v>0</v>
      </c>
      <c r="AY2683">
        <v>0</v>
      </c>
      <c r="AZ2683">
        <v>0</v>
      </c>
      <c r="BA2683">
        <v>0</v>
      </c>
      <c r="BB2683">
        <v>0</v>
      </c>
      <c r="BC2683">
        <v>0</v>
      </c>
      <c r="BD2683">
        <v>0</v>
      </c>
      <c r="BE2683">
        <v>0</v>
      </c>
      <c r="BF2683">
        <v>0</v>
      </c>
      <c r="BG2683">
        <v>0</v>
      </c>
      <c r="BH2683">
        <v>0</v>
      </c>
      <c r="BI2683">
        <v>0</v>
      </c>
      <c r="BJ2683">
        <v>0.99186299555303203</v>
      </c>
      <c r="BK2683">
        <v>8.1370044469675495E-3</v>
      </c>
      <c r="BL2683">
        <v>0</v>
      </c>
      <c r="BM2683">
        <v>0</v>
      </c>
      <c r="BN2683">
        <v>0</v>
      </c>
      <c r="BO2683">
        <v>0</v>
      </c>
      <c r="BP2683">
        <v>0</v>
      </c>
      <c r="BQ2683">
        <v>1</v>
      </c>
      <c r="BR2683">
        <v>0</v>
      </c>
      <c r="BS2683">
        <v>0</v>
      </c>
      <c r="BT2683">
        <v>0</v>
      </c>
      <c r="BU2683">
        <v>0</v>
      </c>
      <c r="BV2683">
        <v>0</v>
      </c>
      <c r="BW2683">
        <v>1</v>
      </c>
      <c r="BX2683">
        <v>0</v>
      </c>
      <c r="BY2683">
        <v>1</v>
      </c>
      <c r="BZ2683">
        <v>0</v>
      </c>
      <c r="CA2683">
        <v>0</v>
      </c>
      <c r="CB2683">
        <v>0</v>
      </c>
      <c r="CC2683">
        <v>0</v>
      </c>
    </row>
    <row r="2684" spans="1:81" x14ac:dyDescent="0.45">
      <c r="A2684">
        <v>4</v>
      </c>
      <c r="B2684" t="s">
        <v>847</v>
      </c>
      <c r="C2684">
        <v>2046</v>
      </c>
      <c r="D2684" t="s">
        <v>91</v>
      </c>
      <c r="E2684" t="s">
        <v>302</v>
      </c>
      <c r="F2684" t="s">
        <v>86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>
        <v>0</v>
      </c>
      <c r="AJ2684">
        <v>0</v>
      </c>
      <c r="AK2684">
        <v>0</v>
      </c>
      <c r="AL2684">
        <v>0</v>
      </c>
      <c r="AM2684">
        <v>0</v>
      </c>
      <c r="AN2684">
        <v>0</v>
      </c>
      <c r="AO2684">
        <v>0</v>
      </c>
      <c r="AP2684">
        <v>0</v>
      </c>
      <c r="AQ2684">
        <v>0</v>
      </c>
      <c r="AR2684">
        <v>0</v>
      </c>
      <c r="AS2684">
        <v>0</v>
      </c>
      <c r="AT2684">
        <v>0</v>
      </c>
      <c r="AU2684">
        <v>0</v>
      </c>
      <c r="AV2684">
        <v>0</v>
      </c>
      <c r="AW2684">
        <v>0</v>
      </c>
      <c r="AX2684">
        <v>0</v>
      </c>
      <c r="AY2684">
        <v>0</v>
      </c>
      <c r="AZ2684">
        <v>0</v>
      </c>
      <c r="BA2684">
        <v>0</v>
      </c>
      <c r="BB2684">
        <v>0</v>
      </c>
      <c r="BC2684">
        <v>0</v>
      </c>
      <c r="BD2684">
        <v>0</v>
      </c>
      <c r="BE2684">
        <v>0</v>
      </c>
      <c r="BF2684">
        <v>0</v>
      </c>
      <c r="BG2684">
        <v>0</v>
      </c>
      <c r="BH2684">
        <v>0</v>
      </c>
      <c r="BI2684">
        <v>0</v>
      </c>
      <c r="BJ2684">
        <v>-1.46838497367074E-4</v>
      </c>
      <c r="BK2684">
        <v>1.46838497367054E-4</v>
      </c>
      <c r="BL2684">
        <v>0</v>
      </c>
      <c r="BM2684">
        <v>0</v>
      </c>
      <c r="BN2684">
        <v>0</v>
      </c>
      <c r="BO2684">
        <v>0</v>
      </c>
      <c r="BP2684">
        <v>0</v>
      </c>
      <c r="BQ2684">
        <v>0</v>
      </c>
      <c r="BR2684">
        <v>0</v>
      </c>
      <c r="BS2684">
        <v>0</v>
      </c>
      <c r="BT2684">
        <v>0</v>
      </c>
      <c r="BU2684">
        <v>0</v>
      </c>
      <c r="BV2684">
        <v>0</v>
      </c>
      <c r="BW2684">
        <v>1.9385589345472E-4</v>
      </c>
      <c r="BX2684">
        <v>0</v>
      </c>
      <c r="BY2684">
        <v>0</v>
      </c>
      <c r="BZ2684">
        <v>0</v>
      </c>
      <c r="CA2684">
        <v>0</v>
      </c>
      <c r="CB2684">
        <v>0</v>
      </c>
      <c r="CC2684">
        <v>0</v>
      </c>
    </row>
    <row r="2685" spans="1:81" x14ac:dyDescent="0.45">
      <c r="A2685">
        <v>4</v>
      </c>
      <c r="B2685" t="s">
        <v>847</v>
      </c>
      <c r="C2685">
        <v>2046</v>
      </c>
      <c r="D2685" t="s">
        <v>91</v>
      </c>
      <c r="E2685" t="s">
        <v>302</v>
      </c>
      <c r="F2685" t="s">
        <v>87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>
        <v>0</v>
      </c>
      <c r="AJ2685">
        <v>0</v>
      </c>
      <c r="AK2685">
        <v>0</v>
      </c>
      <c r="AL2685">
        <v>0</v>
      </c>
      <c r="AM2685">
        <v>0</v>
      </c>
      <c r="AN2685">
        <v>0</v>
      </c>
      <c r="AO2685">
        <v>0</v>
      </c>
      <c r="AP2685">
        <v>0</v>
      </c>
      <c r="AQ2685">
        <v>0</v>
      </c>
      <c r="AR2685">
        <v>0</v>
      </c>
      <c r="AS2685">
        <v>0</v>
      </c>
      <c r="AT2685">
        <v>0</v>
      </c>
      <c r="AU2685">
        <v>0</v>
      </c>
      <c r="AV2685">
        <v>0</v>
      </c>
      <c r="AW2685">
        <v>0</v>
      </c>
      <c r="AX2685">
        <v>0</v>
      </c>
      <c r="AY2685">
        <v>0</v>
      </c>
      <c r="AZ2685">
        <v>0</v>
      </c>
      <c r="BA2685">
        <v>0</v>
      </c>
      <c r="BB2685">
        <v>0</v>
      </c>
      <c r="BC2685">
        <v>0</v>
      </c>
      <c r="BD2685">
        <v>0</v>
      </c>
      <c r="BE2685">
        <v>0</v>
      </c>
      <c r="BF2685">
        <v>0</v>
      </c>
      <c r="BG2685">
        <v>0</v>
      </c>
      <c r="BH2685">
        <v>0</v>
      </c>
      <c r="BI2685">
        <v>0</v>
      </c>
      <c r="BJ2685">
        <v>-1.46838497367074E-4</v>
      </c>
      <c r="BK2685">
        <v>1.46838497367054E-4</v>
      </c>
      <c r="BL2685">
        <v>0</v>
      </c>
      <c r="BM2685">
        <v>0</v>
      </c>
      <c r="BN2685">
        <v>0</v>
      </c>
      <c r="BO2685">
        <v>0</v>
      </c>
      <c r="BP2685">
        <v>0</v>
      </c>
      <c r="BQ2685">
        <v>0</v>
      </c>
      <c r="BR2685">
        <v>0</v>
      </c>
      <c r="BS2685">
        <v>0</v>
      </c>
      <c r="BT2685">
        <v>0</v>
      </c>
      <c r="BU2685">
        <v>0</v>
      </c>
      <c r="BV2685">
        <v>0</v>
      </c>
      <c r="BW2685">
        <v>0</v>
      </c>
      <c r="BX2685">
        <v>0</v>
      </c>
      <c r="BY2685">
        <v>0</v>
      </c>
      <c r="BZ2685">
        <v>0</v>
      </c>
      <c r="CA2685">
        <v>0</v>
      </c>
      <c r="CB2685">
        <v>0</v>
      </c>
      <c r="CC2685">
        <v>0</v>
      </c>
    </row>
    <row r="2686" spans="1:81" x14ac:dyDescent="0.45">
      <c r="A2686">
        <v>4</v>
      </c>
      <c r="B2686" t="s">
        <v>847</v>
      </c>
      <c r="C2686">
        <v>2046</v>
      </c>
      <c r="D2686" t="s">
        <v>92</v>
      </c>
      <c r="E2686" t="s">
        <v>302</v>
      </c>
      <c r="F2686" t="s">
        <v>84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0.13586887958401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0.13555735016336001</v>
      </c>
      <c r="AG2686">
        <v>0</v>
      </c>
      <c r="AH2686">
        <v>0</v>
      </c>
      <c r="AI2686">
        <v>0</v>
      </c>
      <c r="AJ2686">
        <v>1.0555955575733001E-4</v>
      </c>
      <c r="AK2686">
        <v>0</v>
      </c>
      <c r="AL2686">
        <v>0</v>
      </c>
      <c r="AM2686">
        <v>0</v>
      </c>
      <c r="AN2686">
        <v>0</v>
      </c>
      <c r="AO2686">
        <v>0</v>
      </c>
      <c r="AP2686">
        <v>0</v>
      </c>
      <c r="AQ2686">
        <v>8.8833086312530094E-3</v>
      </c>
      <c r="AR2686">
        <v>0</v>
      </c>
      <c r="AS2686">
        <v>0</v>
      </c>
      <c r="AT2686">
        <v>0</v>
      </c>
      <c r="AU2686">
        <v>0</v>
      </c>
      <c r="AV2686">
        <v>0</v>
      </c>
      <c r="AW2686">
        <v>0.35120436587456899</v>
      </c>
      <c r="AX2686">
        <v>0</v>
      </c>
      <c r="AY2686">
        <v>0</v>
      </c>
      <c r="AZ2686">
        <v>0</v>
      </c>
      <c r="BA2686">
        <v>0</v>
      </c>
      <c r="BB2686">
        <v>0</v>
      </c>
      <c r="BC2686">
        <v>0</v>
      </c>
      <c r="BD2686">
        <v>0</v>
      </c>
      <c r="BE2686">
        <v>4.3150686694947503E-2</v>
      </c>
      <c r="BF2686">
        <v>0</v>
      </c>
      <c r="BG2686">
        <v>0</v>
      </c>
      <c r="BH2686">
        <v>0</v>
      </c>
      <c r="BI2686">
        <v>0</v>
      </c>
      <c r="BJ2686">
        <v>0.45201974907721199</v>
      </c>
      <c r="BK2686">
        <v>1.7756318769261401E-2</v>
      </c>
      <c r="BL2686">
        <v>0</v>
      </c>
      <c r="BM2686">
        <v>0</v>
      </c>
      <c r="BN2686">
        <v>0</v>
      </c>
      <c r="BO2686">
        <v>0</v>
      </c>
      <c r="BP2686">
        <v>0</v>
      </c>
      <c r="BQ2686">
        <v>0.75939973515708203</v>
      </c>
      <c r="BR2686">
        <v>0</v>
      </c>
      <c r="BS2686">
        <v>0</v>
      </c>
      <c r="BT2686">
        <v>0</v>
      </c>
      <c r="BU2686">
        <v>0</v>
      </c>
      <c r="BV2686">
        <v>0</v>
      </c>
      <c r="BW2686">
        <v>0.73097589380193795</v>
      </c>
      <c r="BX2686">
        <v>0</v>
      </c>
      <c r="BY2686">
        <v>0.65668942919743001</v>
      </c>
      <c r="BZ2686">
        <v>0</v>
      </c>
      <c r="CA2686">
        <v>0</v>
      </c>
      <c r="CB2686">
        <v>0</v>
      </c>
      <c r="CC2686">
        <v>0</v>
      </c>
    </row>
    <row r="2687" spans="1:81" x14ac:dyDescent="0.45">
      <c r="A2687">
        <v>4</v>
      </c>
      <c r="B2687" t="s">
        <v>847</v>
      </c>
      <c r="C2687">
        <v>2046</v>
      </c>
      <c r="D2687" t="s">
        <v>92</v>
      </c>
      <c r="E2687" t="s">
        <v>302</v>
      </c>
      <c r="F2687" t="s">
        <v>85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0.13586887958401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>
        <v>0.135763320028252</v>
      </c>
      <c r="AG2687">
        <v>0</v>
      </c>
      <c r="AH2687">
        <v>0</v>
      </c>
      <c r="AI2687">
        <v>0</v>
      </c>
      <c r="AJ2687">
        <v>1.0555955575733001E-4</v>
      </c>
      <c r="AK2687">
        <v>0</v>
      </c>
      <c r="AL2687">
        <v>0</v>
      </c>
      <c r="AM2687">
        <v>0</v>
      </c>
      <c r="AN2687">
        <v>0</v>
      </c>
      <c r="AO2687">
        <v>0</v>
      </c>
      <c r="AP2687">
        <v>0.126985570952757</v>
      </c>
      <c r="AQ2687">
        <v>8.8833086312530094E-3</v>
      </c>
      <c r="AR2687">
        <v>0</v>
      </c>
      <c r="AS2687">
        <v>0</v>
      </c>
      <c r="AT2687">
        <v>0</v>
      </c>
      <c r="AU2687">
        <v>0</v>
      </c>
      <c r="AV2687">
        <v>0</v>
      </c>
      <c r="AW2687">
        <v>0.35120436587456899</v>
      </c>
      <c r="AX2687">
        <v>0</v>
      </c>
      <c r="AY2687">
        <v>0</v>
      </c>
      <c r="AZ2687">
        <v>0</v>
      </c>
      <c r="BA2687">
        <v>0</v>
      </c>
      <c r="BB2687">
        <v>0</v>
      </c>
      <c r="BC2687">
        <v>0</v>
      </c>
      <c r="BD2687">
        <v>0</v>
      </c>
      <c r="BE2687">
        <v>4.3150686694947503E-2</v>
      </c>
      <c r="BF2687">
        <v>0</v>
      </c>
      <c r="BG2687">
        <v>0</v>
      </c>
      <c r="BH2687">
        <v>0</v>
      </c>
      <c r="BI2687">
        <v>0</v>
      </c>
      <c r="BJ2687">
        <v>0.45201974907721199</v>
      </c>
      <c r="BK2687">
        <v>1.7756318769261401E-2</v>
      </c>
      <c r="BL2687">
        <v>0</v>
      </c>
      <c r="BM2687">
        <v>0</v>
      </c>
      <c r="BN2687">
        <v>0</v>
      </c>
      <c r="BO2687">
        <v>0</v>
      </c>
      <c r="BP2687">
        <v>0</v>
      </c>
      <c r="BQ2687">
        <v>1</v>
      </c>
      <c r="BR2687">
        <v>0</v>
      </c>
      <c r="BS2687">
        <v>0</v>
      </c>
      <c r="BT2687">
        <v>0</v>
      </c>
      <c r="BU2687">
        <v>0</v>
      </c>
      <c r="BV2687">
        <v>0</v>
      </c>
      <c r="BW2687">
        <v>1</v>
      </c>
      <c r="BX2687">
        <v>0</v>
      </c>
      <c r="BY2687">
        <v>0.84098783147202405</v>
      </c>
      <c r="BZ2687">
        <v>0.15901216852797601</v>
      </c>
      <c r="CA2687">
        <v>0</v>
      </c>
      <c r="CB2687">
        <v>0</v>
      </c>
      <c r="CC2687">
        <v>0</v>
      </c>
    </row>
    <row r="2688" spans="1:81" x14ac:dyDescent="0.45">
      <c r="A2688">
        <v>4</v>
      </c>
      <c r="B2688" t="s">
        <v>847</v>
      </c>
      <c r="C2688">
        <v>2046</v>
      </c>
      <c r="D2688" t="s">
        <v>92</v>
      </c>
      <c r="E2688" t="s">
        <v>302</v>
      </c>
      <c r="F2688" t="s">
        <v>86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-3.04120120751031E-2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0</v>
      </c>
      <c r="AF2688">
        <v>-3.0746696572160299E-2</v>
      </c>
      <c r="AG2688">
        <v>0</v>
      </c>
      <c r="AH2688">
        <v>0</v>
      </c>
      <c r="AI2688">
        <v>0</v>
      </c>
      <c r="AJ2688">
        <v>1.0555955575733001E-4</v>
      </c>
      <c r="AK2688">
        <v>0</v>
      </c>
      <c r="AL2688">
        <v>0</v>
      </c>
      <c r="AM2688">
        <v>0</v>
      </c>
      <c r="AN2688">
        <v>0</v>
      </c>
      <c r="AO2688">
        <v>0</v>
      </c>
      <c r="AP2688">
        <v>0</v>
      </c>
      <c r="AQ2688">
        <v>-2.9266379319762099E-3</v>
      </c>
      <c r="AR2688">
        <v>0</v>
      </c>
      <c r="AS2688">
        <v>0</v>
      </c>
      <c r="AT2688">
        <v>0</v>
      </c>
      <c r="AU2688">
        <v>0</v>
      </c>
      <c r="AV2688">
        <v>0</v>
      </c>
      <c r="AW2688">
        <v>-1.0081718524826399E-2</v>
      </c>
      <c r="AX2688">
        <v>0</v>
      </c>
      <c r="AY2688">
        <v>0</v>
      </c>
      <c r="AZ2688">
        <v>0</v>
      </c>
      <c r="BA2688">
        <v>0</v>
      </c>
      <c r="BB2688">
        <v>0</v>
      </c>
      <c r="BC2688">
        <v>0</v>
      </c>
      <c r="BD2688">
        <v>0</v>
      </c>
      <c r="BE2688">
        <v>4.0625068175688901E-2</v>
      </c>
      <c r="BF2688">
        <v>0</v>
      </c>
      <c r="BG2688">
        <v>0</v>
      </c>
      <c r="BH2688">
        <v>0</v>
      </c>
      <c r="BI2688">
        <v>0</v>
      </c>
      <c r="BJ2688" s="1">
        <v>-1.02221676133718E-5</v>
      </c>
      <c r="BK2688">
        <v>2.6480253197847003E-4</v>
      </c>
      <c r="BL2688">
        <v>0</v>
      </c>
      <c r="BM2688">
        <v>0</v>
      </c>
      <c r="BN2688">
        <v>0</v>
      </c>
      <c r="BO2688">
        <v>0</v>
      </c>
      <c r="BP2688">
        <v>0</v>
      </c>
      <c r="BQ2688" s="96" t="s">
        <v>996</v>
      </c>
      <c r="BR2688">
        <v>0</v>
      </c>
      <c r="BS2688">
        <v>0</v>
      </c>
      <c r="BT2688">
        <v>0</v>
      </c>
      <c r="BU2688">
        <v>0</v>
      </c>
      <c r="BV2688">
        <v>0</v>
      </c>
      <c r="BW2688" s="1">
        <v>-2.5580404593661399E-5</v>
      </c>
      <c r="BX2688">
        <v>0</v>
      </c>
      <c r="BY2688" s="1">
        <v>-3.0559893956394502E-5</v>
      </c>
      <c r="BZ2688">
        <v>0</v>
      </c>
      <c r="CA2688">
        <v>0</v>
      </c>
      <c r="CB2688">
        <v>0</v>
      </c>
      <c r="CC2688">
        <v>0</v>
      </c>
    </row>
    <row r="2689" spans="1:81" x14ac:dyDescent="0.45">
      <c r="A2689">
        <v>4</v>
      </c>
      <c r="B2689" t="s">
        <v>847</v>
      </c>
      <c r="C2689">
        <v>2046</v>
      </c>
      <c r="D2689" t="s">
        <v>92</v>
      </c>
      <c r="E2689" t="s">
        <v>302</v>
      </c>
      <c r="F2689" t="s">
        <v>87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-3.0797930015227501E-2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-3.0903489570984901E-2</v>
      </c>
      <c r="AG2689">
        <v>0</v>
      </c>
      <c r="AH2689">
        <v>0</v>
      </c>
      <c r="AI2689">
        <v>0</v>
      </c>
      <c r="AJ2689">
        <v>1.0555955575733001E-4</v>
      </c>
      <c r="AK2689">
        <v>0</v>
      </c>
      <c r="AL2689">
        <v>0</v>
      </c>
      <c r="AM2689">
        <v>0</v>
      </c>
      <c r="AN2689">
        <v>0</v>
      </c>
      <c r="AO2689">
        <v>0</v>
      </c>
      <c r="AP2689">
        <v>-2.7871292083251301E-2</v>
      </c>
      <c r="AQ2689">
        <v>-2.9266379319762099E-3</v>
      </c>
      <c r="AR2689">
        <v>0</v>
      </c>
      <c r="AS2689">
        <v>0</v>
      </c>
      <c r="AT2689">
        <v>0</v>
      </c>
      <c r="AU2689">
        <v>0</v>
      </c>
      <c r="AV2689">
        <v>0</v>
      </c>
      <c r="AW2689">
        <v>-1.0081718524826399E-2</v>
      </c>
      <c r="AX2689">
        <v>0</v>
      </c>
      <c r="AY2689">
        <v>0</v>
      </c>
      <c r="AZ2689">
        <v>0</v>
      </c>
      <c r="BA2689">
        <v>0</v>
      </c>
      <c r="BB2689">
        <v>0</v>
      </c>
      <c r="BC2689">
        <v>0</v>
      </c>
      <c r="BD2689">
        <v>0</v>
      </c>
      <c r="BE2689">
        <v>4.0625068175688901E-2</v>
      </c>
      <c r="BF2689">
        <v>0</v>
      </c>
      <c r="BG2689">
        <v>0</v>
      </c>
      <c r="BH2689">
        <v>0</v>
      </c>
      <c r="BI2689">
        <v>0</v>
      </c>
      <c r="BJ2689" s="1">
        <v>-1.02221676133718E-5</v>
      </c>
      <c r="BK2689">
        <v>2.6480253197847003E-4</v>
      </c>
      <c r="BL2689">
        <v>0</v>
      </c>
      <c r="BM2689">
        <v>0</v>
      </c>
      <c r="BN2689">
        <v>0</v>
      </c>
      <c r="BO2689">
        <v>0</v>
      </c>
      <c r="BP2689">
        <v>0</v>
      </c>
      <c r="BQ2689">
        <v>0</v>
      </c>
      <c r="BR2689">
        <v>0</v>
      </c>
      <c r="BS2689">
        <v>0</v>
      </c>
      <c r="BT2689">
        <v>0</v>
      </c>
      <c r="BU2689">
        <v>0</v>
      </c>
      <c r="BV2689">
        <v>0</v>
      </c>
      <c r="BW2689">
        <v>0</v>
      </c>
      <c r="BX2689">
        <v>0</v>
      </c>
      <c r="BY2689" s="1">
        <v>-2.8556318904859899E-5</v>
      </c>
      <c r="BZ2689" s="96" t="s">
        <v>997</v>
      </c>
      <c r="CA2689">
        <v>0</v>
      </c>
      <c r="CB2689">
        <v>0</v>
      </c>
      <c r="CC2689">
        <v>0</v>
      </c>
    </row>
    <row r="2690" spans="1:81" x14ac:dyDescent="0.45">
      <c r="A2690">
        <v>4</v>
      </c>
      <c r="B2690" t="s">
        <v>847</v>
      </c>
      <c r="C2690">
        <v>2047</v>
      </c>
      <c r="D2690" t="s">
        <v>82</v>
      </c>
      <c r="E2690" t="s">
        <v>302</v>
      </c>
      <c r="F2690" t="s">
        <v>84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0</v>
      </c>
      <c r="AL2690">
        <v>0</v>
      </c>
      <c r="AM2690">
        <v>0</v>
      </c>
      <c r="AN2690">
        <v>0</v>
      </c>
      <c r="AO2690">
        <v>0</v>
      </c>
      <c r="AP2690">
        <v>0</v>
      </c>
      <c r="AQ2690">
        <v>0</v>
      </c>
      <c r="AR2690">
        <v>0</v>
      </c>
      <c r="AS2690">
        <v>0</v>
      </c>
      <c r="AT2690">
        <v>0</v>
      </c>
      <c r="AU2690">
        <v>0</v>
      </c>
      <c r="AV2690">
        <v>0</v>
      </c>
      <c r="AW2690">
        <v>0</v>
      </c>
      <c r="AX2690">
        <v>0</v>
      </c>
      <c r="AY2690">
        <v>0</v>
      </c>
      <c r="AZ2690">
        <v>0</v>
      </c>
      <c r="BA2690">
        <v>0</v>
      </c>
      <c r="BB2690">
        <v>0</v>
      </c>
      <c r="BC2690">
        <v>0</v>
      </c>
      <c r="BD2690">
        <v>0</v>
      </c>
      <c r="BE2690">
        <v>0</v>
      </c>
      <c r="BF2690">
        <v>0</v>
      </c>
      <c r="BG2690">
        <v>0</v>
      </c>
      <c r="BH2690">
        <v>0</v>
      </c>
      <c r="BI2690">
        <v>0</v>
      </c>
      <c r="BJ2690">
        <v>0.98277908099903399</v>
      </c>
      <c r="BK2690">
        <v>1.7220919000965899E-2</v>
      </c>
      <c r="BL2690">
        <v>0</v>
      </c>
      <c r="BM2690">
        <v>0</v>
      </c>
      <c r="BN2690">
        <v>0</v>
      </c>
      <c r="BO2690">
        <v>0</v>
      </c>
      <c r="BP2690">
        <v>0</v>
      </c>
      <c r="BQ2690">
        <v>1</v>
      </c>
      <c r="BR2690">
        <v>0</v>
      </c>
      <c r="BS2690">
        <v>0</v>
      </c>
      <c r="BT2690">
        <v>0</v>
      </c>
      <c r="BU2690">
        <v>0</v>
      </c>
      <c r="BV2690">
        <v>0</v>
      </c>
      <c r="BW2690">
        <v>0</v>
      </c>
      <c r="BX2690">
        <v>0</v>
      </c>
      <c r="BY2690">
        <v>0</v>
      </c>
      <c r="BZ2690">
        <v>0</v>
      </c>
      <c r="CA2690">
        <v>0</v>
      </c>
      <c r="CB2690">
        <v>0</v>
      </c>
      <c r="CC2690">
        <v>0</v>
      </c>
    </row>
    <row r="2691" spans="1:81" x14ac:dyDescent="0.45">
      <c r="A2691">
        <v>4</v>
      </c>
      <c r="B2691" t="s">
        <v>847</v>
      </c>
      <c r="C2691">
        <v>2047</v>
      </c>
      <c r="D2691" t="s">
        <v>82</v>
      </c>
      <c r="E2691" t="s">
        <v>302</v>
      </c>
      <c r="F2691" t="s">
        <v>85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0</v>
      </c>
      <c r="AI2691">
        <v>0</v>
      </c>
      <c r="AJ2691">
        <v>0</v>
      </c>
      <c r="AK2691">
        <v>0</v>
      </c>
      <c r="AL2691">
        <v>0</v>
      </c>
      <c r="AM2691">
        <v>0</v>
      </c>
      <c r="AN2691">
        <v>0</v>
      </c>
      <c r="AO2691">
        <v>0</v>
      </c>
      <c r="AP2691">
        <v>0</v>
      </c>
      <c r="AQ2691">
        <v>0</v>
      </c>
      <c r="AR2691">
        <v>0</v>
      </c>
      <c r="AS2691">
        <v>0</v>
      </c>
      <c r="AT2691">
        <v>0</v>
      </c>
      <c r="AU2691">
        <v>0</v>
      </c>
      <c r="AV2691">
        <v>0</v>
      </c>
      <c r="AW2691">
        <v>0</v>
      </c>
      <c r="AX2691">
        <v>0</v>
      </c>
      <c r="AY2691">
        <v>0</v>
      </c>
      <c r="AZ2691">
        <v>0</v>
      </c>
      <c r="BA2691">
        <v>0</v>
      </c>
      <c r="BB2691">
        <v>0</v>
      </c>
      <c r="BC2691">
        <v>0</v>
      </c>
      <c r="BD2691">
        <v>0</v>
      </c>
      <c r="BE2691">
        <v>0</v>
      </c>
      <c r="BF2691">
        <v>0</v>
      </c>
      <c r="BG2691">
        <v>0</v>
      </c>
      <c r="BH2691">
        <v>0</v>
      </c>
      <c r="BI2691">
        <v>0</v>
      </c>
      <c r="BJ2691">
        <v>0.98277908099903399</v>
      </c>
      <c r="BK2691">
        <v>1.7220919000965899E-2</v>
      </c>
      <c r="BL2691">
        <v>0</v>
      </c>
      <c r="BM2691">
        <v>0</v>
      </c>
      <c r="BN2691">
        <v>0</v>
      </c>
      <c r="BO2691">
        <v>0</v>
      </c>
      <c r="BP2691">
        <v>0</v>
      </c>
      <c r="BQ2691">
        <v>1</v>
      </c>
      <c r="BR2691">
        <v>0</v>
      </c>
      <c r="BS2691">
        <v>0</v>
      </c>
      <c r="BT2691">
        <v>0</v>
      </c>
      <c r="BU2691">
        <v>0</v>
      </c>
      <c r="BV2691">
        <v>0</v>
      </c>
      <c r="BW2691">
        <v>1</v>
      </c>
      <c r="BX2691">
        <v>0</v>
      </c>
      <c r="BY2691">
        <v>1</v>
      </c>
      <c r="BZ2691">
        <v>0</v>
      </c>
      <c r="CA2691">
        <v>0</v>
      </c>
      <c r="CB2691">
        <v>0</v>
      </c>
      <c r="CC2691">
        <v>0</v>
      </c>
    </row>
    <row r="2692" spans="1:81" x14ac:dyDescent="0.45">
      <c r="A2692">
        <v>4</v>
      </c>
      <c r="B2692" t="s">
        <v>847</v>
      </c>
      <c r="C2692">
        <v>2047</v>
      </c>
      <c r="D2692" t="s">
        <v>82</v>
      </c>
      <c r="E2692" t="s">
        <v>302</v>
      </c>
      <c r="F2692" t="s">
        <v>86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0</v>
      </c>
      <c r="AI2692">
        <v>0</v>
      </c>
      <c r="AJ2692">
        <v>0</v>
      </c>
      <c r="AK2692">
        <v>0</v>
      </c>
      <c r="AL2692">
        <v>0</v>
      </c>
      <c r="AM2692">
        <v>0</v>
      </c>
      <c r="AN2692">
        <v>0</v>
      </c>
      <c r="AO2692">
        <v>0</v>
      </c>
      <c r="AP2692">
        <v>0</v>
      </c>
      <c r="AQ2692">
        <v>0</v>
      </c>
      <c r="AR2692">
        <v>0</v>
      </c>
      <c r="AS2692">
        <v>0</v>
      </c>
      <c r="AT2692">
        <v>0</v>
      </c>
      <c r="AU2692">
        <v>0</v>
      </c>
      <c r="AV2692">
        <v>0</v>
      </c>
      <c r="AW2692">
        <v>0</v>
      </c>
      <c r="AX2692">
        <v>0</v>
      </c>
      <c r="AY2692">
        <v>0</v>
      </c>
      <c r="AZ2692">
        <v>0</v>
      </c>
      <c r="BA2692">
        <v>0</v>
      </c>
      <c r="BB2692">
        <v>0</v>
      </c>
      <c r="BC2692">
        <v>0</v>
      </c>
      <c r="BD2692">
        <v>0</v>
      </c>
      <c r="BE2692">
        <v>0</v>
      </c>
      <c r="BF2692">
        <v>0</v>
      </c>
      <c r="BG2692">
        <v>0</v>
      </c>
      <c r="BH2692">
        <v>0</v>
      </c>
      <c r="BI2692">
        <v>0</v>
      </c>
      <c r="BJ2692" s="1">
        <v>-6.2771639513847801E-5</v>
      </c>
      <c r="BK2692" s="96" t="s">
        <v>998</v>
      </c>
      <c r="BL2692">
        <v>0</v>
      </c>
      <c r="BM2692">
        <v>0</v>
      </c>
      <c r="BN2692">
        <v>0</v>
      </c>
      <c r="BO2692">
        <v>0</v>
      </c>
      <c r="BP2692">
        <v>0</v>
      </c>
      <c r="BQ2692">
        <v>0</v>
      </c>
      <c r="BR2692">
        <v>0</v>
      </c>
      <c r="BS2692">
        <v>0</v>
      </c>
      <c r="BT2692">
        <v>0</v>
      </c>
      <c r="BU2692">
        <v>0</v>
      </c>
      <c r="BV2692">
        <v>0</v>
      </c>
      <c r="BW2692">
        <v>0</v>
      </c>
      <c r="BX2692">
        <v>0</v>
      </c>
      <c r="BY2692">
        <v>0</v>
      </c>
      <c r="BZ2692">
        <v>0</v>
      </c>
      <c r="CA2692">
        <v>0</v>
      </c>
      <c r="CB2692">
        <v>0</v>
      </c>
      <c r="CC2692">
        <v>0</v>
      </c>
    </row>
    <row r="2693" spans="1:81" x14ac:dyDescent="0.45">
      <c r="A2693">
        <v>4</v>
      </c>
      <c r="B2693" t="s">
        <v>847</v>
      </c>
      <c r="C2693">
        <v>2047</v>
      </c>
      <c r="D2693" t="s">
        <v>82</v>
      </c>
      <c r="E2693" t="s">
        <v>302</v>
      </c>
      <c r="F2693" t="s">
        <v>87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  <c r="AI2693">
        <v>0</v>
      </c>
      <c r="AJ2693">
        <v>0</v>
      </c>
      <c r="AK2693">
        <v>0</v>
      </c>
      <c r="AL2693">
        <v>0</v>
      </c>
      <c r="AM2693">
        <v>0</v>
      </c>
      <c r="AN2693">
        <v>0</v>
      </c>
      <c r="AO2693">
        <v>0</v>
      </c>
      <c r="AP2693">
        <v>0</v>
      </c>
      <c r="AQ2693">
        <v>0</v>
      </c>
      <c r="AR2693">
        <v>0</v>
      </c>
      <c r="AS2693">
        <v>0</v>
      </c>
      <c r="AT2693">
        <v>0</v>
      </c>
      <c r="AU2693">
        <v>0</v>
      </c>
      <c r="AV2693">
        <v>0</v>
      </c>
      <c r="AW2693">
        <v>0</v>
      </c>
      <c r="AX2693">
        <v>0</v>
      </c>
      <c r="AY2693">
        <v>0</v>
      </c>
      <c r="AZ2693">
        <v>0</v>
      </c>
      <c r="BA2693">
        <v>0</v>
      </c>
      <c r="BB2693">
        <v>0</v>
      </c>
      <c r="BC2693">
        <v>0</v>
      </c>
      <c r="BD2693">
        <v>0</v>
      </c>
      <c r="BE2693">
        <v>0</v>
      </c>
      <c r="BF2693">
        <v>0</v>
      </c>
      <c r="BG2693">
        <v>0</v>
      </c>
      <c r="BH2693">
        <v>0</v>
      </c>
      <c r="BI2693">
        <v>0</v>
      </c>
      <c r="BJ2693" s="1">
        <v>-6.2771639513847801E-5</v>
      </c>
      <c r="BK2693" s="96" t="s">
        <v>998</v>
      </c>
      <c r="BL2693">
        <v>0</v>
      </c>
      <c r="BM2693">
        <v>0</v>
      </c>
      <c r="BN2693">
        <v>0</v>
      </c>
      <c r="BO2693">
        <v>0</v>
      </c>
      <c r="BP2693">
        <v>0</v>
      </c>
      <c r="BQ2693">
        <v>0</v>
      </c>
      <c r="BR2693">
        <v>0</v>
      </c>
      <c r="BS2693">
        <v>0</v>
      </c>
      <c r="BT2693">
        <v>0</v>
      </c>
      <c r="BU2693">
        <v>0</v>
      </c>
      <c r="BV2693">
        <v>0</v>
      </c>
      <c r="BW2693">
        <v>0</v>
      </c>
      <c r="BX2693">
        <v>0</v>
      </c>
      <c r="BY2693">
        <v>0</v>
      </c>
      <c r="BZ2693">
        <v>0</v>
      </c>
      <c r="CA2693">
        <v>0</v>
      </c>
      <c r="CB2693">
        <v>0</v>
      </c>
      <c r="CC2693">
        <v>0</v>
      </c>
    </row>
    <row r="2694" spans="1:81" x14ac:dyDescent="0.45">
      <c r="A2694">
        <v>4</v>
      </c>
      <c r="B2694" t="s">
        <v>847</v>
      </c>
      <c r="C2694">
        <v>2047</v>
      </c>
      <c r="D2694" t="s">
        <v>88</v>
      </c>
      <c r="E2694" t="s">
        <v>302</v>
      </c>
      <c r="F2694" t="s">
        <v>84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8.80185639152985E-4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0</v>
      </c>
      <c r="AI2694">
        <v>0</v>
      </c>
      <c r="AJ2694">
        <v>0</v>
      </c>
      <c r="AK2694">
        <v>0</v>
      </c>
      <c r="AL2694">
        <v>0</v>
      </c>
      <c r="AM2694">
        <v>0</v>
      </c>
      <c r="AN2694">
        <v>0</v>
      </c>
      <c r="AO2694">
        <v>0</v>
      </c>
      <c r="AP2694">
        <v>0</v>
      </c>
      <c r="AQ2694">
        <v>0</v>
      </c>
      <c r="AR2694">
        <v>0</v>
      </c>
      <c r="AS2694">
        <v>0</v>
      </c>
      <c r="AT2694">
        <v>0</v>
      </c>
      <c r="AU2694">
        <v>0</v>
      </c>
      <c r="AV2694">
        <v>0</v>
      </c>
      <c r="AW2694">
        <v>0.46722945202988297</v>
      </c>
      <c r="AX2694">
        <v>0</v>
      </c>
      <c r="AY2694">
        <v>0</v>
      </c>
      <c r="AZ2694">
        <v>0</v>
      </c>
      <c r="BA2694">
        <v>0</v>
      </c>
      <c r="BB2694">
        <v>0</v>
      </c>
      <c r="BC2694">
        <v>0</v>
      </c>
      <c r="BD2694">
        <v>0</v>
      </c>
      <c r="BE2694">
        <v>1.0042117973972701E-2</v>
      </c>
      <c r="BF2694">
        <v>0</v>
      </c>
      <c r="BG2694">
        <v>0</v>
      </c>
      <c r="BH2694">
        <v>0</v>
      </c>
      <c r="BI2694">
        <v>0</v>
      </c>
      <c r="BJ2694">
        <v>0.51688719802722005</v>
      </c>
      <c r="BK2694">
        <v>4.9610463297713701E-3</v>
      </c>
      <c r="BL2694">
        <v>0</v>
      </c>
      <c r="BM2694">
        <v>0</v>
      </c>
      <c r="BN2694">
        <v>0</v>
      </c>
      <c r="BO2694">
        <v>0</v>
      </c>
      <c r="BP2694">
        <v>0</v>
      </c>
      <c r="BQ2694">
        <v>1</v>
      </c>
      <c r="BR2694">
        <v>0</v>
      </c>
      <c r="BS2694">
        <v>0</v>
      </c>
      <c r="BT2694">
        <v>0</v>
      </c>
      <c r="BU2694">
        <v>0</v>
      </c>
      <c r="BV2694">
        <v>0</v>
      </c>
      <c r="BW2694">
        <v>0.71476529595332805</v>
      </c>
      <c r="BX2694">
        <v>0</v>
      </c>
      <c r="BY2694">
        <v>1</v>
      </c>
      <c r="BZ2694">
        <v>0</v>
      </c>
      <c r="CA2694">
        <v>0</v>
      </c>
      <c r="CB2694">
        <v>0</v>
      </c>
      <c r="CC2694">
        <v>0</v>
      </c>
    </row>
    <row r="2695" spans="1:81" x14ac:dyDescent="0.45">
      <c r="A2695">
        <v>4</v>
      </c>
      <c r="B2695" t="s">
        <v>847</v>
      </c>
      <c r="C2695">
        <v>2047</v>
      </c>
      <c r="D2695" t="s">
        <v>88</v>
      </c>
      <c r="E2695" t="s">
        <v>302</v>
      </c>
      <c r="F2695" t="s">
        <v>85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8.80185639152985E-4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8.80185639152985E-4</v>
      </c>
      <c r="AG2695">
        <v>0</v>
      </c>
      <c r="AH2695">
        <v>0</v>
      </c>
      <c r="AI2695">
        <v>0</v>
      </c>
      <c r="AJ2695">
        <v>0</v>
      </c>
      <c r="AK2695">
        <v>0</v>
      </c>
      <c r="AL2695">
        <v>0</v>
      </c>
      <c r="AM2695">
        <v>0</v>
      </c>
      <c r="AN2695">
        <v>0</v>
      </c>
      <c r="AO2695">
        <v>0</v>
      </c>
      <c r="AP2695">
        <v>8.80185639152985E-4</v>
      </c>
      <c r="AQ2695">
        <v>0</v>
      </c>
      <c r="AR2695">
        <v>0</v>
      </c>
      <c r="AS2695">
        <v>0</v>
      </c>
      <c r="AT2695">
        <v>0</v>
      </c>
      <c r="AU2695">
        <v>0</v>
      </c>
      <c r="AV2695">
        <v>0</v>
      </c>
      <c r="AW2695">
        <v>0.46722945202988297</v>
      </c>
      <c r="AX2695">
        <v>0</v>
      </c>
      <c r="AY2695">
        <v>0</v>
      </c>
      <c r="AZ2695">
        <v>0</v>
      </c>
      <c r="BA2695">
        <v>0</v>
      </c>
      <c r="BB2695">
        <v>0</v>
      </c>
      <c r="BC2695">
        <v>0</v>
      </c>
      <c r="BD2695">
        <v>0</v>
      </c>
      <c r="BE2695">
        <v>1.0042117973972701E-2</v>
      </c>
      <c r="BF2695">
        <v>0</v>
      </c>
      <c r="BG2695">
        <v>0</v>
      </c>
      <c r="BH2695">
        <v>0</v>
      </c>
      <c r="BI2695">
        <v>0</v>
      </c>
      <c r="BJ2695">
        <v>0.51688719802722005</v>
      </c>
      <c r="BK2695">
        <v>4.9610463297713701E-3</v>
      </c>
      <c r="BL2695">
        <v>0</v>
      </c>
      <c r="BM2695">
        <v>0</v>
      </c>
      <c r="BN2695">
        <v>0</v>
      </c>
      <c r="BO2695">
        <v>0</v>
      </c>
      <c r="BP2695">
        <v>0</v>
      </c>
      <c r="BQ2695">
        <v>1</v>
      </c>
      <c r="BR2695">
        <v>0</v>
      </c>
      <c r="BS2695">
        <v>0</v>
      </c>
      <c r="BT2695">
        <v>0</v>
      </c>
      <c r="BU2695">
        <v>0</v>
      </c>
      <c r="BV2695">
        <v>0</v>
      </c>
      <c r="BW2695">
        <v>1</v>
      </c>
      <c r="BX2695">
        <v>0</v>
      </c>
      <c r="BY2695">
        <v>1</v>
      </c>
      <c r="BZ2695">
        <v>0</v>
      </c>
      <c r="CA2695">
        <v>0</v>
      </c>
      <c r="CB2695">
        <v>0</v>
      </c>
      <c r="CC2695">
        <v>0</v>
      </c>
    </row>
    <row r="2696" spans="1:81" x14ac:dyDescent="0.45">
      <c r="A2696">
        <v>4</v>
      </c>
      <c r="B2696" t="s">
        <v>847</v>
      </c>
      <c r="C2696">
        <v>2047</v>
      </c>
      <c r="D2696" t="s">
        <v>88</v>
      </c>
      <c r="E2696" t="s">
        <v>302</v>
      </c>
      <c r="F2696" t="s">
        <v>86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-4.6812570083589399E-4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0</v>
      </c>
      <c r="AJ2696">
        <v>0</v>
      </c>
      <c r="AK2696">
        <v>0</v>
      </c>
      <c r="AL2696">
        <v>0</v>
      </c>
      <c r="AM2696">
        <v>0</v>
      </c>
      <c r="AN2696">
        <v>0</v>
      </c>
      <c r="AO2696">
        <v>0</v>
      </c>
      <c r="AP2696">
        <v>0</v>
      </c>
      <c r="AQ2696">
        <v>0</v>
      </c>
      <c r="AR2696">
        <v>0</v>
      </c>
      <c r="AS2696">
        <v>0</v>
      </c>
      <c r="AT2696">
        <v>0</v>
      </c>
      <c r="AU2696">
        <v>0</v>
      </c>
      <c r="AV2696">
        <v>0</v>
      </c>
      <c r="AW2696" s="1">
        <v>-2.0392605400931799E-5</v>
      </c>
      <c r="AX2696">
        <v>0</v>
      </c>
      <c r="AY2696">
        <v>0</v>
      </c>
      <c r="AZ2696">
        <v>0</v>
      </c>
      <c r="BA2696">
        <v>0</v>
      </c>
      <c r="BB2696">
        <v>0</v>
      </c>
      <c r="BC2696">
        <v>0</v>
      </c>
      <c r="BD2696">
        <v>0</v>
      </c>
      <c r="BE2696">
        <v>-7.4073848356640297E-4</v>
      </c>
      <c r="BF2696">
        <v>0</v>
      </c>
      <c r="BG2696">
        <v>0</v>
      </c>
      <c r="BH2696">
        <v>0</v>
      </c>
      <c r="BI2696">
        <v>0</v>
      </c>
      <c r="BJ2696">
        <v>1.20717302349516E-3</v>
      </c>
      <c r="BK2696" s="96" t="s">
        <v>999</v>
      </c>
      <c r="BL2696">
        <v>0</v>
      </c>
      <c r="BM2696">
        <v>0</v>
      </c>
      <c r="BN2696">
        <v>0</v>
      </c>
      <c r="BO2696">
        <v>0</v>
      </c>
      <c r="BP2696">
        <v>0</v>
      </c>
      <c r="BQ2696">
        <v>0</v>
      </c>
      <c r="BR2696">
        <v>0</v>
      </c>
      <c r="BS2696">
        <v>0</v>
      </c>
      <c r="BT2696">
        <v>0</v>
      </c>
      <c r="BU2696">
        <v>0</v>
      </c>
      <c r="BV2696">
        <v>0</v>
      </c>
      <c r="BW2696" s="1">
        <v>-6.89030988665351E-6</v>
      </c>
      <c r="BX2696">
        <v>0</v>
      </c>
      <c r="BY2696">
        <v>0</v>
      </c>
      <c r="BZ2696">
        <v>0</v>
      </c>
      <c r="CA2696">
        <v>0</v>
      </c>
      <c r="CB2696">
        <v>0</v>
      </c>
      <c r="CC2696">
        <v>0</v>
      </c>
    </row>
    <row r="2697" spans="1:81" x14ac:dyDescent="0.45">
      <c r="A2697">
        <v>4</v>
      </c>
      <c r="B2697" t="s">
        <v>847</v>
      </c>
      <c r="C2697">
        <v>2047</v>
      </c>
      <c r="D2697" t="s">
        <v>88</v>
      </c>
      <c r="E2697" t="s">
        <v>302</v>
      </c>
      <c r="F2697" t="s">
        <v>87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-4.6812570083589399E-4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0</v>
      </c>
      <c r="AF2697">
        <v>-4.6812570083589399E-4</v>
      </c>
      <c r="AG2697">
        <v>0</v>
      </c>
      <c r="AH2697">
        <v>0</v>
      </c>
      <c r="AI2697">
        <v>0</v>
      </c>
      <c r="AJ2697">
        <v>0</v>
      </c>
      <c r="AK2697">
        <v>0</v>
      </c>
      <c r="AL2697">
        <v>0</v>
      </c>
      <c r="AM2697">
        <v>0</v>
      </c>
      <c r="AN2697">
        <v>0</v>
      </c>
      <c r="AO2697">
        <v>0</v>
      </c>
      <c r="AP2697">
        <v>-4.6812570083589399E-4</v>
      </c>
      <c r="AQ2697">
        <v>0</v>
      </c>
      <c r="AR2697">
        <v>0</v>
      </c>
      <c r="AS2697">
        <v>0</v>
      </c>
      <c r="AT2697">
        <v>0</v>
      </c>
      <c r="AU2697">
        <v>0</v>
      </c>
      <c r="AV2697">
        <v>0</v>
      </c>
      <c r="AW2697" s="1">
        <v>-2.0392605400931799E-5</v>
      </c>
      <c r="AX2697">
        <v>0</v>
      </c>
      <c r="AY2697">
        <v>0</v>
      </c>
      <c r="AZ2697">
        <v>0</v>
      </c>
      <c r="BA2697">
        <v>0</v>
      </c>
      <c r="BB2697">
        <v>0</v>
      </c>
      <c r="BC2697">
        <v>0</v>
      </c>
      <c r="BD2697">
        <v>0</v>
      </c>
      <c r="BE2697">
        <v>-7.4073848356640297E-4</v>
      </c>
      <c r="BF2697">
        <v>0</v>
      </c>
      <c r="BG2697">
        <v>0</v>
      </c>
      <c r="BH2697">
        <v>0</v>
      </c>
      <c r="BI2697">
        <v>0</v>
      </c>
      <c r="BJ2697">
        <v>1.20717302349516E-3</v>
      </c>
      <c r="BK2697" s="96" t="s">
        <v>999</v>
      </c>
      <c r="BL2697">
        <v>0</v>
      </c>
      <c r="BM2697">
        <v>0</v>
      </c>
      <c r="BN2697">
        <v>0</v>
      </c>
      <c r="BO2697">
        <v>0</v>
      </c>
      <c r="BP2697">
        <v>0</v>
      </c>
      <c r="BQ2697">
        <v>0</v>
      </c>
      <c r="BR2697">
        <v>0</v>
      </c>
      <c r="BS2697">
        <v>0</v>
      </c>
      <c r="BT2697">
        <v>0</v>
      </c>
      <c r="BU2697">
        <v>0</v>
      </c>
      <c r="BV2697">
        <v>0</v>
      </c>
      <c r="BW2697">
        <v>0</v>
      </c>
      <c r="BX2697">
        <v>0</v>
      </c>
      <c r="BY2697">
        <v>0</v>
      </c>
      <c r="BZ2697">
        <v>0</v>
      </c>
      <c r="CA2697">
        <v>0</v>
      </c>
      <c r="CB2697">
        <v>0</v>
      </c>
      <c r="CC2697">
        <v>0</v>
      </c>
    </row>
    <row r="2698" spans="1:81" x14ac:dyDescent="0.45">
      <c r="A2698">
        <v>4</v>
      </c>
      <c r="B2698" t="s">
        <v>847</v>
      </c>
      <c r="C2698">
        <v>2047</v>
      </c>
      <c r="D2698" t="s">
        <v>89</v>
      </c>
      <c r="E2698" t="s">
        <v>302</v>
      </c>
      <c r="F2698" t="s">
        <v>84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0.17831849974480199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0.17831849974480199</v>
      </c>
      <c r="AG2698">
        <v>0</v>
      </c>
      <c r="AH2698">
        <v>0</v>
      </c>
      <c r="AI2698">
        <v>0</v>
      </c>
      <c r="AJ2698">
        <v>0</v>
      </c>
      <c r="AK2698">
        <v>0</v>
      </c>
      <c r="AL2698">
        <v>0</v>
      </c>
      <c r="AM2698">
        <v>0</v>
      </c>
      <c r="AN2698">
        <v>0</v>
      </c>
      <c r="AO2698">
        <v>0</v>
      </c>
      <c r="AP2698">
        <v>0</v>
      </c>
      <c r="AQ2698" s="96" t="s">
        <v>1000</v>
      </c>
      <c r="AR2698">
        <v>0</v>
      </c>
      <c r="AS2698">
        <v>0</v>
      </c>
      <c r="AT2698">
        <v>0</v>
      </c>
      <c r="AU2698">
        <v>0</v>
      </c>
      <c r="AV2698">
        <v>0</v>
      </c>
      <c r="AW2698">
        <v>0.27084022439864303</v>
      </c>
      <c r="AX2698">
        <v>0</v>
      </c>
      <c r="AY2698">
        <v>0</v>
      </c>
      <c r="AZ2698">
        <v>0</v>
      </c>
      <c r="BA2698">
        <v>0</v>
      </c>
      <c r="BB2698">
        <v>0</v>
      </c>
      <c r="BC2698">
        <v>0</v>
      </c>
      <c r="BD2698">
        <v>0</v>
      </c>
      <c r="BE2698">
        <v>0</v>
      </c>
      <c r="BF2698">
        <v>0</v>
      </c>
      <c r="BG2698">
        <v>0</v>
      </c>
      <c r="BH2698">
        <v>0</v>
      </c>
      <c r="BI2698">
        <v>0</v>
      </c>
      <c r="BJ2698">
        <v>0.52567857369734206</v>
      </c>
      <c r="BK2698">
        <v>2.51627021592126E-2</v>
      </c>
      <c r="BL2698">
        <v>0</v>
      </c>
      <c r="BM2698">
        <v>0</v>
      </c>
      <c r="BN2698">
        <v>0</v>
      </c>
      <c r="BO2698">
        <v>0</v>
      </c>
      <c r="BP2698">
        <v>0</v>
      </c>
      <c r="BQ2698">
        <v>1</v>
      </c>
      <c r="BR2698">
        <v>0</v>
      </c>
      <c r="BS2698">
        <v>0</v>
      </c>
      <c r="BT2698">
        <v>0</v>
      </c>
      <c r="BU2698">
        <v>0</v>
      </c>
      <c r="BV2698">
        <v>0</v>
      </c>
      <c r="BW2698">
        <v>0.59080762920336705</v>
      </c>
      <c r="BX2698">
        <v>0</v>
      </c>
      <c r="BY2698">
        <v>0.46849678757702501</v>
      </c>
      <c r="BZ2698">
        <v>0</v>
      </c>
      <c r="CA2698">
        <v>0</v>
      </c>
      <c r="CB2698">
        <v>0</v>
      </c>
      <c r="CC2698">
        <v>0</v>
      </c>
    </row>
    <row r="2699" spans="1:81" x14ac:dyDescent="0.45">
      <c r="A2699">
        <v>4</v>
      </c>
      <c r="B2699" t="s">
        <v>847</v>
      </c>
      <c r="C2699">
        <v>2047</v>
      </c>
      <c r="D2699" t="s">
        <v>89</v>
      </c>
      <c r="E2699" t="s">
        <v>302</v>
      </c>
      <c r="F2699" t="s">
        <v>85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0.17831849974480199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0.17831849974480199</v>
      </c>
      <c r="AG2699">
        <v>0</v>
      </c>
      <c r="AH2699">
        <v>0</v>
      </c>
      <c r="AI2699">
        <v>0</v>
      </c>
      <c r="AJ2699">
        <v>0</v>
      </c>
      <c r="AK2699">
        <v>0</v>
      </c>
      <c r="AL2699">
        <v>0</v>
      </c>
      <c r="AM2699">
        <v>0</v>
      </c>
      <c r="AN2699">
        <v>0</v>
      </c>
      <c r="AO2699">
        <v>0</v>
      </c>
      <c r="AP2699">
        <v>0.17829440383431699</v>
      </c>
      <c r="AQ2699" s="96" t="s">
        <v>1000</v>
      </c>
      <c r="AR2699">
        <v>0</v>
      </c>
      <c r="AS2699">
        <v>0</v>
      </c>
      <c r="AT2699">
        <v>0</v>
      </c>
      <c r="AU2699">
        <v>0</v>
      </c>
      <c r="AV2699">
        <v>0</v>
      </c>
      <c r="AW2699">
        <v>0.27084022439864303</v>
      </c>
      <c r="AX2699">
        <v>0</v>
      </c>
      <c r="AY2699">
        <v>0</v>
      </c>
      <c r="AZ2699">
        <v>0</v>
      </c>
      <c r="BA2699">
        <v>0</v>
      </c>
      <c r="BB2699">
        <v>0</v>
      </c>
      <c r="BC2699">
        <v>0</v>
      </c>
      <c r="BD2699">
        <v>0</v>
      </c>
      <c r="BE2699">
        <v>0</v>
      </c>
      <c r="BF2699">
        <v>0</v>
      </c>
      <c r="BG2699">
        <v>0</v>
      </c>
      <c r="BH2699">
        <v>0</v>
      </c>
      <c r="BI2699">
        <v>0</v>
      </c>
      <c r="BJ2699">
        <v>0.52567857369734206</v>
      </c>
      <c r="BK2699">
        <v>2.51627021592126E-2</v>
      </c>
      <c r="BL2699">
        <v>0</v>
      </c>
      <c r="BM2699">
        <v>0</v>
      </c>
      <c r="BN2699">
        <v>0</v>
      </c>
      <c r="BO2699">
        <v>0</v>
      </c>
      <c r="BP2699">
        <v>0</v>
      </c>
      <c r="BQ2699">
        <v>1</v>
      </c>
      <c r="BR2699">
        <v>0</v>
      </c>
      <c r="BS2699">
        <v>0</v>
      </c>
      <c r="BT2699">
        <v>0</v>
      </c>
      <c r="BU2699">
        <v>0</v>
      </c>
      <c r="BV2699">
        <v>0</v>
      </c>
      <c r="BW2699">
        <v>1</v>
      </c>
      <c r="BX2699">
        <v>0</v>
      </c>
      <c r="BY2699">
        <v>0.59080762920336705</v>
      </c>
      <c r="BZ2699">
        <v>0.40919237079663301</v>
      </c>
      <c r="CA2699">
        <v>0</v>
      </c>
      <c r="CB2699">
        <v>0</v>
      </c>
      <c r="CC2699">
        <v>0</v>
      </c>
    </row>
    <row r="2700" spans="1:81" x14ac:dyDescent="0.45">
      <c r="A2700">
        <v>4</v>
      </c>
      <c r="B2700" t="s">
        <v>847</v>
      </c>
      <c r="C2700">
        <v>2047</v>
      </c>
      <c r="D2700" t="s">
        <v>89</v>
      </c>
      <c r="E2700" t="s">
        <v>302</v>
      </c>
      <c r="F2700" t="s">
        <v>86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-1.9561110189587898E-3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-2.9478096476563101E-3</v>
      </c>
      <c r="AG2700">
        <v>0</v>
      </c>
      <c r="AH2700">
        <v>0</v>
      </c>
      <c r="AI2700">
        <v>0</v>
      </c>
      <c r="AJ2700">
        <v>0</v>
      </c>
      <c r="AK2700">
        <v>0</v>
      </c>
      <c r="AL2700">
        <v>0</v>
      </c>
      <c r="AM2700">
        <v>0</v>
      </c>
      <c r="AN2700">
        <v>0</v>
      </c>
      <c r="AO2700">
        <v>0</v>
      </c>
      <c r="AP2700">
        <v>0</v>
      </c>
      <c r="AQ2700" s="96" t="s">
        <v>1000</v>
      </c>
      <c r="AR2700">
        <v>0</v>
      </c>
      <c r="AS2700">
        <v>0</v>
      </c>
      <c r="AT2700">
        <v>0</v>
      </c>
      <c r="AU2700">
        <v>0</v>
      </c>
      <c r="AV2700">
        <v>0</v>
      </c>
      <c r="AW2700">
        <v>-5.1303923119316896E-4</v>
      </c>
      <c r="AX2700">
        <v>0</v>
      </c>
      <c r="AY2700">
        <v>0</v>
      </c>
      <c r="AZ2700">
        <v>0</v>
      </c>
      <c r="BA2700">
        <v>0</v>
      </c>
      <c r="BB2700">
        <v>0</v>
      </c>
      <c r="BC2700">
        <v>0</v>
      </c>
      <c r="BD2700">
        <v>0</v>
      </c>
      <c r="BE2700">
        <v>0</v>
      </c>
      <c r="BF2700">
        <v>0</v>
      </c>
      <c r="BG2700">
        <v>0</v>
      </c>
      <c r="BH2700">
        <v>0</v>
      </c>
      <c r="BI2700">
        <v>0</v>
      </c>
      <c r="BJ2700">
        <v>2.88045113827806E-3</v>
      </c>
      <c r="BK2700">
        <v>5.8039774057132602E-4</v>
      </c>
      <c r="BL2700">
        <v>0</v>
      </c>
      <c r="BM2700">
        <v>0</v>
      </c>
      <c r="BN2700">
        <v>0</v>
      </c>
      <c r="BO2700">
        <v>0</v>
      </c>
      <c r="BP2700">
        <v>0</v>
      </c>
      <c r="BQ2700">
        <v>0</v>
      </c>
      <c r="BR2700">
        <v>0</v>
      </c>
      <c r="BS2700">
        <v>0</v>
      </c>
      <c r="BT2700">
        <v>0</v>
      </c>
      <c r="BU2700">
        <v>0</v>
      </c>
      <c r="BV2700">
        <v>0</v>
      </c>
      <c r="BW2700" s="1">
        <v>-4.5538102540043598E-5</v>
      </c>
      <c r="BX2700">
        <v>0</v>
      </c>
      <c r="BY2700" s="1">
        <v>-2.0612027171407199E-5</v>
      </c>
      <c r="BZ2700">
        <v>0</v>
      </c>
      <c r="CA2700">
        <v>0</v>
      </c>
      <c r="CB2700">
        <v>0</v>
      </c>
      <c r="CC2700">
        <v>0</v>
      </c>
    </row>
    <row r="2701" spans="1:81" x14ac:dyDescent="0.45">
      <c r="A2701">
        <v>4</v>
      </c>
      <c r="B2701" t="s">
        <v>847</v>
      </c>
      <c r="C2701">
        <v>2047</v>
      </c>
      <c r="D2701" t="s">
        <v>89</v>
      </c>
      <c r="E2701" t="s">
        <v>302</v>
      </c>
      <c r="F2701" t="s">
        <v>87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-2.9478096476563101E-3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-2.9478096476563101E-3</v>
      </c>
      <c r="AG2701">
        <v>0</v>
      </c>
      <c r="AH2701">
        <v>0</v>
      </c>
      <c r="AI2701">
        <v>0</v>
      </c>
      <c r="AJ2701">
        <v>0</v>
      </c>
      <c r="AK2701">
        <v>0</v>
      </c>
      <c r="AL2701">
        <v>0</v>
      </c>
      <c r="AM2701">
        <v>0</v>
      </c>
      <c r="AN2701">
        <v>0</v>
      </c>
      <c r="AO2701">
        <v>0</v>
      </c>
      <c r="AP2701">
        <v>-2.9719055581421999E-3</v>
      </c>
      <c r="AQ2701" s="96" t="s">
        <v>1000</v>
      </c>
      <c r="AR2701">
        <v>0</v>
      </c>
      <c r="AS2701">
        <v>0</v>
      </c>
      <c r="AT2701">
        <v>0</v>
      </c>
      <c r="AU2701">
        <v>0</v>
      </c>
      <c r="AV2701">
        <v>0</v>
      </c>
      <c r="AW2701">
        <v>-5.1303923119316896E-4</v>
      </c>
      <c r="AX2701">
        <v>0</v>
      </c>
      <c r="AY2701">
        <v>0</v>
      </c>
      <c r="AZ2701">
        <v>0</v>
      </c>
      <c r="BA2701">
        <v>0</v>
      </c>
      <c r="BB2701">
        <v>0</v>
      </c>
      <c r="BC2701">
        <v>0</v>
      </c>
      <c r="BD2701">
        <v>0</v>
      </c>
      <c r="BE2701">
        <v>0</v>
      </c>
      <c r="BF2701">
        <v>0</v>
      </c>
      <c r="BG2701">
        <v>0</v>
      </c>
      <c r="BH2701">
        <v>0</v>
      </c>
      <c r="BI2701">
        <v>0</v>
      </c>
      <c r="BJ2701">
        <v>2.88045113827806E-3</v>
      </c>
      <c r="BK2701">
        <v>5.8039774057132602E-4</v>
      </c>
      <c r="BL2701">
        <v>0</v>
      </c>
      <c r="BM2701">
        <v>0</v>
      </c>
      <c r="BN2701">
        <v>0</v>
      </c>
      <c r="BO2701">
        <v>0</v>
      </c>
      <c r="BP2701">
        <v>0</v>
      </c>
      <c r="BQ2701">
        <v>0</v>
      </c>
      <c r="BR2701">
        <v>0</v>
      </c>
      <c r="BS2701">
        <v>0</v>
      </c>
      <c r="BT2701">
        <v>0</v>
      </c>
      <c r="BU2701">
        <v>0</v>
      </c>
      <c r="BV2701">
        <v>0</v>
      </c>
      <c r="BW2701">
        <v>0</v>
      </c>
      <c r="BX2701">
        <v>0</v>
      </c>
      <c r="BY2701" s="1">
        <v>-4.5538102540043598E-5</v>
      </c>
      <c r="BZ2701" s="96" t="s">
        <v>1001</v>
      </c>
      <c r="CA2701">
        <v>0</v>
      </c>
      <c r="CB2701">
        <v>0</v>
      </c>
      <c r="CC2701">
        <v>0</v>
      </c>
    </row>
    <row r="2702" spans="1:81" x14ac:dyDescent="0.45">
      <c r="A2702">
        <v>4</v>
      </c>
      <c r="B2702" t="s">
        <v>847</v>
      </c>
      <c r="C2702">
        <v>2047</v>
      </c>
      <c r="D2702" t="s">
        <v>90</v>
      </c>
      <c r="E2702" t="s">
        <v>302</v>
      </c>
      <c r="F2702" t="s">
        <v>84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0.192947122861586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0.192625712804562</v>
      </c>
      <c r="AG2702">
        <v>0</v>
      </c>
      <c r="AH2702">
        <v>0</v>
      </c>
      <c r="AI2702">
        <v>0</v>
      </c>
      <c r="AJ2702">
        <v>3.2141005702436499E-4</v>
      </c>
      <c r="AK2702">
        <v>0</v>
      </c>
      <c r="AL2702">
        <v>0</v>
      </c>
      <c r="AM2702">
        <v>0</v>
      </c>
      <c r="AN2702">
        <v>0</v>
      </c>
      <c r="AO2702">
        <v>0</v>
      </c>
      <c r="AP2702">
        <v>0</v>
      </c>
      <c r="AQ2702">
        <v>2.7019180922757902E-2</v>
      </c>
      <c r="AR2702">
        <v>0</v>
      </c>
      <c r="AS2702">
        <v>0</v>
      </c>
      <c r="AT2702">
        <v>0</v>
      </c>
      <c r="AU2702">
        <v>0</v>
      </c>
      <c r="AV2702">
        <v>0</v>
      </c>
      <c r="AW2702">
        <v>0.41602643856920701</v>
      </c>
      <c r="AX2702">
        <v>0</v>
      </c>
      <c r="AY2702">
        <v>0</v>
      </c>
      <c r="AZ2702">
        <v>0</v>
      </c>
      <c r="BA2702">
        <v>0</v>
      </c>
      <c r="BB2702">
        <v>0</v>
      </c>
      <c r="BC2702">
        <v>0</v>
      </c>
      <c r="BD2702">
        <v>0</v>
      </c>
      <c r="BE2702">
        <v>0.124237947122862</v>
      </c>
      <c r="BF2702">
        <v>0</v>
      </c>
      <c r="BG2702">
        <v>0</v>
      </c>
      <c r="BH2702">
        <v>0</v>
      </c>
      <c r="BI2702">
        <v>0</v>
      </c>
      <c r="BJ2702">
        <v>0.24811301192327601</v>
      </c>
      <c r="BK2702">
        <v>1.8675479523068899E-2</v>
      </c>
      <c r="BL2702">
        <v>0</v>
      </c>
      <c r="BM2702">
        <v>0</v>
      </c>
      <c r="BN2702">
        <v>0</v>
      </c>
      <c r="BO2702">
        <v>0</v>
      </c>
      <c r="BP2702">
        <v>0</v>
      </c>
      <c r="BQ2702">
        <v>0.26732763089683798</v>
      </c>
      <c r="BR2702">
        <v>0</v>
      </c>
      <c r="BS2702">
        <v>0</v>
      </c>
      <c r="BT2702">
        <v>0</v>
      </c>
      <c r="BU2702">
        <v>0</v>
      </c>
      <c r="BV2702">
        <v>0</v>
      </c>
      <c r="BW2702">
        <v>1</v>
      </c>
      <c r="BX2702">
        <v>0</v>
      </c>
      <c r="BY2702">
        <v>0.73267236910316202</v>
      </c>
      <c r="BZ2702">
        <v>0</v>
      </c>
      <c r="CA2702">
        <v>0</v>
      </c>
      <c r="CB2702">
        <v>0</v>
      </c>
      <c r="CC2702">
        <v>0</v>
      </c>
    </row>
    <row r="2703" spans="1:81" x14ac:dyDescent="0.45">
      <c r="A2703">
        <v>4</v>
      </c>
      <c r="B2703" t="s">
        <v>847</v>
      </c>
      <c r="C2703">
        <v>2047</v>
      </c>
      <c r="D2703" t="s">
        <v>90</v>
      </c>
      <c r="E2703" t="s">
        <v>302</v>
      </c>
      <c r="F2703" t="s">
        <v>85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0.192947122861586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0.192625712804562</v>
      </c>
      <c r="AG2703">
        <v>0</v>
      </c>
      <c r="AH2703">
        <v>0</v>
      </c>
      <c r="AI2703">
        <v>0</v>
      </c>
      <c r="AJ2703">
        <v>3.2141005702436499E-4</v>
      </c>
      <c r="AK2703">
        <v>0</v>
      </c>
      <c r="AL2703">
        <v>0</v>
      </c>
      <c r="AM2703">
        <v>0</v>
      </c>
      <c r="AN2703">
        <v>0</v>
      </c>
      <c r="AO2703">
        <v>0</v>
      </c>
      <c r="AP2703">
        <v>0.16592794193882801</v>
      </c>
      <c r="AQ2703">
        <v>2.7019180922757902E-2</v>
      </c>
      <c r="AR2703">
        <v>0</v>
      </c>
      <c r="AS2703">
        <v>0</v>
      </c>
      <c r="AT2703">
        <v>0</v>
      </c>
      <c r="AU2703">
        <v>0</v>
      </c>
      <c r="AV2703">
        <v>0</v>
      </c>
      <c r="AW2703">
        <v>0.41602643856920701</v>
      </c>
      <c r="AX2703">
        <v>0</v>
      </c>
      <c r="AY2703">
        <v>0</v>
      </c>
      <c r="AZ2703">
        <v>0</v>
      </c>
      <c r="BA2703">
        <v>0</v>
      </c>
      <c r="BB2703">
        <v>0</v>
      </c>
      <c r="BC2703">
        <v>0</v>
      </c>
      <c r="BD2703">
        <v>0</v>
      </c>
      <c r="BE2703">
        <v>0.124237947122862</v>
      </c>
      <c r="BF2703">
        <v>0</v>
      </c>
      <c r="BG2703">
        <v>0</v>
      </c>
      <c r="BH2703">
        <v>0</v>
      </c>
      <c r="BI2703">
        <v>0</v>
      </c>
      <c r="BJ2703">
        <v>0.24811301192327601</v>
      </c>
      <c r="BK2703">
        <v>1.8675479523068899E-2</v>
      </c>
      <c r="BL2703">
        <v>0</v>
      </c>
      <c r="BM2703">
        <v>0</v>
      </c>
      <c r="BN2703">
        <v>0</v>
      </c>
      <c r="BO2703">
        <v>0</v>
      </c>
      <c r="BP2703">
        <v>0</v>
      </c>
      <c r="BQ2703">
        <v>1</v>
      </c>
      <c r="BR2703">
        <v>0</v>
      </c>
      <c r="BS2703">
        <v>0</v>
      </c>
      <c r="BT2703">
        <v>0</v>
      </c>
      <c r="BU2703">
        <v>0</v>
      </c>
      <c r="BV2703">
        <v>0</v>
      </c>
      <c r="BW2703">
        <v>1</v>
      </c>
      <c r="BX2703">
        <v>0</v>
      </c>
      <c r="BY2703">
        <v>1</v>
      </c>
      <c r="BZ2703">
        <v>0</v>
      </c>
      <c r="CA2703">
        <v>0</v>
      </c>
      <c r="CB2703">
        <v>0</v>
      </c>
      <c r="CC2703">
        <v>0</v>
      </c>
    </row>
    <row r="2704" spans="1:81" x14ac:dyDescent="0.45">
      <c r="A2704">
        <v>4</v>
      </c>
      <c r="B2704" t="s">
        <v>847</v>
      </c>
      <c r="C2704">
        <v>2047</v>
      </c>
      <c r="D2704" t="s">
        <v>90</v>
      </c>
      <c r="E2704" t="s">
        <v>302</v>
      </c>
      <c r="F2704" t="s">
        <v>86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-9.4538469316099397E-2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-9.4720010176724101E-2</v>
      </c>
      <c r="AG2704">
        <v>0</v>
      </c>
      <c r="AH2704">
        <v>0</v>
      </c>
      <c r="AI2704">
        <v>0</v>
      </c>
      <c r="AJ2704">
        <v>3.2141005702436499E-4</v>
      </c>
      <c r="AK2704">
        <v>0</v>
      </c>
      <c r="AL2704">
        <v>0</v>
      </c>
      <c r="AM2704">
        <v>0</v>
      </c>
      <c r="AN2704">
        <v>0</v>
      </c>
      <c r="AO2704">
        <v>0</v>
      </c>
      <c r="AP2704">
        <v>0</v>
      </c>
      <c r="AQ2704">
        <v>-8.9453337440814403E-3</v>
      </c>
      <c r="AR2704">
        <v>0</v>
      </c>
      <c r="AS2704">
        <v>0</v>
      </c>
      <c r="AT2704">
        <v>0</v>
      </c>
      <c r="AU2704">
        <v>0</v>
      </c>
      <c r="AV2704">
        <v>0</v>
      </c>
      <c r="AW2704">
        <v>-3.0039740282052599E-2</v>
      </c>
      <c r="AX2704">
        <v>0</v>
      </c>
      <c r="AY2704">
        <v>0</v>
      </c>
      <c r="AZ2704">
        <v>0</v>
      </c>
      <c r="BA2704">
        <v>0</v>
      </c>
      <c r="BB2704">
        <v>0</v>
      </c>
      <c r="BC2704">
        <v>0</v>
      </c>
      <c r="BD2704">
        <v>0</v>
      </c>
      <c r="BE2704">
        <v>0.124237947122862</v>
      </c>
      <c r="BF2704">
        <v>0</v>
      </c>
      <c r="BG2704">
        <v>0</v>
      </c>
      <c r="BH2704">
        <v>0</v>
      </c>
      <c r="BI2704">
        <v>0</v>
      </c>
      <c r="BJ2704">
        <v>2.9587794671734297E-4</v>
      </c>
      <c r="BK2704" s="96" t="s">
        <v>1002</v>
      </c>
      <c r="BL2704">
        <v>0</v>
      </c>
      <c r="BM2704">
        <v>0</v>
      </c>
      <c r="BN2704">
        <v>0</v>
      </c>
      <c r="BO2704">
        <v>0</v>
      </c>
      <c r="BP2704">
        <v>0</v>
      </c>
      <c r="BQ2704" s="96" t="s">
        <v>1003</v>
      </c>
      <c r="BR2704">
        <v>0</v>
      </c>
      <c r="BS2704">
        <v>0</v>
      </c>
      <c r="BT2704">
        <v>0</v>
      </c>
      <c r="BU2704">
        <v>0</v>
      </c>
      <c r="BV2704">
        <v>0</v>
      </c>
      <c r="BW2704">
        <v>0</v>
      </c>
      <c r="BX2704">
        <v>0</v>
      </c>
      <c r="BY2704" s="1">
        <v>-6.5145334368077499E-6</v>
      </c>
      <c r="BZ2704">
        <v>0</v>
      </c>
      <c r="CA2704">
        <v>0</v>
      </c>
      <c r="CB2704">
        <v>0</v>
      </c>
      <c r="CC2704">
        <v>0</v>
      </c>
    </row>
    <row r="2705" spans="1:81" x14ac:dyDescent="0.45">
      <c r="A2705">
        <v>4</v>
      </c>
      <c r="B2705" t="s">
        <v>847</v>
      </c>
      <c r="C2705">
        <v>2047</v>
      </c>
      <c r="D2705" t="s">
        <v>90</v>
      </c>
      <c r="E2705" t="s">
        <v>302</v>
      </c>
      <c r="F2705" t="s">
        <v>87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-9.4538469316099397E-2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-9.4859879373123707E-2</v>
      </c>
      <c r="AG2705">
        <v>0</v>
      </c>
      <c r="AH2705">
        <v>0</v>
      </c>
      <c r="AI2705">
        <v>0</v>
      </c>
      <c r="AJ2705">
        <v>3.2141005702436499E-4</v>
      </c>
      <c r="AK2705">
        <v>0</v>
      </c>
      <c r="AL2705">
        <v>0</v>
      </c>
      <c r="AM2705">
        <v>0</v>
      </c>
      <c r="AN2705">
        <v>0</v>
      </c>
      <c r="AO2705">
        <v>0</v>
      </c>
      <c r="AP2705">
        <v>-8.5593135572017906E-2</v>
      </c>
      <c r="AQ2705">
        <v>-8.9453337440814403E-3</v>
      </c>
      <c r="AR2705">
        <v>0</v>
      </c>
      <c r="AS2705">
        <v>0</v>
      </c>
      <c r="AT2705">
        <v>0</v>
      </c>
      <c r="AU2705">
        <v>0</v>
      </c>
      <c r="AV2705">
        <v>0</v>
      </c>
      <c r="AW2705">
        <v>-3.0039740282052599E-2</v>
      </c>
      <c r="AX2705">
        <v>0</v>
      </c>
      <c r="AY2705">
        <v>0</v>
      </c>
      <c r="AZ2705">
        <v>0</v>
      </c>
      <c r="BA2705">
        <v>0</v>
      </c>
      <c r="BB2705">
        <v>0</v>
      </c>
      <c r="BC2705">
        <v>0</v>
      </c>
      <c r="BD2705">
        <v>0</v>
      </c>
      <c r="BE2705">
        <v>0.124237947122862</v>
      </c>
      <c r="BF2705">
        <v>0</v>
      </c>
      <c r="BG2705">
        <v>0</v>
      </c>
      <c r="BH2705">
        <v>0</v>
      </c>
      <c r="BI2705">
        <v>0</v>
      </c>
      <c r="BJ2705">
        <v>2.9587794671734297E-4</v>
      </c>
      <c r="BK2705" s="96" t="s">
        <v>1002</v>
      </c>
      <c r="BL2705">
        <v>0</v>
      </c>
      <c r="BM2705">
        <v>0</v>
      </c>
      <c r="BN2705">
        <v>0</v>
      </c>
      <c r="BO2705">
        <v>0</v>
      </c>
      <c r="BP2705">
        <v>0</v>
      </c>
      <c r="BQ2705">
        <v>0</v>
      </c>
      <c r="BR2705">
        <v>0</v>
      </c>
      <c r="BS2705">
        <v>0</v>
      </c>
      <c r="BT2705">
        <v>0</v>
      </c>
      <c r="BU2705">
        <v>0</v>
      </c>
      <c r="BV2705">
        <v>0</v>
      </c>
      <c r="BW2705">
        <v>0</v>
      </c>
      <c r="BX2705">
        <v>0</v>
      </c>
      <c r="BY2705">
        <v>0</v>
      </c>
      <c r="BZ2705">
        <v>0</v>
      </c>
      <c r="CA2705">
        <v>0</v>
      </c>
      <c r="CB2705">
        <v>0</v>
      </c>
      <c r="CC2705">
        <v>0</v>
      </c>
    </row>
    <row r="2706" spans="1:81" x14ac:dyDescent="0.45">
      <c r="A2706">
        <v>4</v>
      </c>
      <c r="B2706" t="s">
        <v>847</v>
      </c>
      <c r="C2706">
        <v>2047</v>
      </c>
      <c r="D2706" t="s">
        <v>91</v>
      </c>
      <c r="E2706" t="s">
        <v>302</v>
      </c>
      <c r="F2706" t="s">
        <v>84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0</v>
      </c>
      <c r="AN2706">
        <v>0</v>
      </c>
      <c r="AO2706">
        <v>0</v>
      </c>
      <c r="AP2706">
        <v>0</v>
      </c>
      <c r="AQ2706">
        <v>0</v>
      </c>
      <c r="AR2706">
        <v>0</v>
      </c>
      <c r="AS2706">
        <v>0</v>
      </c>
      <c r="AT2706">
        <v>0</v>
      </c>
      <c r="AU2706">
        <v>0</v>
      </c>
      <c r="AV2706">
        <v>0</v>
      </c>
      <c r="AW2706">
        <v>0</v>
      </c>
      <c r="AX2706">
        <v>0</v>
      </c>
      <c r="AY2706">
        <v>0</v>
      </c>
      <c r="AZ2706">
        <v>0</v>
      </c>
      <c r="BA2706">
        <v>0</v>
      </c>
      <c r="BB2706">
        <v>0</v>
      </c>
      <c r="BC2706">
        <v>0</v>
      </c>
      <c r="BD2706">
        <v>0</v>
      </c>
      <c r="BE2706">
        <v>0</v>
      </c>
      <c r="BF2706">
        <v>0</v>
      </c>
      <c r="BG2706">
        <v>0</v>
      </c>
      <c r="BH2706">
        <v>0</v>
      </c>
      <c r="BI2706">
        <v>0</v>
      </c>
      <c r="BJ2706">
        <v>0.99192829320944198</v>
      </c>
      <c r="BK2706">
        <v>8.0717067905579799E-3</v>
      </c>
      <c r="BL2706">
        <v>0</v>
      </c>
      <c r="BM2706">
        <v>0</v>
      </c>
      <c r="BN2706">
        <v>0</v>
      </c>
      <c r="BO2706">
        <v>0</v>
      </c>
      <c r="BP2706">
        <v>0</v>
      </c>
      <c r="BQ2706">
        <v>1</v>
      </c>
      <c r="BR2706">
        <v>0</v>
      </c>
      <c r="BS2706">
        <v>0</v>
      </c>
      <c r="BT2706">
        <v>0</v>
      </c>
      <c r="BU2706">
        <v>0</v>
      </c>
      <c r="BV2706">
        <v>0</v>
      </c>
      <c r="BW2706">
        <v>0.31531277863813401</v>
      </c>
      <c r="BX2706">
        <v>0</v>
      </c>
      <c r="BY2706">
        <v>0</v>
      </c>
      <c r="BZ2706">
        <v>0</v>
      </c>
      <c r="CA2706">
        <v>0</v>
      </c>
      <c r="CB2706">
        <v>0</v>
      </c>
      <c r="CC2706">
        <v>0</v>
      </c>
    </row>
    <row r="2707" spans="1:81" x14ac:dyDescent="0.45">
      <c r="A2707">
        <v>4</v>
      </c>
      <c r="B2707" t="s">
        <v>847</v>
      </c>
      <c r="C2707">
        <v>2047</v>
      </c>
      <c r="D2707" t="s">
        <v>91</v>
      </c>
      <c r="E2707" t="s">
        <v>302</v>
      </c>
      <c r="F2707" t="s">
        <v>85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0</v>
      </c>
      <c r="AN2707">
        <v>0</v>
      </c>
      <c r="AO2707">
        <v>0</v>
      </c>
      <c r="AP2707">
        <v>0</v>
      </c>
      <c r="AQ2707">
        <v>0</v>
      </c>
      <c r="AR2707">
        <v>0</v>
      </c>
      <c r="AS2707">
        <v>0</v>
      </c>
      <c r="AT2707">
        <v>0</v>
      </c>
      <c r="AU2707">
        <v>0</v>
      </c>
      <c r="AV2707">
        <v>0</v>
      </c>
      <c r="AW2707">
        <v>0</v>
      </c>
      <c r="AX2707">
        <v>0</v>
      </c>
      <c r="AY2707">
        <v>0</v>
      </c>
      <c r="AZ2707">
        <v>0</v>
      </c>
      <c r="BA2707">
        <v>0</v>
      </c>
      <c r="BB2707">
        <v>0</v>
      </c>
      <c r="BC2707">
        <v>0</v>
      </c>
      <c r="BD2707">
        <v>0</v>
      </c>
      <c r="BE2707">
        <v>0</v>
      </c>
      <c r="BF2707">
        <v>0</v>
      </c>
      <c r="BG2707">
        <v>0</v>
      </c>
      <c r="BH2707">
        <v>0</v>
      </c>
      <c r="BI2707">
        <v>0</v>
      </c>
      <c r="BJ2707">
        <v>0.99192829320944198</v>
      </c>
      <c r="BK2707">
        <v>8.0717067905579799E-3</v>
      </c>
      <c r="BL2707">
        <v>0</v>
      </c>
      <c r="BM2707">
        <v>0</v>
      </c>
      <c r="BN2707">
        <v>0</v>
      </c>
      <c r="BO2707">
        <v>0</v>
      </c>
      <c r="BP2707">
        <v>0</v>
      </c>
      <c r="BQ2707">
        <v>1</v>
      </c>
      <c r="BR2707">
        <v>0</v>
      </c>
      <c r="BS2707">
        <v>0</v>
      </c>
      <c r="BT2707">
        <v>0</v>
      </c>
      <c r="BU2707">
        <v>0</v>
      </c>
      <c r="BV2707">
        <v>0</v>
      </c>
      <c r="BW2707">
        <v>1</v>
      </c>
      <c r="BX2707">
        <v>0</v>
      </c>
      <c r="BY2707">
        <v>1</v>
      </c>
      <c r="BZ2707">
        <v>0</v>
      </c>
      <c r="CA2707">
        <v>0</v>
      </c>
      <c r="CB2707">
        <v>0</v>
      </c>
      <c r="CC2707">
        <v>0</v>
      </c>
    </row>
    <row r="2708" spans="1:81" x14ac:dyDescent="0.45">
      <c r="A2708">
        <v>4</v>
      </c>
      <c r="B2708" t="s">
        <v>847</v>
      </c>
      <c r="C2708">
        <v>2047</v>
      </c>
      <c r="D2708" t="s">
        <v>91</v>
      </c>
      <c r="E2708" t="s">
        <v>302</v>
      </c>
      <c r="F2708" t="s">
        <v>86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0</v>
      </c>
      <c r="AL2708">
        <v>0</v>
      </c>
      <c r="AM2708">
        <v>0</v>
      </c>
      <c r="AN2708">
        <v>0</v>
      </c>
      <c r="AO2708">
        <v>0</v>
      </c>
      <c r="AP2708">
        <v>0</v>
      </c>
      <c r="AQ2708">
        <v>0</v>
      </c>
      <c r="AR2708">
        <v>0</v>
      </c>
      <c r="AS2708">
        <v>0</v>
      </c>
      <c r="AT2708">
        <v>0</v>
      </c>
      <c r="AU2708">
        <v>0</v>
      </c>
      <c r="AV2708">
        <v>0</v>
      </c>
      <c r="AW2708">
        <v>0</v>
      </c>
      <c r="AX2708">
        <v>0</v>
      </c>
      <c r="AY2708">
        <v>0</v>
      </c>
      <c r="AZ2708">
        <v>0</v>
      </c>
      <c r="BA2708">
        <v>0</v>
      </c>
      <c r="BB2708">
        <v>0</v>
      </c>
      <c r="BC2708">
        <v>0</v>
      </c>
      <c r="BD2708">
        <v>0</v>
      </c>
      <c r="BE2708">
        <v>0</v>
      </c>
      <c r="BF2708">
        <v>0</v>
      </c>
      <c r="BG2708">
        <v>0</v>
      </c>
      <c r="BH2708">
        <v>0</v>
      </c>
      <c r="BI2708">
        <v>0</v>
      </c>
      <c r="BJ2708">
        <v>-1.4562105751236799E-4</v>
      </c>
      <c r="BK2708">
        <v>1.4562105751229901E-4</v>
      </c>
      <c r="BL2708">
        <v>0</v>
      </c>
      <c r="BM2708">
        <v>0</v>
      </c>
      <c r="BN2708">
        <v>0</v>
      </c>
      <c r="BO2708">
        <v>0</v>
      </c>
      <c r="BP2708">
        <v>0</v>
      </c>
      <c r="BQ2708">
        <v>0</v>
      </c>
      <c r="BR2708">
        <v>0</v>
      </c>
      <c r="BS2708">
        <v>0</v>
      </c>
      <c r="BT2708">
        <v>0</v>
      </c>
      <c r="BU2708">
        <v>0</v>
      </c>
      <c r="BV2708">
        <v>0</v>
      </c>
      <c r="BW2708">
        <v>1.9224585509314301E-4</v>
      </c>
      <c r="BX2708">
        <v>0</v>
      </c>
      <c r="BY2708">
        <v>0</v>
      </c>
      <c r="BZ2708">
        <v>0</v>
      </c>
      <c r="CA2708">
        <v>0</v>
      </c>
      <c r="CB2708">
        <v>0</v>
      </c>
      <c r="CC2708">
        <v>0</v>
      </c>
    </row>
    <row r="2709" spans="1:81" x14ac:dyDescent="0.45">
      <c r="A2709">
        <v>4</v>
      </c>
      <c r="B2709" t="s">
        <v>847</v>
      </c>
      <c r="C2709">
        <v>2047</v>
      </c>
      <c r="D2709" t="s">
        <v>91</v>
      </c>
      <c r="E2709" t="s">
        <v>302</v>
      </c>
      <c r="F2709" t="s">
        <v>87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0</v>
      </c>
      <c r="AM2709">
        <v>0</v>
      </c>
      <c r="AN2709">
        <v>0</v>
      </c>
      <c r="AO2709">
        <v>0</v>
      </c>
      <c r="AP2709">
        <v>0</v>
      </c>
      <c r="AQ2709">
        <v>0</v>
      </c>
      <c r="AR2709">
        <v>0</v>
      </c>
      <c r="AS2709">
        <v>0</v>
      </c>
      <c r="AT2709">
        <v>0</v>
      </c>
      <c r="AU2709">
        <v>0</v>
      </c>
      <c r="AV2709">
        <v>0</v>
      </c>
      <c r="AW2709">
        <v>0</v>
      </c>
      <c r="AX2709">
        <v>0</v>
      </c>
      <c r="AY2709">
        <v>0</v>
      </c>
      <c r="AZ2709">
        <v>0</v>
      </c>
      <c r="BA2709">
        <v>0</v>
      </c>
      <c r="BB2709">
        <v>0</v>
      </c>
      <c r="BC2709">
        <v>0</v>
      </c>
      <c r="BD2709">
        <v>0</v>
      </c>
      <c r="BE2709">
        <v>0</v>
      </c>
      <c r="BF2709">
        <v>0</v>
      </c>
      <c r="BG2709">
        <v>0</v>
      </c>
      <c r="BH2709">
        <v>0</v>
      </c>
      <c r="BI2709">
        <v>0</v>
      </c>
      <c r="BJ2709">
        <v>-1.4562105751236799E-4</v>
      </c>
      <c r="BK2709">
        <v>1.4562105751229901E-4</v>
      </c>
      <c r="BL2709">
        <v>0</v>
      </c>
      <c r="BM2709">
        <v>0</v>
      </c>
      <c r="BN2709">
        <v>0</v>
      </c>
      <c r="BO2709">
        <v>0</v>
      </c>
      <c r="BP2709">
        <v>0</v>
      </c>
      <c r="BQ2709">
        <v>0</v>
      </c>
      <c r="BR2709">
        <v>0</v>
      </c>
      <c r="BS2709">
        <v>0</v>
      </c>
      <c r="BT2709">
        <v>0</v>
      </c>
      <c r="BU2709">
        <v>0</v>
      </c>
      <c r="BV2709">
        <v>0</v>
      </c>
      <c r="BW2709">
        <v>0</v>
      </c>
      <c r="BX2709">
        <v>0</v>
      </c>
      <c r="BY2709">
        <v>0</v>
      </c>
      <c r="BZ2709">
        <v>0</v>
      </c>
      <c r="CA2709">
        <v>0</v>
      </c>
      <c r="CB2709">
        <v>0</v>
      </c>
      <c r="CC2709">
        <v>0</v>
      </c>
    </row>
    <row r="2710" spans="1:81" x14ac:dyDescent="0.45">
      <c r="A2710">
        <v>4</v>
      </c>
      <c r="B2710" t="s">
        <v>847</v>
      </c>
      <c r="C2710">
        <v>2047</v>
      </c>
      <c r="D2710" t="s">
        <v>92</v>
      </c>
      <c r="E2710" t="s">
        <v>302</v>
      </c>
      <c r="F2710" t="s">
        <v>84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0.13286147795998501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0.13254993424384701</v>
      </c>
      <c r="AG2710">
        <v>0</v>
      </c>
      <c r="AH2710">
        <v>0</v>
      </c>
      <c r="AI2710">
        <v>0</v>
      </c>
      <c r="AJ2710">
        <v>1.05550330057585E-4</v>
      </c>
      <c r="AK2710">
        <v>0</v>
      </c>
      <c r="AL2710">
        <v>0</v>
      </c>
      <c r="AM2710">
        <v>0</v>
      </c>
      <c r="AN2710">
        <v>0</v>
      </c>
      <c r="AO2710">
        <v>0</v>
      </c>
      <c r="AP2710">
        <v>0</v>
      </c>
      <c r="AQ2710">
        <v>8.8824007592814107E-3</v>
      </c>
      <c r="AR2710">
        <v>0</v>
      </c>
      <c r="AS2710">
        <v>0</v>
      </c>
      <c r="AT2710">
        <v>0</v>
      </c>
      <c r="AU2710">
        <v>0</v>
      </c>
      <c r="AV2710">
        <v>0</v>
      </c>
      <c r="AW2710">
        <v>0.351214467204917</v>
      </c>
      <c r="AX2710">
        <v>0</v>
      </c>
      <c r="AY2710">
        <v>0</v>
      </c>
      <c r="AZ2710">
        <v>0</v>
      </c>
      <c r="BA2710">
        <v>0</v>
      </c>
      <c r="BB2710">
        <v>0</v>
      </c>
      <c r="BC2710">
        <v>0</v>
      </c>
      <c r="BD2710">
        <v>0</v>
      </c>
      <c r="BE2710">
        <v>4.3149655897411897E-2</v>
      </c>
      <c r="BF2710">
        <v>0</v>
      </c>
      <c r="BG2710">
        <v>0</v>
      </c>
      <c r="BH2710">
        <v>0</v>
      </c>
      <c r="BI2710">
        <v>0</v>
      </c>
      <c r="BJ2710">
        <v>0.45502491924122901</v>
      </c>
      <c r="BK2710">
        <v>1.7749479696457699E-2</v>
      </c>
      <c r="BL2710">
        <v>0</v>
      </c>
      <c r="BM2710">
        <v>0</v>
      </c>
      <c r="BN2710">
        <v>0</v>
      </c>
      <c r="BO2710">
        <v>0</v>
      </c>
      <c r="BP2710">
        <v>0</v>
      </c>
      <c r="BQ2710">
        <v>0.75939206414736204</v>
      </c>
      <c r="BR2710">
        <v>0</v>
      </c>
      <c r="BS2710">
        <v>0</v>
      </c>
      <c r="BT2710">
        <v>0</v>
      </c>
      <c r="BU2710">
        <v>0</v>
      </c>
      <c r="BV2710">
        <v>0</v>
      </c>
      <c r="BW2710">
        <v>0.73097604262871396</v>
      </c>
      <c r="BX2710">
        <v>0</v>
      </c>
      <c r="BY2710">
        <v>0.65669329542601096</v>
      </c>
      <c r="BZ2710">
        <v>0</v>
      </c>
      <c r="CA2710">
        <v>0</v>
      </c>
      <c r="CB2710">
        <v>0</v>
      </c>
      <c r="CC2710">
        <v>0</v>
      </c>
    </row>
    <row r="2711" spans="1:81" x14ac:dyDescent="0.45">
      <c r="A2711">
        <v>4</v>
      </c>
      <c r="B2711" t="s">
        <v>847</v>
      </c>
      <c r="C2711">
        <v>2047</v>
      </c>
      <c r="D2711" t="s">
        <v>92</v>
      </c>
      <c r="E2711" t="s">
        <v>302</v>
      </c>
      <c r="F2711" t="s">
        <v>85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0.13286147795998501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0.132755927629927</v>
      </c>
      <c r="AG2711">
        <v>0</v>
      </c>
      <c r="AH2711">
        <v>0</v>
      </c>
      <c r="AI2711">
        <v>0</v>
      </c>
      <c r="AJ2711">
        <v>1.05550330057585E-4</v>
      </c>
      <c r="AK2711">
        <v>0</v>
      </c>
      <c r="AL2711">
        <v>0</v>
      </c>
      <c r="AM2711">
        <v>0</v>
      </c>
      <c r="AN2711">
        <v>0</v>
      </c>
      <c r="AO2711">
        <v>0</v>
      </c>
      <c r="AP2711">
        <v>0.123979077200703</v>
      </c>
      <c r="AQ2711">
        <v>8.8824007592814107E-3</v>
      </c>
      <c r="AR2711">
        <v>0</v>
      </c>
      <c r="AS2711">
        <v>0</v>
      </c>
      <c r="AT2711">
        <v>0</v>
      </c>
      <c r="AU2711">
        <v>0</v>
      </c>
      <c r="AV2711">
        <v>0</v>
      </c>
      <c r="AW2711">
        <v>0.351214467204917</v>
      </c>
      <c r="AX2711">
        <v>0</v>
      </c>
      <c r="AY2711">
        <v>0</v>
      </c>
      <c r="AZ2711">
        <v>0</v>
      </c>
      <c r="BA2711">
        <v>0</v>
      </c>
      <c r="BB2711">
        <v>0</v>
      </c>
      <c r="BC2711">
        <v>0</v>
      </c>
      <c r="BD2711">
        <v>0</v>
      </c>
      <c r="BE2711">
        <v>4.3149655897411897E-2</v>
      </c>
      <c r="BF2711">
        <v>0</v>
      </c>
      <c r="BG2711">
        <v>0</v>
      </c>
      <c r="BH2711">
        <v>0</v>
      </c>
      <c r="BI2711">
        <v>0</v>
      </c>
      <c r="BJ2711">
        <v>0.45502491924122901</v>
      </c>
      <c r="BK2711">
        <v>1.7749479696457699E-2</v>
      </c>
      <c r="BL2711">
        <v>0</v>
      </c>
      <c r="BM2711">
        <v>0</v>
      </c>
      <c r="BN2711">
        <v>0</v>
      </c>
      <c r="BO2711">
        <v>0</v>
      </c>
      <c r="BP2711">
        <v>0</v>
      </c>
      <c r="BQ2711">
        <v>1</v>
      </c>
      <c r="BR2711">
        <v>0</v>
      </c>
      <c r="BS2711">
        <v>0</v>
      </c>
      <c r="BT2711">
        <v>0</v>
      </c>
      <c r="BU2711">
        <v>0</v>
      </c>
      <c r="BV2711">
        <v>0</v>
      </c>
      <c r="BW2711">
        <v>1</v>
      </c>
      <c r="BX2711">
        <v>0</v>
      </c>
      <c r="BY2711">
        <v>0.84099353504228402</v>
      </c>
      <c r="BZ2711">
        <v>0.159006464957716</v>
      </c>
      <c r="CA2711">
        <v>0</v>
      </c>
      <c r="CB2711">
        <v>0</v>
      </c>
      <c r="CC2711">
        <v>0</v>
      </c>
    </row>
    <row r="2712" spans="1:81" x14ac:dyDescent="0.45">
      <c r="A2712">
        <v>4</v>
      </c>
      <c r="B2712" t="s">
        <v>847</v>
      </c>
      <c r="C2712">
        <v>2047</v>
      </c>
      <c r="D2712" t="s">
        <v>92</v>
      </c>
      <c r="E2712" t="s">
        <v>302</v>
      </c>
      <c r="F2712" t="s">
        <v>86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-3.1914096024001498E-2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0</v>
      </c>
      <c r="AF2712">
        <v>-3.2249457385441702E-2</v>
      </c>
      <c r="AG2712">
        <v>0</v>
      </c>
      <c r="AH2712">
        <v>0</v>
      </c>
      <c r="AI2712">
        <v>0</v>
      </c>
      <c r="AJ2712">
        <v>1.05550330057585E-4</v>
      </c>
      <c r="AK2712">
        <v>0</v>
      </c>
      <c r="AL2712">
        <v>0</v>
      </c>
      <c r="AM2712">
        <v>0</v>
      </c>
      <c r="AN2712">
        <v>0</v>
      </c>
      <c r="AO2712">
        <v>0</v>
      </c>
      <c r="AP2712">
        <v>0</v>
      </c>
      <c r="AQ2712">
        <v>-2.9285994202015598E-3</v>
      </c>
      <c r="AR2712">
        <v>0</v>
      </c>
      <c r="AS2712">
        <v>0</v>
      </c>
      <c r="AT2712">
        <v>0</v>
      </c>
      <c r="AU2712">
        <v>0</v>
      </c>
      <c r="AV2712">
        <v>0</v>
      </c>
      <c r="AW2712">
        <v>-1.0077946279613399E-2</v>
      </c>
      <c r="AX2712">
        <v>0</v>
      </c>
      <c r="AY2712">
        <v>0</v>
      </c>
      <c r="AZ2712">
        <v>0</v>
      </c>
      <c r="BA2712">
        <v>0</v>
      </c>
      <c r="BB2712">
        <v>0</v>
      </c>
      <c r="BC2712">
        <v>0</v>
      </c>
      <c r="BD2712">
        <v>0</v>
      </c>
      <c r="BE2712">
        <v>4.0625836125533901E-2</v>
      </c>
      <c r="BF2712">
        <v>0</v>
      </c>
      <c r="BG2712">
        <v>0</v>
      </c>
      <c r="BH2712">
        <v>0</v>
      </c>
      <c r="BI2712">
        <v>0</v>
      </c>
      <c r="BJ2712">
        <v>1.50122621324955E-3</v>
      </c>
      <c r="BK2712">
        <v>2.5031544061873999E-4</v>
      </c>
      <c r="BL2712">
        <v>0</v>
      </c>
      <c r="BM2712">
        <v>0</v>
      </c>
      <c r="BN2712">
        <v>0</v>
      </c>
      <c r="BO2712">
        <v>0</v>
      </c>
      <c r="BP2712">
        <v>0</v>
      </c>
      <c r="BQ2712" s="96" t="s">
        <v>1004</v>
      </c>
      <c r="BR2712">
        <v>0</v>
      </c>
      <c r="BS2712">
        <v>0</v>
      </c>
      <c r="BT2712">
        <v>0</v>
      </c>
      <c r="BU2712">
        <v>0</v>
      </c>
      <c r="BV2712">
        <v>0</v>
      </c>
      <c r="BW2712" s="1">
        <v>-2.74713245983493E-5</v>
      </c>
      <c r="BX2712">
        <v>0</v>
      </c>
      <c r="BY2712" s="1">
        <v>-2.9787870249542399E-5</v>
      </c>
      <c r="BZ2712">
        <v>0</v>
      </c>
      <c r="CA2712">
        <v>0</v>
      </c>
      <c r="CB2712">
        <v>0</v>
      </c>
      <c r="CC2712">
        <v>0</v>
      </c>
    </row>
    <row r="2713" spans="1:81" x14ac:dyDescent="0.45">
      <c r="A2713">
        <v>4</v>
      </c>
      <c r="B2713" t="s">
        <v>847</v>
      </c>
      <c r="C2713">
        <v>2047</v>
      </c>
      <c r="D2713" t="s">
        <v>92</v>
      </c>
      <c r="E2713" t="s">
        <v>302</v>
      </c>
      <c r="F2713" t="s">
        <v>87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-3.2299431499788797E-2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0</v>
      </c>
      <c r="AF2713">
        <v>-3.2404981829846399E-2</v>
      </c>
      <c r="AG2713">
        <v>0</v>
      </c>
      <c r="AH2713">
        <v>0</v>
      </c>
      <c r="AI2713">
        <v>0</v>
      </c>
      <c r="AJ2713">
        <v>1.05550330057585E-4</v>
      </c>
      <c r="AK2713">
        <v>0</v>
      </c>
      <c r="AL2713">
        <v>0</v>
      </c>
      <c r="AM2713">
        <v>0</v>
      </c>
      <c r="AN2713">
        <v>0</v>
      </c>
      <c r="AO2713">
        <v>0</v>
      </c>
      <c r="AP2713">
        <v>-2.9370832079587201E-2</v>
      </c>
      <c r="AQ2713">
        <v>-2.9285994202015598E-3</v>
      </c>
      <c r="AR2713">
        <v>0</v>
      </c>
      <c r="AS2713">
        <v>0</v>
      </c>
      <c r="AT2713">
        <v>0</v>
      </c>
      <c r="AU2713">
        <v>0</v>
      </c>
      <c r="AV2713">
        <v>0</v>
      </c>
      <c r="AW2713">
        <v>-1.0077946279613399E-2</v>
      </c>
      <c r="AX2713">
        <v>0</v>
      </c>
      <c r="AY2713">
        <v>0</v>
      </c>
      <c r="AZ2713">
        <v>0</v>
      </c>
      <c r="BA2713">
        <v>0</v>
      </c>
      <c r="BB2713">
        <v>0</v>
      </c>
      <c r="BC2713">
        <v>0</v>
      </c>
      <c r="BD2713">
        <v>0</v>
      </c>
      <c r="BE2713">
        <v>4.0625836125533901E-2</v>
      </c>
      <c r="BF2713">
        <v>0</v>
      </c>
      <c r="BG2713">
        <v>0</v>
      </c>
      <c r="BH2713">
        <v>0</v>
      </c>
      <c r="BI2713">
        <v>0</v>
      </c>
      <c r="BJ2713">
        <v>1.50122621324955E-3</v>
      </c>
      <c r="BK2713">
        <v>2.5031544061873999E-4</v>
      </c>
      <c r="BL2713">
        <v>0</v>
      </c>
      <c r="BM2713">
        <v>0</v>
      </c>
      <c r="BN2713">
        <v>0</v>
      </c>
      <c r="BO2713">
        <v>0</v>
      </c>
      <c r="BP2713">
        <v>0</v>
      </c>
      <c r="BQ2713">
        <v>0</v>
      </c>
      <c r="BR2713">
        <v>0</v>
      </c>
      <c r="BS2713">
        <v>0</v>
      </c>
      <c r="BT2713">
        <v>0</v>
      </c>
      <c r="BU2713">
        <v>0</v>
      </c>
      <c r="BV2713">
        <v>0</v>
      </c>
      <c r="BW2713">
        <v>0</v>
      </c>
      <c r="BX2713">
        <v>0</v>
      </c>
      <c r="BY2713" s="1">
        <v>-2.79357143260217E-5</v>
      </c>
      <c r="BZ2713" s="96" t="s">
        <v>1005</v>
      </c>
      <c r="CA2713">
        <v>0</v>
      </c>
      <c r="CB2713">
        <v>0</v>
      </c>
      <c r="CC2713">
        <v>0</v>
      </c>
    </row>
    <row r="2714" spans="1:81" x14ac:dyDescent="0.45">
      <c r="A2714">
        <v>4</v>
      </c>
      <c r="B2714" t="s">
        <v>847</v>
      </c>
      <c r="C2714">
        <v>2048</v>
      </c>
      <c r="D2714" t="s">
        <v>82</v>
      </c>
      <c r="E2714" t="s">
        <v>302</v>
      </c>
      <c r="F2714" t="s">
        <v>84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0</v>
      </c>
      <c r="AL2714">
        <v>0</v>
      </c>
      <c r="AM2714">
        <v>0</v>
      </c>
      <c r="AN2714">
        <v>0</v>
      </c>
      <c r="AO2714">
        <v>0</v>
      </c>
      <c r="AP2714">
        <v>0</v>
      </c>
      <c r="AQ2714">
        <v>0</v>
      </c>
      <c r="AR2714">
        <v>0</v>
      </c>
      <c r="AS2714">
        <v>0</v>
      </c>
      <c r="AT2714">
        <v>0</v>
      </c>
      <c r="AU2714">
        <v>0</v>
      </c>
      <c r="AV2714">
        <v>0</v>
      </c>
      <c r="AW2714">
        <v>0</v>
      </c>
      <c r="AX2714">
        <v>0</v>
      </c>
      <c r="AY2714">
        <v>0</v>
      </c>
      <c r="AZ2714">
        <v>0</v>
      </c>
      <c r="BA2714">
        <v>0</v>
      </c>
      <c r="BB2714">
        <v>0</v>
      </c>
      <c r="BC2714">
        <v>0</v>
      </c>
      <c r="BD2714">
        <v>0</v>
      </c>
      <c r="BE2714">
        <v>0</v>
      </c>
      <c r="BF2714">
        <v>0</v>
      </c>
      <c r="BG2714">
        <v>0</v>
      </c>
      <c r="BH2714">
        <v>0</v>
      </c>
      <c r="BI2714">
        <v>0</v>
      </c>
      <c r="BJ2714">
        <v>0.98273732744188602</v>
      </c>
      <c r="BK2714">
        <v>1.7262672558113999E-2</v>
      </c>
      <c r="BL2714">
        <v>0</v>
      </c>
      <c r="BM2714">
        <v>0</v>
      </c>
      <c r="BN2714">
        <v>0</v>
      </c>
      <c r="BO2714">
        <v>0</v>
      </c>
      <c r="BP2714">
        <v>0</v>
      </c>
      <c r="BQ2714">
        <v>1</v>
      </c>
      <c r="BR2714">
        <v>0</v>
      </c>
      <c r="BS2714">
        <v>0</v>
      </c>
      <c r="BT2714">
        <v>0</v>
      </c>
      <c r="BU2714">
        <v>0</v>
      </c>
      <c r="BV2714">
        <v>0</v>
      </c>
      <c r="BW2714">
        <v>0</v>
      </c>
      <c r="BX2714">
        <v>0</v>
      </c>
      <c r="BY2714">
        <v>0</v>
      </c>
      <c r="BZ2714">
        <v>0</v>
      </c>
      <c r="CA2714">
        <v>0</v>
      </c>
      <c r="CB2714">
        <v>0</v>
      </c>
      <c r="CC2714">
        <v>0</v>
      </c>
    </row>
    <row r="2715" spans="1:81" x14ac:dyDescent="0.45">
      <c r="A2715">
        <v>4</v>
      </c>
      <c r="B2715" t="s">
        <v>847</v>
      </c>
      <c r="C2715">
        <v>2048</v>
      </c>
      <c r="D2715" t="s">
        <v>82</v>
      </c>
      <c r="E2715" t="s">
        <v>302</v>
      </c>
      <c r="F2715" t="s">
        <v>85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  <c r="AI2715">
        <v>0</v>
      </c>
      <c r="AJ2715">
        <v>0</v>
      </c>
      <c r="AK2715">
        <v>0</v>
      </c>
      <c r="AL2715">
        <v>0</v>
      </c>
      <c r="AM2715">
        <v>0</v>
      </c>
      <c r="AN2715">
        <v>0</v>
      </c>
      <c r="AO2715">
        <v>0</v>
      </c>
      <c r="AP2715">
        <v>0</v>
      </c>
      <c r="AQ2715">
        <v>0</v>
      </c>
      <c r="AR2715">
        <v>0</v>
      </c>
      <c r="AS2715">
        <v>0</v>
      </c>
      <c r="AT2715">
        <v>0</v>
      </c>
      <c r="AU2715">
        <v>0</v>
      </c>
      <c r="AV2715">
        <v>0</v>
      </c>
      <c r="AW2715">
        <v>0</v>
      </c>
      <c r="AX2715">
        <v>0</v>
      </c>
      <c r="AY2715">
        <v>0</v>
      </c>
      <c r="AZ2715">
        <v>0</v>
      </c>
      <c r="BA2715">
        <v>0</v>
      </c>
      <c r="BB2715">
        <v>0</v>
      </c>
      <c r="BC2715">
        <v>0</v>
      </c>
      <c r="BD2715">
        <v>0</v>
      </c>
      <c r="BE2715">
        <v>0</v>
      </c>
      <c r="BF2715">
        <v>0</v>
      </c>
      <c r="BG2715">
        <v>0</v>
      </c>
      <c r="BH2715">
        <v>0</v>
      </c>
      <c r="BI2715">
        <v>0</v>
      </c>
      <c r="BJ2715">
        <v>0.98273732744188602</v>
      </c>
      <c r="BK2715">
        <v>1.7262672558113999E-2</v>
      </c>
      <c r="BL2715">
        <v>0</v>
      </c>
      <c r="BM2715">
        <v>0</v>
      </c>
      <c r="BN2715">
        <v>0</v>
      </c>
      <c r="BO2715">
        <v>0</v>
      </c>
      <c r="BP2715">
        <v>0</v>
      </c>
      <c r="BQ2715">
        <v>1</v>
      </c>
      <c r="BR2715">
        <v>0</v>
      </c>
      <c r="BS2715">
        <v>0</v>
      </c>
      <c r="BT2715">
        <v>0</v>
      </c>
      <c r="BU2715">
        <v>0</v>
      </c>
      <c r="BV2715">
        <v>0</v>
      </c>
      <c r="BW2715">
        <v>1</v>
      </c>
      <c r="BX2715">
        <v>0</v>
      </c>
      <c r="BY2715">
        <v>1</v>
      </c>
      <c r="BZ2715">
        <v>0</v>
      </c>
      <c r="CA2715">
        <v>0</v>
      </c>
      <c r="CB2715">
        <v>0</v>
      </c>
      <c r="CC2715">
        <v>0</v>
      </c>
    </row>
    <row r="2716" spans="1:81" x14ac:dyDescent="0.45">
      <c r="A2716">
        <v>4</v>
      </c>
      <c r="B2716" t="s">
        <v>847</v>
      </c>
      <c r="C2716">
        <v>2048</v>
      </c>
      <c r="D2716" t="s">
        <v>82</v>
      </c>
      <c r="E2716" t="s">
        <v>302</v>
      </c>
      <c r="F2716" t="s">
        <v>86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0</v>
      </c>
      <c r="AJ2716">
        <v>0</v>
      </c>
      <c r="AK2716">
        <v>0</v>
      </c>
      <c r="AL2716">
        <v>0</v>
      </c>
      <c r="AM2716">
        <v>0</v>
      </c>
      <c r="AN2716">
        <v>0</v>
      </c>
      <c r="AO2716">
        <v>0</v>
      </c>
      <c r="AP2716">
        <v>0</v>
      </c>
      <c r="AQ2716">
        <v>0</v>
      </c>
      <c r="AR2716">
        <v>0</v>
      </c>
      <c r="AS2716">
        <v>0</v>
      </c>
      <c r="AT2716">
        <v>0</v>
      </c>
      <c r="AU2716">
        <v>0</v>
      </c>
      <c r="AV2716">
        <v>0</v>
      </c>
      <c r="AW2716">
        <v>0</v>
      </c>
      <c r="AX2716">
        <v>0</v>
      </c>
      <c r="AY2716">
        <v>0</v>
      </c>
      <c r="AZ2716">
        <v>0</v>
      </c>
      <c r="BA2716">
        <v>0</v>
      </c>
      <c r="BB2716">
        <v>0</v>
      </c>
      <c r="BC2716">
        <v>0</v>
      </c>
      <c r="BD2716">
        <v>0</v>
      </c>
      <c r="BE2716">
        <v>0</v>
      </c>
      <c r="BF2716">
        <v>0</v>
      </c>
      <c r="BG2716">
        <v>0</v>
      </c>
      <c r="BH2716">
        <v>0</v>
      </c>
      <c r="BI2716">
        <v>0</v>
      </c>
      <c r="BJ2716" s="1">
        <v>-8.9403601678084103E-5</v>
      </c>
      <c r="BK2716" s="96" t="s">
        <v>1006</v>
      </c>
      <c r="BL2716">
        <v>0</v>
      </c>
      <c r="BM2716">
        <v>0</v>
      </c>
      <c r="BN2716">
        <v>0</v>
      </c>
      <c r="BO2716">
        <v>0</v>
      </c>
      <c r="BP2716">
        <v>0</v>
      </c>
      <c r="BQ2716">
        <v>0</v>
      </c>
      <c r="BR2716">
        <v>0</v>
      </c>
      <c r="BS2716">
        <v>0</v>
      </c>
      <c r="BT2716">
        <v>0</v>
      </c>
      <c r="BU2716">
        <v>0</v>
      </c>
      <c r="BV2716">
        <v>0</v>
      </c>
      <c r="BW2716">
        <v>0</v>
      </c>
      <c r="BX2716">
        <v>0</v>
      </c>
      <c r="BY2716">
        <v>0</v>
      </c>
      <c r="BZ2716">
        <v>0</v>
      </c>
      <c r="CA2716">
        <v>0</v>
      </c>
      <c r="CB2716">
        <v>0</v>
      </c>
      <c r="CC2716">
        <v>0</v>
      </c>
    </row>
    <row r="2717" spans="1:81" x14ac:dyDescent="0.45">
      <c r="A2717">
        <v>4</v>
      </c>
      <c r="B2717" t="s">
        <v>847</v>
      </c>
      <c r="C2717">
        <v>2048</v>
      </c>
      <c r="D2717" t="s">
        <v>82</v>
      </c>
      <c r="E2717" t="s">
        <v>302</v>
      </c>
      <c r="F2717" t="s">
        <v>87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0</v>
      </c>
      <c r="AN2717">
        <v>0</v>
      </c>
      <c r="AO2717">
        <v>0</v>
      </c>
      <c r="AP2717">
        <v>0</v>
      </c>
      <c r="AQ2717">
        <v>0</v>
      </c>
      <c r="AR2717">
        <v>0</v>
      </c>
      <c r="AS2717">
        <v>0</v>
      </c>
      <c r="AT2717">
        <v>0</v>
      </c>
      <c r="AU2717">
        <v>0</v>
      </c>
      <c r="AV2717">
        <v>0</v>
      </c>
      <c r="AW2717">
        <v>0</v>
      </c>
      <c r="AX2717">
        <v>0</v>
      </c>
      <c r="AY2717">
        <v>0</v>
      </c>
      <c r="AZ2717">
        <v>0</v>
      </c>
      <c r="BA2717">
        <v>0</v>
      </c>
      <c r="BB2717">
        <v>0</v>
      </c>
      <c r="BC2717">
        <v>0</v>
      </c>
      <c r="BD2717">
        <v>0</v>
      </c>
      <c r="BE2717">
        <v>0</v>
      </c>
      <c r="BF2717">
        <v>0</v>
      </c>
      <c r="BG2717">
        <v>0</v>
      </c>
      <c r="BH2717">
        <v>0</v>
      </c>
      <c r="BI2717">
        <v>0</v>
      </c>
      <c r="BJ2717" s="1">
        <v>-8.9403601678084103E-5</v>
      </c>
      <c r="BK2717" s="96" t="s">
        <v>1006</v>
      </c>
      <c r="BL2717">
        <v>0</v>
      </c>
      <c r="BM2717">
        <v>0</v>
      </c>
      <c r="BN2717">
        <v>0</v>
      </c>
      <c r="BO2717">
        <v>0</v>
      </c>
      <c r="BP2717">
        <v>0</v>
      </c>
      <c r="BQ2717">
        <v>0</v>
      </c>
      <c r="BR2717">
        <v>0</v>
      </c>
      <c r="BS2717">
        <v>0</v>
      </c>
      <c r="BT2717">
        <v>0</v>
      </c>
      <c r="BU2717">
        <v>0</v>
      </c>
      <c r="BV2717">
        <v>0</v>
      </c>
      <c r="BW2717">
        <v>0</v>
      </c>
      <c r="BX2717">
        <v>0</v>
      </c>
      <c r="BY2717">
        <v>0</v>
      </c>
      <c r="BZ2717">
        <v>0</v>
      </c>
      <c r="CA2717">
        <v>0</v>
      </c>
      <c r="CB2717">
        <v>0</v>
      </c>
      <c r="CC2717">
        <v>0</v>
      </c>
    </row>
    <row r="2718" spans="1:81" x14ac:dyDescent="0.45">
      <c r="A2718">
        <v>4</v>
      </c>
      <c r="B2718" t="s">
        <v>847</v>
      </c>
      <c r="C2718">
        <v>2048</v>
      </c>
      <c r="D2718" t="s">
        <v>88</v>
      </c>
      <c r="E2718" t="s">
        <v>302</v>
      </c>
      <c r="F2718" t="s">
        <v>84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8.8240506008672201E-4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  <c r="AJ2718">
        <v>0</v>
      </c>
      <c r="AK2718">
        <v>0</v>
      </c>
      <c r="AL2718">
        <v>0</v>
      </c>
      <c r="AM2718">
        <v>0</v>
      </c>
      <c r="AN2718">
        <v>0</v>
      </c>
      <c r="AO2718">
        <v>0</v>
      </c>
      <c r="AP2718">
        <v>0</v>
      </c>
      <c r="AQ2718">
        <v>0</v>
      </c>
      <c r="AR2718">
        <v>0</v>
      </c>
      <c r="AS2718">
        <v>0</v>
      </c>
      <c r="AT2718">
        <v>0</v>
      </c>
      <c r="AU2718">
        <v>0</v>
      </c>
      <c r="AV2718">
        <v>0</v>
      </c>
      <c r="AW2718">
        <v>0.46723709573010003</v>
      </c>
      <c r="AX2718">
        <v>0</v>
      </c>
      <c r="AY2718">
        <v>0</v>
      </c>
      <c r="AZ2718">
        <v>0</v>
      </c>
      <c r="BA2718">
        <v>0</v>
      </c>
      <c r="BB2718">
        <v>0</v>
      </c>
      <c r="BC2718">
        <v>0</v>
      </c>
      <c r="BD2718">
        <v>0</v>
      </c>
      <c r="BE2718">
        <v>1.0031932937215399E-2</v>
      </c>
      <c r="BF2718">
        <v>0</v>
      </c>
      <c r="BG2718">
        <v>0</v>
      </c>
      <c r="BH2718">
        <v>0</v>
      </c>
      <c r="BI2718">
        <v>0</v>
      </c>
      <c r="BJ2718">
        <v>0.51688322960251998</v>
      </c>
      <c r="BK2718">
        <v>4.96533667007815E-3</v>
      </c>
      <c r="BL2718">
        <v>0</v>
      </c>
      <c r="BM2718">
        <v>0</v>
      </c>
      <c r="BN2718">
        <v>0</v>
      </c>
      <c r="BO2718">
        <v>0</v>
      </c>
      <c r="BP2718">
        <v>0</v>
      </c>
      <c r="BQ2718">
        <v>1</v>
      </c>
      <c r="BR2718">
        <v>0</v>
      </c>
      <c r="BS2718">
        <v>0</v>
      </c>
      <c r="BT2718">
        <v>0</v>
      </c>
      <c r="BU2718">
        <v>0</v>
      </c>
      <c r="BV2718">
        <v>0</v>
      </c>
      <c r="BW2718">
        <v>0.71476618074114795</v>
      </c>
      <c r="BX2718">
        <v>0</v>
      </c>
      <c r="BY2718">
        <v>1</v>
      </c>
      <c r="BZ2718">
        <v>0</v>
      </c>
      <c r="CA2718">
        <v>0</v>
      </c>
      <c r="CB2718">
        <v>0</v>
      </c>
      <c r="CC2718">
        <v>0</v>
      </c>
    </row>
    <row r="2719" spans="1:81" x14ac:dyDescent="0.45">
      <c r="A2719">
        <v>4</v>
      </c>
      <c r="B2719" t="s">
        <v>847</v>
      </c>
      <c r="C2719">
        <v>2048</v>
      </c>
      <c r="D2719" t="s">
        <v>88</v>
      </c>
      <c r="E2719" t="s">
        <v>302</v>
      </c>
      <c r="F2719" t="s">
        <v>85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8.8240506008672201E-4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0</v>
      </c>
      <c r="AE2719">
        <v>0</v>
      </c>
      <c r="AF2719">
        <v>8.8240506008672201E-4</v>
      </c>
      <c r="AG2719">
        <v>0</v>
      </c>
      <c r="AH2719">
        <v>0</v>
      </c>
      <c r="AI2719">
        <v>0</v>
      </c>
      <c r="AJ2719">
        <v>0</v>
      </c>
      <c r="AK2719">
        <v>0</v>
      </c>
      <c r="AL2719">
        <v>0</v>
      </c>
      <c r="AM2719">
        <v>0</v>
      </c>
      <c r="AN2719">
        <v>0</v>
      </c>
      <c r="AO2719">
        <v>0</v>
      </c>
      <c r="AP2719">
        <v>8.8240506008672201E-4</v>
      </c>
      <c r="AQ2719">
        <v>0</v>
      </c>
      <c r="AR2719">
        <v>0</v>
      </c>
      <c r="AS2719">
        <v>0</v>
      </c>
      <c r="AT2719">
        <v>0</v>
      </c>
      <c r="AU2719">
        <v>0</v>
      </c>
      <c r="AV2719">
        <v>0</v>
      </c>
      <c r="AW2719">
        <v>0.46723709573010003</v>
      </c>
      <c r="AX2719">
        <v>0</v>
      </c>
      <c r="AY2719">
        <v>0</v>
      </c>
      <c r="AZ2719">
        <v>0</v>
      </c>
      <c r="BA2719">
        <v>0</v>
      </c>
      <c r="BB2719">
        <v>0</v>
      </c>
      <c r="BC2719">
        <v>0</v>
      </c>
      <c r="BD2719">
        <v>0</v>
      </c>
      <c r="BE2719">
        <v>1.0031932937215399E-2</v>
      </c>
      <c r="BF2719">
        <v>0</v>
      </c>
      <c r="BG2719">
        <v>0</v>
      </c>
      <c r="BH2719">
        <v>0</v>
      </c>
      <c r="BI2719">
        <v>0</v>
      </c>
      <c r="BJ2719">
        <v>0.51688322960251998</v>
      </c>
      <c r="BK2719">
        <v>4.96533667007815E-3</v>
      </c>
      <c r="BL2719">
        <v>0</v>
      </c>
      <c r="BM2719">
        <v>0</v>
      </c>
      <c r="BN2719">
        <v>0</v>
      </c>
      <c r="BO2719">
        <v>0</v>
      </c>
      <c r="BP2719">
        <v>0</v>
      </c>
      <c r="BQ2719">
        <v>1</v>
      </c>
      <c r="BR2719">
        <v>0</v>
      </c>
      <c r="BS2719">
        <v>0</v>
      </c>
      <c r="BT2719">
        <v>0</v>
      </c>
      <c r="BU2719">
        <v>0</v>
      </c>
      <c r="BV2719">
        <v>0</v>
      </c>
      <c r="BW2719">
        <v>1</v>
      </c>
      <c r="BX2719">
        <v>0</v>
      </c>
      <c r="BY2719">
        <v>1</v>
      </c>
      <c r="BZ2719">
        <v>0</v>
      </c>
      <c r="CA2719">
        <v>0</v>
      </c>
      <c r="CB2719">
        <v>0</v>
      </c>
      <c r="CC2719">
        <v>0</v>
      </c>
    </row>
    <row r="2720" spans="1:81" x14ac:dyDescent="0.45">
      <c r="A2720">
        <v>4</v>
      </c>
      <c r="B2720" t="s">
        <v>847</v>
      </c>
      <c r="C2720">
        <v>2048</v>
      </c>
      <c r="D2720" t="s">
        <v>88</v>
      </c>
      <c r="E2720" t="s">
        <v>302</v>
      </c>
      <c r="F2720" t="s">
        <v>86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-4.6551812636032601E-4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0</v>
      </c>
      <c r="AN2720">
        <v>0</v>
      </c>
      <c r="AO2720">
        <v>0</v>
      </c>
      <c r="AP2720">
        <v>0</v>
      </c>
      <c r="AQ2720">
        <v>0</v>
      </c>
      <c r="AR2720">
        <v>0</v>
      </c>
      <c r="AS2720">
        <v>0</v>
      </c>
      <c r="AT2720">
        <v>0</v>
      </c>
      <c r="AU2720">
        <v>0</v>
      </c>
      <c r="AV2720">
        <v>0</v>
      </c>
      <c r="AW2720" s="1">
        <v>-1.52369358971671E-5</v>
      </c>
      <c r="AX2720">
        <v>0</v>
      </c>
      <c r="AY2720">
        <v>0</v>
      </c>
      <c r="AZ2720">
        <v>0</v>
      </c>
      <c r="BA2720">
        <v>0</v>
      </c>
      <c r="BB2720">
        <v>0</v>
      </c>
      <c r="BC2720">
        <v>0</v>
      </c>
      <c r="BD2720">
        <v>0</v>
      </c>
      <c r="BE2720">
        <v>-7.3699761402371499E-4</v>
      </c>
      <c r="BF2720">
        <v>0</v>
      </c>
      <c r="BG2720">
        <v>0</v>
      </c>
      <c r="BH2720">
        <v>0</v>
      </c>
      <c r="BI2720">
        <v>0</v>
      </c>
      <c r="BJ2720">
        <v>1.17070945594677E-3</v>
      </c>
      <c r="BK2720" s="96" t="s">
        <v>1007</v>
      </c>
      <c r="BL2720">
        <v>0</v>
      </c>
      <c r="BM2720">
        <v>0</v>
      </c>
      <c r="BN2720">
        <v>0</v>
      </c>
      <c r="BO2720">
        <v>0</v>
      </c>
      <c r="BP2720">
        <v>0</v>
      </c>
      <c r="BQ2720">
        <v>0</v>
      </c>
      <c r="BR2720">
        <v>0</v>
      </c>
      <c r="BS2720">
        <v>0</v>
      </c>
      <c r="BT2720">
        <v>0</v>
      </c>
      <c r="BU2720">
        <v>0</v>
      </c>
      <c r="BV2720">
        <v>0</v>
      </c>
      <c r="BW2720" s="1">
        <v>-1.70905438690028E-6</v>
      </c>
      <c r="BX2720">
        <v>0</v>
      </c>
      <c r="BY2720">
        <v>0</v>
      </c>
      <c r="BZ2720">
        <v>0</v>
      </c>
      <c r="CA2720">
        <v>0</v>
      </c>
      <c r="CB2720">
        <v>0</v>
      </c>
      <c r="CC2720">
        <v>0</v>
      </c>
    </row>
    <row r="2721" spans="1:81" x14ac:dyDescent="0.45">
      <c r="A2721">
        <v>4</v>
      </c>
      <c r="B2721" t="s">
        <v>847</v>
      </c>
      <c r="C2721">
        <v>2048</v>
      </c>
      <c r="D2721" t="s">
        <v>88</v>
      </c>
      <c r="E2721" t="s">
        <v>302</v>
      </c>
      <c r="F2721" t="s">
        <v>87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-4.6551812636032601E-4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0</v>
      </c>
      <c r="AF2721">
        <v>-4.6551812636032601E-4</v>
      </c>
      <c r="AG2721">
        <v>0</v>
      </c>
      <c r="AH2721">
        <v>0</v>
      </c>
      <c r="AI2721">
        <v>0</v>
      </c>
      <c r="AJ2721">
        <v>0</v>
      </c>
      <c r="AK2721">
        <v>0</v>
      </c>
      <c r="AL2721">
        <v>0</v>
      </c>
      <c r="AM2721">
        <v>0</v>
      </c>
      <c r="AN2721">
        <v>0</v>
      </c>
      <c r="AO2721">
        <v>0</v>
      </c>
      <c r="AP2721">
        <v>-4.6551812636032601E-4</v>
      </c>
      <c r="AQ2721">
        <v>0</v>
      </c>
      <c r="AR2721">
        <v>0</v>
      </c>
      <c r="AS2721">
        <v>0</v>
      </c>
      <c r="AT2721">
        <v>0</v>
      </c>
      <c r="AU2721">
        <v>0</v>
      </c>
      <c r="AV2721">
        <v>0</v>
      </c>
      <c r="AW2721" s="1">
        <v>-1.52369358971671E-5</v>
      </c>
      <c r="AX2721">
        <v>0</v>
      </c>
      <c r="AY2721">
        <v>0</v>
      </c>
      <c r="AZ2721">
        <v>0</v>
      </c>
      <c r="BA2721">
        <v>0</v>
      </c>
      <c r="BB2721">
        <v>0</v>
      </c>
      <c r="BC2721">
        <v>0</v>
      </c>
      <c r="BD2721">
        <v>0</v>
      </c>
      <c r="BE2721">
        <v>-7.3699761402371499E-4</v>
      </c>
      <c r="BF2721">
        <v>0</v>
      </c>
      <c r="BG2721">
        <v>0</v>
      </c>
      <c r="BH2721">
        <v>0</v>
      </c>
      <c r="BI2721">
        <v>0</v>
      </c>
      <c r="BJ2721">
        <v>1.17070945594677E-3</v>
      </c>
      <c r="BK2721" s="96" t="s">
        <v>1007</v>
      </c>
      <c r="BL2721">
        <v>0</v>
      </c>
      <c r="BM2721">
        <v>0</v>
      </c>
      <c r="BN2721">
        <v>0</v>
      </c>
      <c r="BO2721">
        <v>0</v>
      </c>
      <c r="BP2721">
        <v>0</v>
      </c>
      <c r="BQ2721">
        <v>0</v>
      </c>
      <c r="BR2721">
        <v>0</v>
      </c>
      <c r="BS2721">
        <v>0</v>
      </c>
      <c r="BT2721">
        <v>0</v>
      </c>
      <c r="BU2721">
        <v>0</v>
      </c>
      <c r="BV2721">
        <v>0</v>
      </c>
      <c r="BW2721">
        <v>0</v>
      </c>
      <c r="BX2721">
        <v>0</v>
      </c>
      <c r="BY2721">
        <v>0</v>
      </c>
      <c r="BZ2721">
        <v>0</v>
      </c>
      <c r="CA2721">
        <v>0</v>
      </c>
      <c r="CB2721">
        <v>0</v>
      </c>
      <c r="CC2721">
        <v>0</v>
      </c>
    </row>
    <row r="2722" spans="1:81" x14ac:dyDescent="0.45">
      <c r="A2722">
        <v>4</v>
      </c>
      <c r="B2722" t="s">
        <v>847</v>
      </c>
      <c r="C2722">
        <v>2048</v>
      </c>
      <c r="D2722" t="s">
        <v>89</v>
      </c>
      <c r="E2722" t="s">
        <v>302</v>
      </c>
      <c r="F2722" t="s">
        <v>84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0.17830514381554999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0</v>
      </c>
      <c r="AF2722">
        <v>0.17830514381554999</v>
      </c>
      <c r="AG2722">
        <v>0</v>
      </c>
      <c r="AH2722">
        <v>0</v>
      </c>
      <c r="AI2722">
        <v>0</v>
      </c>
      <c r="AJ2722">
        <v>0</v>
      </c>
      <c r="AK2722">
        <v>0</v>
      </c>
      <c r="AL2722">
        <v>0</v>
      </c>
      <c r="AM2722">
        <v>0</v>
      </c>
      <c r="AN2722">
        <v>0</v>
      </c>
      <c r="AO2722">
        <v>0</v>
      </c>
      <c r="AP2722">
        <v>0</v>
      </c>
      <c r="AQ2722" s="96" t="s">
        <v>1008</v>
      </c>
      <c r="AR2722">
        <v>0</v>
      </c>
      <c r="AS2722">
        <v>0</v>
      </c>
      <c r="AT2722">
        <v>0</v>
      </c>
      <c r="AU2722">
        <v>0</v>
      </c>
      <c r="AV2722">
        <v>0</v>
      </c>
      <c r="AW2722">
        <v>0.27084590335333603</v>
      </c>
      <c r="AX2722">
        <v>0</v>
      </c>
      <c r="AY2722">
        <v>0</v>
      </c>
      <c r="AZ2722">
        <v>0</v>
      </c>
      <c r="BA2722">
        <v>0</v>
      </c>
      <c r="BB2722">
        <v>0</v>
      </c>
      <c r="BC2722">
        <v>0</v>
      </c>
      <c r="BD2722">
        <v>0</v>
      </c>
      <c r="BE2722">
        <v>0</v>
      </c>
      <c r="BF2722">
        <v>0</v>
      </c>
      <c r="BG2722">
        <v>0</v>
      </c>
      <c r="BH2722">
        <v>0</v>
      </c>
      <c r="BI2722">
        <v>0</v>
      </c>
      <c r="BJ2722">
        <v>0.52569293936984696</v>
      </c>
      <c r="BK2722">
        <v>2.51560134612662E-2</v>
      </c>
      <c r="BL2722">
        <v>0</v>
      </c>
      <c r="BM2722">
        <v>0</v>
      </c>
      <c r="BN2722">
        <v>0</v>
      </c>
      <c r="BO2722">
        <v>0</v>
      </c>
      <c r="BP2722">
        <v>0</v>
      </c>
      <c r="BQ2722">
        <v>1</v>
      </c>
      <c r="BR2722">
        <v>0</v>
      </c>
      <c r="BS2722">
        <v>0</v>
      </c>
      <c r="BT2722">
        <v>0</v>
      </c>
      <c r="BU2722">
        <v>0</v>
      </c>
      <c r="BV2722">
        <v>0</v>
      </c>
      <c r="BW2722">
        <v>0.590799289907318</v>
      </c>
      <c r="BX2722">
        <v>0</v>
      </c>
      <c r="BY2722">
        <v>0.46847820167939103</v>
      </c>
      <c r="BZ2722">
        <v>0</v>
      </c>
      <c r="CA2722">
        <v>0</v>
      </c>
      <c r="CB2722">
        <v>0</v>
      </c>
      <c r="CC2722">
        <v>0</v>
      </c>
    </row>
    <row r="2723" spans="1:81" x14ac:dyDescent="0.45">
      <c r="A2723">
        <v>4</v>
      </c>
      <c r="B2723" t="s">
        <v>847</v>
      </c>
      <c r="C2723">
        <v>2048</v>
      </c>
      <c r="D2723" t="s">
        <v>89</v>
      </c>
      <c r="E2723" t="s">
        <v>302</v>
      </c>
      <c r="F2723" t="s">
        <v>85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0.17830514381554999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0.17830514381554999</v>
      </c>
      <c r="AG2723">
        <v>0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0</v>
      </c>
      <c r="AN2723">
        <v>0</v>
      </c>
      <c r="AO2723">
        <v>0</v>
      </c>
      <c r="AP2723">
        <v>0.17828118363301701</v>
      </c>
      <c r="AQ2723" s="96" t="s">
        <v>1008</v>
      </c>
      <c r="AR2723">
        <v>0</v>
      </c>
      <c r="AS2723">
        <v>0</v>
      </c>
      <c r="AT2723">
        <v>0</v>
      </c>
      <c r="AU2723">
        <v>0</v>
      </c>
      <c r="AV2723">
        <v>0</v>
      </c>
      <c r="AW2723">
        <v>0.27084590335333603</v>
      </c>
      <c r="AX2723">
        <v>0</v>
      </c>
      <c r="AY2723">
        <v>0</v>
      </c>
      <c r="AZ2723">
        <v>0</v>
      </c>
      <c r="BA2723">
        <v>0</v>
      </c>
      <c r="BB2723">
        <v>0</v>
      </c>
      <c r="BC2723">
        <v>0</v>
      </c>
      <c r="BD2723">
        <v>0</v>
      </c>
      <c r="BE2723">
        <v>0</v>
      </c>
      <c r="BF2723">
        <v>0</v>
      </c>
      <c r="BG2723">
        <v>0</v>
      </c>
      <c r="BH2723">
        <v>0</v>
      </c>
      <c r="BI2723">
        <v>0</v>
      </c>
      <c r="BJ2723">
        <v>0.52569293936984696</v>
      </c>
      <c r="BK2723">
        <v>2.51560134612662E-2</v>
      </c>
      <c r="BL2723">
        <v>0</v>
      </c>
      <c r="BM2723">
        <v>0</v>
      </c>
      <c r="BN2723">
        <v>0</v>
      </c>
      <c r="BO2723">
        <v>0</v>
      </c>
      <c r="BP2723">
        <v>0</v>
      </c>
      <c r="BQ2723">
        <v>1</v>
      </c>
      <c r="BR2723">
        <v>0</v>
      </c>
      <c r="BS2723">
        <v>0</v>
      </c>
      <c r="BT2723">
        <v>0</v>
      </c>
      <c r="BU2723">
        <v>0</v>
      </c>
      <c r="BV2723">
        <v>0</v>
      </c>
      <c r="BW2723">
        <v>1</v>
      </c>
      <c r="BX2723">
        <v>0</v>
      </c>
      <c r="BY2723">
        <v>0.590799289907318</v>
      </c>
      <c r="BZ2723">
        <v>0.409200710092682</v>
      </c>
      <c r="CA2723">
        <v>0</v>
      </c>
      <c r="CB2723">
        <v>0</v>
      </c>
      <c r="CC2723">
        <v>0</v>
      </c>
    </row>
    <row r="2724" spans="1:81" x14ac:dyDescent="0.45">
      <c r="A2724">
        <v>4</v>
      </c>
      <c r="B2724" t="s">
        <v>847</v>
      </c>
      <c r="C2724">
        <v>2048</v>
      </c>
      <c r="D2724" t="s">
        <v>89</v>
      </c>
      <c r="E2724" t="s">
        <v>302</v>
      </c>
      <c r="F2724" t="s">
        <v>86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-1.94642467786893E-3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-2.9369375240586E-3</v>
      </c>
      <c r="AG2724">
        <v>0</v>
      </c>
      <c r="AH2724">
        <v>0</v>
      </c>
      <c r="AI2724">
        <v>0</v>
      </c>
      <c r="AJ2724">
        <v>0</v>
      </c>
      <c r="AK2724">
        <v>0</v>
      </c>
      <c r="AL2724">
        <v>0</v>
      </c>
      <c r="AM2724">
        <v>0</v>
      </c>
      <c r="AN2724">
        <v>0</v>
      </c>
      <c r="AO2724">
        <v>0</v>
      </c>
      <c r="AP2724">
        <v>0</v>
      </c>
      <c r="AQ2724" s="96" t="s">
        <v>1008</v>
      </c>
      <c r="AR2724">
        <v>0</v>
      </c>
      <c r="AS2724">
        <v>0</v>
      </c>
      <c r="AT2724">
        <v>0</v>
      </c>
      <c r="AU2724">
        <v>0</v>
      </c>
      <c r="AV2724">
        <v>0</v>
      </c>
      <c r="AW2724">
        <v>-5.1543137905091197E-4</v>
      </c>
      <c r="AX2724">
        <v>0</v>
      </c>
      <c r="AY2724">
        <v>0</v>
      </c>
      <c r="AZ2724">
        <v>0</v>
      </c>
      <c r="BA2724">
        <v>0</v>
      </c>
      <c r="BB2724">
        <v>0</v>
      </c>
      <c r="BC2724">
        <v>0</v>
      </c>
      <c r="BD2724">
        <v>0</v>
      </c>
      <c r="BE2724">
        <v>0</v>
      </c>
      <c r="BF2724">
        <v>0</v>
      </c>
      <c r="BG2724">
        <v>0</v>
      </c>
      <c r="BH2724">
        <v>0</v>
      </c>
      <c r="BI2724">
        <v>0</v>
      </c>
      <c r="BJ2724">
        <v>2.8719587838990099E-3</v>
      </c>
      <c r="BK2724">
        <v>5.8041011921053398E-4</v>
      </c>
      <c r="BL2724">
        <v>0</v>
      </c>
      <c r="BM2724">
        <v>0</v>
      </c>
      <c r="BN2724">
        <v>0</v>
      </c>
      <c r="BO2724">
        <v>0</v>
      </c>
      <c r="BP2724">
        <v>0</v>
      </c>
      <c r="BQ2724">
        <v>0</v>
      </c>
      <c r="BR2724">
        <v>0</v>
      </c>
      <c r="BS2724">
        <v>0</v>
      </c>
      <c r="BT2724">
        <v>0</v>
      </c>
      <c r="BU2724">
        <v>0</v>
      </c>
      <c r="BV2724">
        <v>0</v>
      </c>
      <c r="BW2724" s="1">
        <v>-4.4888271793164202E-5</v>
      </c>
      <c r="BX2724">
        <v>0</v>
      </c>
      <c r="BY2724" s="1">
        <v>-1.9135909156531301E-5</v>
      </c>
      <c r="BZ2724">
        <v>0</v>
      </c>
      <c r="CA2724">
        <v>0</v>
      </c>
      <c r="CB2724">
        <v>0</v>
      </c>
      <c r="CC2724">
        <v>0</v>
      </c>
    </row>
    <row r="2725" spans="1:81" x14ac:dyDescent="0.45">
      <c r="A2725">
        <v>4</v>
      </c>
      <c r="B2725" t="s">
        <v>847</v>
      </c>
      <c r="C2725">
        <v>2048</v>
      </c>
      <c r="D2725" t="s">
        <v>89</v>
      </c>
      <c r="E2725" t="s">
        <v>302</v>
      </c>
      <c r="F2725" t="s">
        <v>87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-2.9369375240586E-3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-2.9369375240586E-3</v>
      </c>
      <c r="AG2725">
        <v>0</v>
      </c>
      <c r="AH2725">
        <v>0</v>
      </c>
      <c r="AI2725">
        <v>0</v>
      </c>
      <c r="AJ2725">
        <v>0</v>
      </c>
      <c r="AK2725">
        <v>0</v>
      </c>
      <c r="AL2725">
        <v>0</v>
      </c>
      <c r="AM2725">
        <v>0</v>
      </c>
      <c r="AN2725">
        <v>0</v>
      </c>
      <c r="AO2725">
        <v>0</v>
      </c>
      <c r="AP2725">
        <v>-2.9608977065916399E-3</v>
      </c>
      <c r="AQ2725" s="96" t="s">
        <v>1008</v>
      </c>
      <c r="AR2725">
        <v>0</v>
      </c>
      <c r="AS2725">
        <v>0</v>
      </c>
      <c r="AT2725">
        <v>0</v>
      </c>
      <c r="AU2725">
        <v>0</v>
      </c>
      <c r="AV2725">
        <v>0</v>
      </c>
      <c r="AW2725">
        <v>-5.1543137905091197E-4</v>
      </c>
      <c r="AX2725">
        <v>0</v>
      </c>
      <c r="AY2725">
        <v>0</v>
      </c>
      <c r="AZ2725">
        <v>0</v>
      </c>
      <c r="BA2725">
        <v>0</v>
      </c>
      <c r="BB2725">
        <v>0</v>
      </c>
      <c r="BC2725">
        <v>0</v>
      </c>
      <c r="BD2725">
        <v>0</v>
      </c>
      <c r="BE2725">
        <v>0</v>
      </c>
      <c r="BF2725">
        <v>0</v>
      </c>
      <c r="BG2725">
        <v>0</v>
      </c>
      <c r="BH2725">
        <v>0</v>
      </c>
      <c r="BI2725">
        <v>0</v>
      </c>
      <c r="BJ2725">
        <v>2.8719587838990099E-3</v>
      </c>
      <c r="BK2725">
        <v>5.8041011921053398E-4</v>
      </c>
      <c r="BL2725">
        <v>0</v>
      </c>
      <c r="BM2725">
        <v>0</v>
      </c>
      <c r="BN2725">
        <v>0</v>
      </c>
      <c r="BO2725">
        <v>0</v>
      </c>
      <c r="BP2725">
        <v>0</v>
      </c>
      <c r="BQ2725">
        <v>0</v>
      </c>
      <c r="BR2725">
        <v>0</v>
      </c>
      <c r="BS2725">
        <v>0</v>
      </c>
      <c r="BT2725">
        <v>0</v>
      </c>
      <c r="BU2725">
        <v>0</v>
      </c>
      <c r="BV2725">
        <v>0</v>
      </c>
      <c r="BW2725">
        <v>0</v>
      </c>
      <c r="BX2725">
        <v>0</v>
      </c>
      <c r="BY2725" s="1">
        <v>-4.4888271793164202E-5</v>
      </c>
      <c r="BZ2725" s="96" t="s">
        <v>1009</v>
      </c>
      <c r="CA2725">
        <v>0</v>
      </c>
      <c r="CB2725">
        <v>0</v>
      </c>
      <c r="CC2725">
        <v>0</v>
      </c>
    </row>
    <row r="2726" spans="1:81" x14ac:dyDescent="0.45">
      <c r="A2726">
        <v>4</v>
      </c>
      <c r="B2726" t="s">
        <v>847</v>
      </c>
      <c r="C2726">
        <v>2048</v>
      </c>
      <c r="D2726" t="s">
        <v>90</v>
      </c>
      <c r="E2726" t="s">
        <v>302</v>
      </c>
      <c r="F2726" t="s">
        <v>84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0.19294813806825101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0.192628559499602</v>
      </c>
      <c r="AG2726">
        <v>0</v>
      </c>
      <c r="AH2726">
        <v>0</v>
      </c>
      <c r="AI2726">
        <v>0</v>
      </c>
      <c r="AJ2726">
        <v>3.1957856864882702E-4</v>
      </c>
      <c r="AK2726">
        <v>0</v>
      </c>
      <c r="AL2726">
        <v>0</v>
      </c>
      <c r="AM2726">
        <v>0</v>
      </c>
      <c r="AN2726">
        <v>0</v>
      </c>
      <c r="AO2726">
        <v>0</v>
      </c>
      <c r="AP2726">
        <v>0</v>
      </c>
      <c r="AQ2726">
        <v>2.7019852529954001E-2</v>
      </c>
      <c r="AR2726">
        <v>0</v>
      </c>
      <c r="AS2726">
        <v>0</v>
      </c>
      <c r="AT2726">
        <v>0</v>
      </c>
      <c r="AU2726">
        <v>0</v>
      </c>
      <c r="AV2726">
        <v>0</v>
      </c>
      <c r="AW2726">
        <v>0.41602686521773902</v>
      </c>
      <c r="AX2726">
        <v>0</v>
      </c>
      <c r="AY2726">
        <v>0</v>
      </c>
      <c r="AZ2726">
        <v>0</v>
      </c>
      <c r="BA2726">
        <v>0</v>
      </c>
      <c r="BB2726">
        <v>0</v>
      </c>
      <c r="BC2726">
        <v>0</v>
      </c>
      <c r="BD2726">
        <v>0</v>
      </c>
      <c r="BE2726">
        <v>0.124243900301796</v>
      </c>
      <c r="BF2726">
        <v>0</v>
      </c>
      <c r="BG2726">
        <v>0</v>
      </c>
      <c r="BH2726">
        <v>0</v>
      </c>
      <c r="BI2726">
        <v>0</v>
      </c>
      <c r="BJ2726">
        <v>0.24811152261147201</v>
      </c>
      <c r="BK2726">
        <v>1.86695738007428E-2</v>
      </c>
      <c r="BL2726">
        <v>0</v>
      </c>
      <c r="BM2726">
        <v>0</v>
      </c>
      <c r="BN2726">
        <v>0</v>
      </c>
      <c r="BO2726">
        <v>0</v>
      </c>
      <c r="BP2726">
        <v>0</v>
      </c>
      <c r="BQ2726">
        <v>0.26731716368865799</v>
      </c>
      <c r="BR2726">
        <v>0</v>
      </c>
      <c r="BS2726">
        <v>0</v>
      </c>
      <c r="BT2726">
        <v>0</v>
      </c>
      <c r="BU2726">
        <v>0</v>
      </c>
      <c r="BV2726">
        <v>0</v>
      </c>
      <c r="BW2726">
        <v>1</v>
      </c>
      <c r="BX2726">
        <v>0</v>
      </c>
      <c r="BY2726">
        <v>0.73268283631134201</v>
      </c>
      <c r="BZ2726">
        <v>0</v>
      </c>
      <c r="CA2726">
        <v>0</v>
      </c>
      <c r="CB2726">
        <v>0</v>
      </c>
      <c r="CC2726">
        <v>0</v>
      </c>
    </row>
    <row r="2727" spans="1:81" x14ac:dyDescent="0.45">
      <c r="A2727">
        <v>4</v>
      </c>
      <c r="B2727" t="s">
        <v>847</v>
      </c>
      <c r="C2727">
        <v>2048</v>
      </c>
      <c r="D2727" t="s">
        <v>90</v>
      </c>
      <c r="E2727" t="s">
        <v>302</v>
      </c>
      <c r="F2727" t="s">
        <v>85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0.19294813806825101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0.192628559499602</v>
      </c>
      <c r="AG2727">
        <v>0</v>
      </c>
      <c r="AH2727">
        <v>0</v>
      </c>
      <c r="AI2727">
        <v>0</v>
      </c>
      <c r="AJ2727">
        <v>3.1957856864882702E-4</v>
      </c>
      <c r="AK2727">
        <v>0</v>
      </c>
      <c r="AL2727">
        <v>0</v>
      </c>
      <c r="AM2727">
        <v>0</v>
      </c>
      <c r="AN2727">
        <v>0</v>
      </c>
      <c r="AO2727">
        <v>0</v>
      </c>
      <c r="AP2727">
        <v>0.165928285538297</v>
      </c>
      <c r="AQ2727">
        <v>2.7019852529954001E-2</v>
      </c>
      <c r="AR2727">
        <v>0</v>
      </c>
      <c r="AS2727">
        <v>0</v>
      </c>
      <c r="AT2727">
        <v>0</v>
      </c>
      <c r="AU2727">
        <v>0</v>
      </c>
      <c r="AV2727">
        <v>0</v>
      </c>
      <c r="AW2727">
        <v>0.41602686521773902</v>
      </c>
      <c r="AX2727">
        <v>0</v>
      </c>
      <c r="AY2727">
        <v>0</v>
      </c>
      <c r="AZ2727">
        <v>0</v>
      </c>
      <c r="BA2727">
        <v>0</v>
      </c>
      <c r="BB2727">
        <v>0</v>
      </c>
      <c r="BC2727">
        <v>0</v>
      </c>
      <c r="BD2727">
        <v>0</v>
      </c>
      <c r="BE2727">
        <v>0.124243900301796</v>
      </c>
      <c r="BF2727">
        <v>0</v>
      </c>
      <c r="BG2727">
        <v>0</v>
      </c>
      <c r="BH2727">
        <v>0</v>
      </c>
      <c r="BI2727">
        <v>0</v>
      </c>
      <c r="BJ2727">
        <v>0.24811152261147201</v>
      </c>
      <c r="BK2727">
        <v>1.86695738007428E-2</v>
      </c>
      <c r="BL2727">
        <v>0</v>
      </c>
      <c r="BM2727">
        <v>0</v>
      </c>
      <c r="BN2727">
        <v>0</v>
      </c>
      <c r="BO2727">
        <v>0</v>
      </c>
      <c r="BP2727">
        <v>0</v>
      </c>
      <c r="BQ2727">
        <v>1</v>
      </c>
      <c r="BR2727">
        <v>0</v>
      </c>
      <c r="BS2727">
        <v>0</v>
      </c>
      <c r="BT2727">
        <v>0</v>
      </c>
      <c r="BU2727">
        <v>0</v>
      </c>
      <c r="BV2727">
        <v>0</v>
      </c>
      <c r="BW2727">
        <v>1</v>
      </c>
      <c r="BX2727">
        <v>0</v>
      </c>
      <c r="BY2727">
        <v>1</v>
      </c>
      <c r="BZ2727">
        <v>0</v>
      </c>
      <c r="CA2727">
        <v>0</v>
      </c>
      <c r="CB2727">
        <v>0</v>
      </c>
      <c r="CC2727">
        <v>0</v>
      </c>
    </row>
    <row r="2728" spans="1:81" x14ac:dyDescent="0.45">
      <c r="A2728">
        <v>4</v>
      </c>
      <c r="B2728" t="s">
        <v>847</v>
      </c>
      <c r="C2728">
        <v>2048</v>
      </c>
      <c r="D2728" t="s">
        <v>90</v>
      </c>
      <c r="E2728" t="s">
        <v>302</v>
      </c>
      <c r="F2728" t="s">
        <v>86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-9.4532609666549694E-2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0</v>
      </c>
      <c r="AB2728">
        <v>0</v>
      </c>
      <c r="AC2728">
        <v>0</v>
      </c>
      <c r="AD2728">
        <v>0</v>
      </c>
      <c r="AE2728">
        <v>0</v>
      </c>
      <c r="AF2728">
        <v>-9.4713108326064097E-2</v>
      </c>
      <c r="AG2728">
        <v>0</v>
      </c>
      <c r="AH2728">
        <v>0</v>
      </c>
      <c r="AI2728">
        <v>0</v>
      </c>
      <c r="AJ2728">
        <v>3.1957856864882702E-4</v>
      </c>
      <c r="AK2728">
        <v>0</v>
      </c>
      <c r="AL2728">
        <v>0</v>
      </c>
      <c r="AM2728">
        <v>0</v>
      </c>
      <c r="AN2728">
        <v>0</v>
      </c>
      <c r="AO2728">
        <v>0</v>
      </c>
      <c r="AP2728">
        <v>0</v>
      </c>
      <c r="AQ2728">
        <v>-8.9451817506679999E-3</v>
      </c>
      <c r="AR2728">
        <v>0</v>
      </c>
      <c r="AS2728">
        <v>0</v>
      </c>
      <c r="AT2728">
        <v>0</v>
      </c>
      <c r="AU2728">
        <v>0</v>
      </c>
      <c r="AV2728">
        <v>0</v>
      </c>
      <c r="AW2728">
        <v>-3.0046187792311101E-2</v>
      </c>
      <c r="AX2728">
        <v>0</v>
      </c>
      <c r="AY2728">
        <v>0</v>
      </c>
      <c r="AZ2728">
        <v>0</v>
      </c>
      <c r="BA2728">
        <v>0</v>
      </c>
      <c r="BB2728">
        <v>0</v>
      </c>
      <c r="BC2728">
        <v>0</v>
      </c>
      <c r="BD2728">
        <v>0</v>
      </c>
      <c r="BE2728">
        <v>0.124243900301796</v>
      </c>
      <c r="BF2728">
        <v>0</v>
      </c>
      <c r="BG2728">
        <v>0</v>
      </c>
      <c r="BH2728">
        <v>0</v>
      </c>
      <c r="BI2728">
        <v>0</v>
      </c>
      <c r="BJ2728">
        <v>3.0975784195866302E-4</v>
      </c>
      <c r="BK2728" s="96" t="s">
        <v>1010</v>
      </c>
      <c r="BL2728">
        <v>0</v>
      </c>
      <c r="BM2728">
        <v>0</v>
      </c>
      <c r="BN2728">
        <v>0</v>
      </c>
      <c r="BO2728">
        <v>0</v>
      </c>
      <c r="BP2728">
        <v>0</v>
      </c>
      <c r="BQ2728" s="96" t="s">
        <v>1011</v>
      </c>
      <c r="BR2728">
        <v>0</v>
      </c>
      <c r="BS2728">
        <v>0</v>
      </c>
      <c r="BT2728">
        <v>0</v>
      </c>
      <c r="BU2728">
        <v>0</v>
      </c>
      <c r="BV2728">
        <v>0</v>
      </c>
      <c r="BW2728">
        <v>0</v>
      </c>
      <c r="BX2728">
        <v>0</v>
      </c>
      <c r="BY2728" s="1">
        <v>-3.0027783545216701E-6</v>
      </c>
      <c r="BZ2728">
        <v>0</v>
      </c>
      <c r="CA2728">
        <v>0</v>
      </c>
      <c r="CB2728">
        <v>0</v>
      </c>
      <c r="CC2728">
        <v>0</v>
      </c>
    </row>
    <row r="2729" spans="1:81" x14ac:dyDescent="0.45">
      <c r="A2729">
        <v>4</v>
      </c>
      <c r="B2729" t="s">
        <v>847</v>
      </c>
      <c r="C2729">
        <v>2048</v>
      </c>
      <c r="D2729" t="s">
        <v>90</v>
      </c>
      <c r="E2729" t="s">
        <v>302</v>
      </c>
      <c r="F2729" t="s">
        <v>87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-9.4532609666549694E-2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-9.4852188235198601E-2</v>
      </c>
      <c r="AG2729">
        <v>0</v>
      </c>
      <c r="AH2729">
        <v>0</v>
      </c>
      <c r="AI2729">
        <v>0</v>
      </c>
      <c r="AJ2729">
        <v>3.1957856864882702E-4</v>
      </c>
      <c r="AK2729">
        <v>0</v>
      </c>
      <c r="AL2729">
        <v>0</v>
      </c>
      <c r="AM2729">
        <v>0</v>
      </c>
      <c r="AN2729">
        <v>0</v>
      </c>
      <c r="AO2729">
        <v>0</v>
      </c>
      <c r="AP2729">
        <v>-8.5587427915881795E-2</v>
      </c>
      <c r="AQ2729">
        <v>-8.9451817506679999E-3</v>
      </c>
      <c r="AR2729">
        <v>0</v>
      </c>
      <c r="AS2729">
        <v>0</v>
      </c>
      <c r="AT2729">
        <v>0</v>
      </c>
      <c r="AU2729">
        <v>0</v>
      </c>
      <c r="AV2729">
        <v>0</v>
      </c>
      <c r="AW2729">
        <v>-3.0046187792311101E-2</v>
      </c>
      <c r="AX2729">
        <v>0</v>
      </c>
      <c r="AY2729">
        <v>0</v>
      </c>
      <c r="AZ2729">
        <v>0</v>
      </c>
      <c r="BA2729">
        <v>0</v>
      </c>
      <c r="BB2729">
        <v>0</v>
      </c>
      <c r="BC2729">
        <v>0</v>
      </c>
      <c r="BD2729">
        <v>0</v>
      </c>
      <c r="BE2729">
        <v>0.124243900301796</v>
      </c>
      <c r="BF2729">
        <v>0</v>
      </c>
      <c r="BG2729">
        <v>0</v>
      </c>
      <c r="BH2729">
        <v>0</v>
      </c>
      <c r="BI2729">
        <v>0</v>
      </c>
      <c r="BJ2729">
        <v>3.0975784195866302E-4</v>
      </c>
      <c r="BK2729" s="96" t="s">
        <v>1010</v>
      </c>
      <c r="BL2729">
        <v>0</v>
      </c>
      <c r="BM2729">
        <v>0</v>
      </c>
      <c r="BN2729">
        <v>0</v>
      </c>
      <c r="BO2729">
        <v>0</v>
      </c>
      <c r="BP2729">
        <v>0</v>
      </c>
      <c r="BQ2729">
        <v>0</v>
      </c>
      <c r="BR2729">
        <v>0</v>
      </c>
      <c r="BS2729">
        <v>0</v>
      </c>
      <c r="BT2729">
        <v>0</v>
      </c>
      <c r="BU2729">
        <v>0</v>
      </c>
      <c r="BV2729">
        <v>0</v>
      </c>
      <c r="BW2729">
        <v>0</v>
      </c>
      <c r="BX2729">
        <v>0</v>
      </c>
      <c r="BY2729">
        <v>0</v>
      </c>
      <c r="BZ2729">
        <v>0</v>
      </c>
      <c r="CA2729">
        <v>0</v>
      </c>
      <c r="CB2729">
        <v>0</v>
      </c>
      <c r="CC2729">
        <v>0</v>
      </c>
    </row>
    <row r="2730" spans="1:81" x14ac:dyDescent="0.45">
      <c r="A2730">
        <v>4</v>
      </c>
      <c r="B2730" t="s">
        <v>847</v>
      </c>
      <c r="C2730">
        <v>2048</v>
      </c>
      <c r="D2730" t="s">
        <v>91</v>
      </c>
      <c r="E2730" t="s">
        <v>302</v>
      </c>
      <c r="F2730" t="s">
        <v>84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>
        <v>0</v>
      </c>
      <c r="AJ2730">
        <v>0</v>
      </c>
      <c r="AK2730">
        <v>0</v>
      </c>
      <c r="AL2730">
        <v>0</v>
      </c>
      <c r="AM2730">
        <v>0</v>
      </c>
      <c r="AN2730">
        <v>0</v>
      </c>
      <c r="AO2730">
        <v>0</v>
      </c>
      <c r="AP2730">
        <v>0</v>
      </c>
      <c r="AQ2730">
        <v>0</v>
      </c>
      <c r="AR2730">
        <v>0</v>
      </c>
      <c r="AS2730">
        <v>0</v>
      </c>
      <c r="AT2730">
        <v>0</v>
      </c>
      <c r="AU2730">
        <v>0</v>
      </c>
      <c r="AV2730">
        <v>0</v>
      </c>
      <c r="AW2730">
        <v>0</v>
      </c>
      <c r="AX2730">
        <v>0</v>
      </c>
      <c r="AY2730">
        <v>0</v>
      </c>
      <c r="AZ2730">
        <v>0</v>
      </c>
      <c r="BA2730">
        <v>0</v>
      </c>
      <c r="BB2730">
        <v>0</v>
      </c>
      <c r="BC2730">
        <v>0</v>
      </c>
      <c r="BD2730">
        <v>0</v>
      </c>
      <c r="BE2730">
        <v>0</v>
      </c>
      <c r="BF2730">
        <v>0</v>
      </c>
      <c r="BG2730">
        <v>0</v>
      </c>
      <c r="BH2730">
        <v>0</v>
      </c>
      <c r="BI2730">
        <v>0</v>
      </c>
      <c r="BJ2730">
        <v>0.99192720485301</v>
      </c>
      <c r="BK2730">
        <v>8.0727951469902002E-3</v>
      </c>
      <c r="BL2730">
        <v>0</v>
      </c>
      <c r="BM2730">
        <v>0</v>
      </c>
      <c r="BN2730">
        <v>0</v>
      </c>
      <c r="BO2730">
        <v>0</v>
      </c>
      <c r="BP2730">
        <v>0</v>
      </c>
      <c r="BQ2730">
        <v>1</v>
      </c>
      <c r="BR2730">
        <v>0</v>
      </c>
      <c r="BS2730">
        <v>0</v>
      </c>
      <c r="BT2730">
        <v>0</v>
      </c>
      <c r="BU2730">
        <v>0</v>
      </c>
      <c r="BV2730">
        <v>0</v>
      </c>
      <c r="BW2730">
        <v>0.31530564629024699</v>
      </c>
      <c r="BX2730">
        <v>0</v>
      </c>
      <c r="BY2730">
        <v>0</v>
      </c>
      <c r="BZ2730">
        <v>0</v>
      </c>
      <c r="CA2730">
        <v>0</v>
      </c>
      <c r="CB2730">
        <v>0</v>
      </c>
      <c r="CC2730">
        <v>0</v>
      </c>
    </row>
    <row r="2731" spans="1:81" x14ac:dyDescent="0.45">
      <c r="A2731">
        <v>4</v>
      </c>
      <c r="B2731" t="s">
        <v>847</v>
      </c>
      <c r="C2731">
        <v>2048</v>
      </c>
      <c r="D2731" t="s">
        <v>91</v>
      </c>
      <c r="E2731" t="s">
        <v>302</v>
      </c>
      <c r="F2731" t="s">
        <v>85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0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0</v>
      </c>
      <c r="AI2731">
        <v>0</v>
      </c>
      <c r="AJ2731">
        <v>0</v>
      </c>
      <c r="AK2731">
        <v>0</v>
      </c>
      <c r="AL2731">
        <v>0</v>
      </c>
      <c r="AM2731">
        <v>0</v>
      </c>
      <c r="AN2731">
        <v>0</v>
      </c>
      <c r="AO2731">
        <v>0</v>
      </c>
      <c r="AP2731">
        <v>0</v>
      </c>
      <c r="AQ2731">
        <v>0</v>
      </c>
      <c r="AR2731">
        <v>0</v>
      </c>
      <c r="AS2731">
        <v>0</v>
      </c>
      <c r="AT2731">
        <v>0</v>
      </c>
      <c r="AU2731">
        <v>0</v>
      </c>
      <c r="AV2731">
        <v>0</v>
      </c>
      <c r="AW2731">
        <v>0</v>
      </c>
      <c r="AX2731">
        <v>0</v>
      </c>
      <c r="AY2731">
        <v>0</v>
      </c>
      <c r="AZ2731">
        <v>0</v>
      </c>
      <c r="BA2731">
        <v>0</v>
      </c>
      <c r="BB2731">
        <v>0</v>
      </c>
      <c r="BC2731">
        <v>0</v>
      </c>
      <c r="BD2731">
        <v>0</v>
      </c>
      <c r="BE2731">
        <v>0</v>
      </c>
      <c r="BF2731">
        <v>0</v>
      </c>
      <c r="BG2731">
        <v>0</v>
      </c>
      <c r="BH2731">
        <v>0</v>
      </c>
      <c r="BI2731">
        <v>0</v>
      </c>
      <c r="BJ2731">
        <v>0.99192720485301</v>
      </c>
      <c r="BK2731">
        <v>8.0727951469902002E-3</v>
      </c>
      <c r="BL2731">
        <v>0</v>
      </c>
      <c r="BM2731">
        <v>0</v>
      </c>
      <c r="BN2731">
        <v>0</v>
      </c>
      <c r="BO2731">
        <v>0</v>
      </c>
      <c r="BP2731">
        <v>0</v>
      </c>
      <c r="BQ2731">
        <v>1</v>
      </c>
      <c r="BR2731">
        <v>0</v>
      </c>
      <c r="BS2731">
        <v>0</v>
      </c>
      <c r="BT2731">
        <v>0</v>
      </c>
      <c r="BU2731">
        <v>0</v>
      </c>
      <c r="BV2731">
        <v>0</v>
      </c>
      <c r="BW2731">
        <v>1</v>
      </c>
      <c r="BX2731">
        <v>0</v>
      </c>
      <c r="BY2731">
        <v>1</v>
      </c>
      <c r="BZ2731">
        <v>0</v>
      </c>
      <c r="CA2731">
        <v>0</v>
      </c>
      <c r="CB2731">
        <v>0</v>
      </c>
      <c r="CC2731">
        <v>0</v>
      </c>
    </row>
    <row r="2732" spans="1:81" x14ac:dyDescent="0.45">
      <c r="A2732">
        <v>4</v>
      </c>
      <c r="B2732" t="s">
        <v>847</v>
      </c>
      <c r="C2732">
        <v>2048</v>
      </c>
      <c r="D2732" t="s">
        <v>91</v>
      </c>
      <c r="E2732" t="s">
        <v>302</v>
      </c>
      <c r="F2732" t="s">
        <v>86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0</v>
      </c>
      <c r="AJ2732">
        <v>0</v>
      </c>
      <c r="AK2732">
        <v>0</v>
      </c>
      <c r="AL2732">
        <v>0</v>
      </c>
      <c r="AM2732">
        <v>0</v>
      </c>
      <c r="AN2732">
        <v>0</v>
      </c>
      <c r="AO2732">
        <v>0</v>
      </c>
      <c r="AP2732">
        <v>0</v>
      </c>
      <c r="AQ2732">
        <v>0</v>
      </c>
      <c r="AR2732">
        <v>0</v>
      </c>
      <c r="AS2732">
        <v>0</v>
      </c>
      <c r="AT2732">
        <v>0</v>
      </c>
      <c r="AU2732">
        <v>0</v>
      </c>
      <c r="AV2732">
        <v>0</v>
      </c>
      <c r="AW2732">
        <v>0</v>
      </c>
      <c r="AX2732">
        <v>0</v>
      </c>
      <c r="AY2732">
        <v>0</v>
      </c>
      <c r="AZ2732">
        <v>0</v>
      </c>
      <c r="BA2732">
        <v>0</v>
      </c>
      <c r="BB2732">
        <v>0</v>
      </c>
      <c r="BC2732">
        <v>0</v>
      </c>
      <c r="BD2732">
        <v>0</v>
      </c>
      <c r="BE2732">
        <v>0</v>
      </c>
      <c r="BF2732">
        <v>0</v>
      </c>
      <c r="BG2732">
        <v>0</v>
      </c>
      <c r="BH2732">
        <v>0</v>
      </c>
      <c r="BI2732">
        <v>0</v>
      </c>
      <c r="BJ2732" s="1">
        <v>-5.1529465882160799E-5</v>
      </c>
      <c r="BK2732" s="96" t="s">
        <v>1012</v>
      </c>
      <c r="BL2732">
        <v>0</v>
      </c>
      <c r="BM2732">
        <v>0</v>
      </c>
      <c r="BN2732">
        <v>0</v>
      </c>
      <c r="BO2732">
        <v>0</v>
      </c>
      <c r="BP2732">
        <v>0</v>
      </c>
      <c r="BQ2732">
        <v>0</v>
      </c>
      <c r="BR2732">
        <v>0</v>
      </c>
      <c r="BS2732">
        <v>0</v>
      </c>
      <c r="BT2732">
        <v>0</v>
      </c>
      <c r="BU2732">
        <v>0</v>
      </c>
      <c r="BV2732">
        <v>0</v>
      </c>
      <c r="BW2732">
        <v>1.91156713229168E-4</v>
      </c>
      <c r="BX2732">
        <v>0</v>
      </c>
      <c r="BY2732">
        <v>0</v>
      </c>
      <c r="BZ2732">
        <v>0</v>
      </c>
      <c r="CA2732">
        <v>0</v>
      </c>
      <c r="CB2732">
        <v>0</v>
      </c>
      <c r="CC2732">
        <v>0</v>
      </c>
    </row>
    <row r="2733" spans="1:81" x14ac:dyDescent="0.45">
      <c r="A2733">
        <v>4</v>
      </c>
      <c r="B2733" t="s">
        <v>847</v>
      </c>
      <c r="C2733">
        <v>2048</v>
      </c>
      <c r="D2733" t="s">
        <v>91</v>
      </c>
      <c r="E2733" t="s">
        <v>302</v>
      </c>
      <c r="F2733" t="s">
        <v>87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0</v>
      </c>
      <c r="AJ2733">
        <v>0</v>
      </c>
      <c r="AK2733">
        <v>0</v>
      </c>
      <c r="AL2733">
        <v>0</v>
      </c>
      <c r="AM2733">
        <v>0</v>
      </c>
      <c r="AN2733">
        <v>0</v>
      </c>
      <c r="AO2733">
        <v>0</v>
      </c>
      <c r="AP2733">
        <v>0</v>
      </c>
      <c r="AQ2733">
        <v>0</v>
      </c>
      <c r="AR2733">
        <v>0</v>
      </c>
      <c r="AS2733">
        <v>0</v>
      </c>
      <c r="AT2733">
        <v>0</v>
      </c>
      <c r="AU2733">
        <v>0</v>
      </c>
      <c r="AV2733">
        <v>0</v>
      </c>
      <c r="AW2733">
        <v>0</v>
      </c>
      <c r="AX2733">
        <v>0</v>
      </c>
      <c r="AY2733">
        <v>0</v>
      </c>
      <c r="AZ2733">
        <v>0</v>
      </c>
      <c r="BA2733">
        <v>0</v>
      </c>
      <c r="BB2733">
        <v>0</v>
      </c>
      <c r="BC2733">
        <v>0</v>
      </c>
      <c r="BD2733">
        <v>0</v>
      </c>
      <c r="BE2733">
        <v>0</v>
      </c>
      <c r="BF2733">
        <v>0</v>
      </c>
      <c r="BG2733">
        <v>0</v>
      </c>
      <c r="BH2733">
        <v>0</v>
      </c>
      <c r="BI2733">
        <v>0</v>
      </c>
      <c r="BJ2733" s="1">
        <v>-5.1529465882160799E-5</v>
      </c>
      <c r="BK2733" s="96" t="s">
        <v>1012</v>
      </c>
      <c r="BL2733">
        <v>0</v>
      </c>
      <c r="BM2733">
        <v>0</v>
      </c>
      <c r="BN2733">
        <v>0</v>
      </c>
      <c r="BO2733">
        <v>0</v>
      </c>
      <c r="BP2733">
        <v>0</v>
      </c>
      <c r="BQ2733">
        <v>0</v>
      </c>
      <c r="BR2733">
        <v>0</v>
      </c>
      <c r="BS2733">
        <v>0</v>
      </c>
      <c r="BT2733">
        <v>0</v>
      </c>
      <c r="BU2733">
        <v>0</v>
      </c>
      <c r="BV2733">
        <v>0</v>
      </c>
      <c r="BW2733">
        <v>0</v>
      </c>
      <c r="BX2733">
        <v>0</v>
      </c>
      <c r="BY2733">
        <v>0</v>
      </c>
      <c r="BZ2733">
        <v>0</v>
      </c>
      <c r="CA2733">
        <v>0</v>
      </c>
      <c r="CB2733">
        <v>0</v>
      </c>
      <c r="CC2733">
        <v>0</v>
      </c>
    </row>
    <row r="2734" spans="1:81" x14ac:dyDescent="0.45">
      <c r="A2734">
        <v>4</v>
      </c>
      <c r="B2734" t="s">
        <v>847</v>
      </c>
      <c r="C2734">
        <v>2048</v>
      </c>
      <c r="D2734" t="s">
        <v>92</v>
      </c>
      <c r="E2734" t="s">
        <v>302</v>
      </c>
      <c r="F2734" t="s">
        <v>84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0.13285681639286001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0</v>
      </c>
      <c r="AB2734">
        <v>0</v>
      </c>
      <c r="AC2734">
        <v>0</v>
      </c>
      <c r="AD2734">
        <v>0</v>
      </c>
      <c r="AE2734">
        <v>0</v>
      </c>
      <c r="AF2734">
        <v>0.132545345284344</v>
      </c>
      <c r="AG2734">
        <v>0</v>
      </c>
      <c r="AH2734">
        <v>0</v>
      </c>
      <c r="AI2734">
        <v>0</v>
      </c>
      <c r="AJ2734">
        <v>1.0495222134762E-4</v>
      </c>
      <c r="AK2734">
        <v>0</v>
      </c>
      <c r="AL2734">
        <v>0</v>
      </c>
      <c r="AM2734">
        <v>0</v>
      </c>
      <c r="AN2734">
        <v>0</v>
      </c>
      <c r="AO2734">
        <v>0</v>
      </c>
      <c r="AP2734">
        <v>0</v>
      </c>
      <c r="AQ2734">
        <v>8.8828513148651294E-3</v>
      </c>
      <c r="AR2734">
        <v>0</v>
      </c>
      <c r="AS2734">
        <v>0</v>
      </c>
      <c r="AT2734">
        <v>0</v>
      </c>
      <c r="AU2734">
        <v>0</v>
      </c>
      <c r="AV2734">
        <v>0</v>
      </c>
      <c r="AW2734">
        <v>0.35122260873981198</v>
      </c>
      <c r="AX2734">
        <v>0</v>
      </c>
      <c r="AY2734">
        <v>0</v>
      </c>
      <c r="AZ2734">
        <v>0</v>
      </c>
      <c r="BA2734">
        <v>0</v>
      </c>
      <c r="BB2734">
        <v>0</v>
      </c>
      <c r="BC2734">
        <v>0</v>
      </c>
      <c r="BD2734">
        <v>0</v>
      </c>
      <c r="BE2734">
        <v>4.3150597973745E-2</v>
      </c>
      <c r="BF2734">
        <v>0</v>
      </c>
      <c r="BG2734">
        <v>0</v>
      </c>
      <c r="BH2734">
        <v>0</v>
      </c>
      <c r="BI2734">
        <v>0</v>
      </c>
      <c r="BJ2734">
        <v>0.45502289481925401</v>
      </c>
      <c r="BK2734">
        <v>1.7747082074329901E-2</v>
      </c>
      <c r="BL2734">
        <v>0</v>
      </c>
      <c r="BM2734">
        <v>0</v>
      </c>
      <c r="BN2734">
        <v>0</v>
      </c>
      <c r="BO2734">
        <v>0</v>
      </c>
      <c r="BP2734">
        <v>0</v>
      </c>
      <c r="BQ2734">
        <v>0.75938095117182502</v>
      </c>
      <c r="BR2734">
        <v>0</v>
      </c>
      <c r="BS2734">
        <v>0</v>
      </c>
      <c r="BT2734">
        <v>0</v>
      </c>
      <c r="BU2734">
        <v>0</v>
      </c>
      <c r="BV2734">
        <v>0</v>
      </c>
      <c r="BW2734">
        <v>0.73098037224182999</v>
      </c>
      <c r="BX2734">
        <v>0</v>
      </c>
      <c r="BY2734">
        <v>0.65669789841640602</v>
      </c>
      <c r="BZ2734">
        <v>0</v>
      </c>
      <c r="CA2734">
        <v>0</v>
      </c>
      <c r="CB2734">
        <v>0</v>
      </c>
      <c r="CC2734">
        <v>0</v>
      </c>
    </row>
    <row r="2735" spans="1:81" x14ac:dyDescent="0.45">
      <c r="A2735">
        <v>4</v>
      </c>
      <c r="B2735" t="s">
        <v>847</v>
      </c>
      <c r="C2735">
        <v>2048</v>
      </c>
      <c r="D2735" t="s">
        <v>92</v>
      </c>
      <c r="E2735" t="s">
        <v>302</v>
      </c>
      <c r="F2735" t="s">
        <v>85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0.13285681639286001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0.132751864171512</v>
      </c>
      <c r="AG2735">
        <v>0</v>
      </c>
      <c r="AH2735">
        <v>0</v>
      </c>
      <c r="AI2735">
        <v>0</v>
      </c>
      <c r="AJ2735">
        <v>1.0495222134762E-4</v>
      </c>
      <c r="AK2735">
        <v>0</v>
      </c>
      <c r="AL2735">
        <v>0</v>
      </c>
      <c r="AM2735">
        <v>0</v>
      </c>
      <c r="AN2735">
        <v>0</v>
      </c>
      <c r="AO2735">
        <v>0</v>
      </c>
      <c r="AP2735">
        <v>0.123973965077995</v>
      </c>
      <c r="AQ2735">
        <v>8.8828513148651294E-3</v>
      </c>
      <c r="AR2735">
        <v>0</v>
      </c>
      <c r="AS2735">
        <v>0</v>
      </c>
      <c r="AT2735">
        <v>0</v>
      </c>
      <c r="AU2735">
        <v>0</v>
      </c>
      <c r="AV2735">
        <v>0</v>
      </c>
      <c r="AW2735">
        <v>0.35122260873981198</v>
      </c>
      <c r="AX2735">
        <v>0</v>
      </c>
      <c r="AY2735">
        <v>0</v>
      </c>
      <c r="AZ2735">
        <v>0</v>
      </c>
      <c r="BA2735">
        <v>0</v>
      </c>
      <c r="BB2735">
        <v>0</v>
      </c>
      <c r="BC2735">
        <v>0</v>
      </c>
      <c r="BD2735">
        <v>0</v>
      </c>
      <c r="BE2735">
        <v>4.3150597973745E-2</v>
      </c>
      <c r="BF2735">
        <v>0</v>
      </c>
      <c r="BG2735">
        <v>0</v>
      </c>
      <c r="BH2735">
        <v>0</v>
      </c>
      <c r="BI2735">
        <v>0</v>
      </c>
      <c r="BJ2735">
        <v>0.45502289481925401</v>
      </c>
      <c r="BK2735">
        <v>1.7747082074329901E-2</v>
      </c>
      <c r="BL2735">
        <v>0</v>
      </c>
      <c r="BM2735">
        <v>0</v>
      </c>
      <c r="BN2735">
        <v>0</v>
      </c>
      <c r="BO2735">
        <v>0</v>
      </c>
      <c r="BP2735">
        <v>0</v>
      </c>
      <c r="BQ2735">
        <v>1</v>
      </c>
      <c r="BR2735">
        <v>0</v>
      </c>
      <c r="BS2735">
        <v>0</v>
      </c>
      <c r="BT2735">
        <v>0</v>
      </c>
      <c r="BU2735">
        <v>0</v>
      </c>
      <c r="BV2735">
        <v>0</v>
      </c>
      <c r="BW2735">
        <v>1</v>
      </c>
      <c r="BX2735">
        <v>0</v>
      </c>
      <c r="BY2735">
        <v>0.84099569188059098</v>
      </c>
      <c r="BZ2735">
        <v>0.15900430811940899</v>
      </c>
      <c r="CA2735">
        <v>0</v>
      </c>
      <c r="CB2735">
        <v>0</v>
      </c>
      <c r="CC2735">
        <v>0</v>
      </c>
    </row>
    <row r="2736" spans="1:81" x14ac:dyDescent="0.45">
      <c r="A2736">
        <v>4</v>
      </c>
      <c r="B2736" t="s">
        <v>847</v>
      </c>
      <c r="C2736">
        <v>2048</v>
      </c>
      <c r="D2736" t="s">
        <v>92</v>
      </c>
      <c r="E2736" t="s">
        <v>302</v>
      </c>
      <c r="F2736" t="s">
        <v>86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-3.1908235741180499E-2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0</v>
      </c>
      <c r="AB2736">
        <v>0</v>
      </c>
      <c r="AC2736">
        <v>0</v>
      </c>
      <c r="AD2736">
        <v>0</v>
      </c>
      <c r="AE2736">
        <v>0</v>
      </c>
      <c r="AF2736">
        <v>-3.2243390684041098E-2</v>
      </c>
      <c r="AG2736">
        <v>0</v>
      </c>
      <c r="AH2736">
        <v>0</v>
      </c>
      <c r="AI2736">
        <v>0</v>
      </c>
      <c r="AJ2736">
        <v>1.0495222134762E-4</v>
      </c>
      <c r="AK2736">
        <v>0</v>
      </c>
      <c r="AL2736">
        <v>0</v>
      </c>
      <c r="AM2736">
        <v>0</v>
      </c>
      <c r="AN2736">
        <v>0</v>
      </c>
      <c r="AO2736">
        <v>0</v>
      </c>
      <c r="AP2736">
        <v>0</v>
      </c>
      <c r="AQ2736">
        <v>-2.92861521353306E-3</v>
      </c>
      <c r="AR2736">
        <v>0</v>
      </c>
      <c r="AS2736">
        <v>0</v>
      </c>
      <c r="AT2736">
        <v>0</v>
      </c>
      <c r="AU2736">
        <v>0</v>
      </c>
      <c r="AV2736">
        <v>0</v>
      </c>
      <c r="AW2736">
        <v>-1.00793593022374E-2</v>
      </c>
      <c r="AX2736">
        <v>0</v>
      </c>
      <c r="AY2736">
        <v>0</v>
      </c>
      <c r="AZ2736">
        <v>0</v>
      </c>
      <c r="BA2736">
        <v>0</v>
      </c>
      <c r="BB2736">
        <v>0</v>
      </c>
      <c r="BC2736">
        <v>0</v>
      </c>
      <c r="BD2736">
        <v>0</v>
      </c>
      <c r="BE2736">
        <v>4.0629961318443798E-2</v>
      </c>
      <c r="BF2736">
        <v>0</v>
      </c>
      <c r="BG2736">
        <v>0</v>
      </c>
      <c r="BH2736">
        <v>0</v>
      </c>
      <c r="BI2736">
        <v>0</v>
      </c>
      <c r="BJ2736">
        <v>1.4935382836572799E-3</v>
      </c>
      <c r="BK2736">
        <v>2.4895774942488398E-4</v>
      </c>
      <c r="BL2736">
        <v>0</v>
      </c>
      <c r="BM2736">
        <v>0</v>
      </c>
      <c r="BN2736">
        <v>0</v>
      </c>
      <c r="BO2736">
        <v>0</v>
      </c>
      <c r="BP2736">
        <v>0</v>
      </c>
      <c r="BQ2736" s="96" t="s">
        <v>1013</v>
      </c>
      <c r="BR2736">
        <v>0</v>
      </c>
      <c r="BS2736">
        <v>0</v>
      </c>
      <c r="BT2736">
        <v>0</v>
      </c>
      <c r="BU2736">
        <v>0</v>
      </c>
      <c r="BV2736">
        <v>0</v>
      </c>
      <c r="BW2736" s="1">
        <v>-2.45582249697174E-5</v>
      </c>
      <c r="BX2736">
        <v>0</v>
      </c>
      <c r="BY2736" s="1">
        <v>-2.69148830815968E-5</v>
      </c>
      <c r="BZ2736">
        <v>0</v>
      </c>
      <c r="CA2736">
        <v>0</v>
      </c>
      <c r="CB2736">
        <v>0</v>
      </c>
      <c r="CC2736">
        <v>0</v>
      </c>
    </row>
    <row r="2737" spans="1:81" x14ac:dyDescent="0.45">
      <c r="A2737">
        <v>4</v>
      </c>
      <c r="B2737" t="s">
        <v>847</v>
      </c>
      <c r="C2737">
        <v>2048</v>
      </c>
      <c r="D2737" t="s">
        <v>92</v>
      </c>
      <c r="E2737" t="s">
        <v>302</v>
      </c>
      <c r="F2737" t="s">
        <v>87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-3.22930980492886E-2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0</v>
      </c>
      <c r="AB2737">
        <v>0</v>
      </c>
      <c r="AC2737">
        <v>0</v>
      </c>
      <c r="AD2737">
        <v>0</v>
      </c>
      <c r="AE2737">
        <v>0</v>
      </c>
      <c r="AF2737">
        <v>-3.2398050270636199E-2</v>
      </c>
      <c r="AG2737">
        <v>0</v>
      </c>
      <c r="AH2737">
        <v>0</v>
      </c>
      <c r="AI2737">
        <v>0</v>
      </c>
      <c r="AJ2737">
        <v>1.0495222134762E-4</v>
      </c>
      <c r="AK2737">
        <v>0</v>
      </c>
      <c r="AL2737">
        <v>0</v>
      </c>
      <c r="AM2737">
        <v>0</v>
      </c>
      <c r="AN2737">
        <v>0</v>
      </c>
      <c r="AO2737">
        <v>0</v>
      </c>
      <c r="AP2737">
        <v>-2.93644828357555E-2</v>
      </c>
      <c r="AQ2737">
        <v>-2.92861521353306E-3</v>
      </c>
      <c r="AR2737">
        <v>0</v>
      </c>
      <c r="AS2737">
        <v>0</v>
      </c>
      <c r="AT2737">
        <v>0</v>
      </c>
      <c r="AU2737">
        <v>0</v>
      </c>
      <c r="AV2737">
        <v>0</v>
      </c>
      <c r="AW2737">
        <v>-1.00793593022374E-2</v>
      </c>
      <c r="AX2737">
        <v>0</v>
      </c>
      <c r="AY2737">
        <v>0</v>
      </c>
      <c r="AZ2737">
        <v>0</v>
      </c>
      <c r="BA2737">
        <v>0</v>
      </c>
      <c r="BB2737">
        <v>0</v>
      </c>
      <c r="BC2737">
        <v>0</v>
      </c>
      <c r="BD2737">
        <v>0</v>
      </c>
      <c r="BE2737">
        <v>4.0629961318443798E-2</v>
      </c>
      <c r="BF2737">
        <v>0</v>
      </c>
      <c r="BG2737">
        <v>0</v>
      </c>
      <c r="BH2737">
        <v>0</v>
      </c>
      <c r="BI2737">
        <v>0</v>
      </c>
      <c r="BJ2737">
        <v>1.4935382836572799E-3</v>
      </c>
      <c r="BK2737">
        <v>2.4895774942488398E-4</v>
      </c>
      <c r="BL2737">
        <v>0</v>
      </c>
      <c r="BM2737">
        <v>0</v>
      </c>
      <c r="BN2737">
        <v>0</v>
      </c>
      <c r="BO2737">
        <v>0</v>
      </c>
      <c r="BP2737">
        <v>0</v>
      </c>
      <c r="BQ2737">
        <v>0</v>
      </c>
      <c r="BR2737">
        <v>0</v>
      </c>
      <c r="BS2737">
        <v>0</v>
      </c>
      <c r="BT2737">
        <v>0</v>
      </c>
      <c r="BU2737">
        <v>0</v>
      </c>
      <c r="BV2737">
        <v>0</v>
      </c>
      <c r="BW2737">
        <v>0</v>
      </c>
      <c r="BX2737">
        <v>0</v>
      </c>
      <c r="BY2737" s="1">
        <v>-2.7415929068408399E-5</v>
      </c>
      <c r="BZ2737" s="96" t="s">
        <v>1014</v>
      </c>
      <c r="CA2737">
        <v>0</v>
      </c>
      <c r="CB2737">
        <v>0</v>
      </c>
      <c r="CC2737">
        <v>0</v>
      </c>
    </row>
    <row r="2738" spans="1:81" x14ac:dyDescent="0.45">
      <c r="A2738">
        <v>4</v>
      </c>
      <c r="B2738" t="s">
        <v>847</v>
      </c>
      <c r="C2738">
        <v>2049</v>
      </c>
      <c r="D2738" t="s">
        <v>82</v>
      </c>
      <c r="E2738" t="s">
        <v>302</v>
      </c>
      <c r="F2738" t="s">
        <v>84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0</v>
      </c>
      <c r="AN2738">
        <v>0</v>
      </c>
      <c r="AO2738">
        <v>0</v>
      </c>
      <c r="AP2738">
        <v>0</v>
      </c>
      <c r="AQ2738">
        <v>0</v>
      </c>
      <c r="AR2738">
        <v>0</v>
      </c>
      <c r="AS2738">
        <v>0</v>
      </c>
      <c r="AT2738">
        <v>0</v>
      </c>
      <c r="AU2738">
        <v>0</v>
      </c>
      <c r="AV2738">
        <v>0</v>
      </c>
      <c r="AW2738">
        <v>0</v>
      </c>
      <c r="AX2738">
        <v>0</v>
      </c>
      <c r="AY2738">
        <v>0</v>
      </c>
      <c r="AZ2738">
        <v>0</v>
      </c>
      <c r="BA2738">
        <v>0</v>
      </c>
      <c r="BB2738">
        <v>0</v>
      </c>
      <c r="BC2738">
        <v>0</v>
      </c>
      <c r="BD2738">
        <v>0</v>
      </c>
      <c r="BE2738">
        <v>0</v>
      </c>
      <c r="BF2738">
        <v>0</v>
      </c>
      <c r="BG2738">
        <v>0</v>
      </c>
      <c r="BH2738">
        <v>0</v>
      </c>
      <c r="BI2738">
        <v>0</v>
      </c>
      <c r="BJ2738">
        <v>0.98280031519169597</v>
      </c>
      <c r="BK2738">
        <v>1.7199684808303702E-2</v>
      </c>
      <c r="BL2738">
        <v>0</v>
      </c>
      <c r="BM2738">
        <v>0</v>
      </c>
      <c r="BN2738">
        <v>0</v>
      </c>
      <c r="BO2738">
        <v>0</v>
      </c>
      <c r="BP2738">
        <v>0</v>
      </c>
      <c r="BQ2738">
        <v>1</v>
      </c>
      <c r="BR2738">
        <v>0</v>
      </c>
      <c r="BS2738">
        <v>0</v>
      </c>
      <c r="BT2738">
        <v>0</v>
      </c>
      <c r="BU2738">
        <v>0</v>
      </c>
      <c r="BV2738">
        <v>0</v>
      </c>
      <c r="BW2738">
        <v>0</v>
      </c>
      <c r="BX2738">
        <v>0</v>
      </c>
      <c r="BY2738">
        <v>0</v>
      </c>
      <c r="BZ2738">
        <v>0</v>
      </c>
      <c r="CA2738">
        <v>0</v>
      </c>
      <c r="CB2738">
        <v>0</v>
      </c>
      <c r="CC2738">
        <v>0</v>
      </c>
    </row>
    <row r="2739" spans="1:81" x14ac:dyDescent="0.45">
      <c r="A2739">
        <v>4</v>
      </c>
      <c r="B2739" t="s">
        <v>847</v>
      </c>
      <c r="C2739">
        <v>2049</v>
      </c>
      <c r="D2739" t="s">
        <v>82</v>
      </c>
      <c r="E2739" t="s">
        <v>302</v>
      </c>
      <c r="F2739" t="s">
        <v>85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0</v>
      </c>
      <c r="AH2739">
        <v>0</v>
      </c>
      <c r="AI2739">
        <v>0</v>
      </c>
      <c r="AJ2739">
        <v>0</v>
      </c>
      <c r="AK2739">
        <v>0</v>
      </c>
      <c r="AL2739">
        <v>0</v>
      </c>
      <c r="AM2739">
        <v>0</v>
      </c>
      <c r="AN2739">
        <v>0</v>
      </c>
      <c r="AO2739">
        <v>0</v>
      </c>
      <c r="AP2739">
        <v>0</v>
      </c>
      <c r="AQ2739">
        <v>0</v>
      </c>
      <c r="AR2739">
        <v>0</v>
      </c>
      <c r="AS2739">
        <v>0</v>
      </c>
      <c r="AT2739">
        <v>0</v>
      </c>
      <c r="AU2739">
        <v>0</v>
      </c>
      <c r="AV2739">
        <v>0</v>
      </c>
      <c r="AW2739">
        <v>0</v>
      </c>
      <c r="AX2739">
        <v>0</v>
      </c>
      <c r="AY2739">
        <v>0</v>
      </c>
      <c r="AZ2739">
        <v>0</v>
      </c>
      <c r="BA2739">
        <v>0</v>
      </c>
      <c r="BB2739">
        <v>0</v>
      </c>
      <c r="BC2739">
        <v>0</v>
      </c>
      <c r="BD2739">
        <v>0</v>
      </c>
      <c r="BE2739">
        <v>0</v>
      </c>
      <c r="BF2739">
        <v>0</v>
      </c>
      <c r="BG2739">
        <v>0</v>
      </c>
      <c r="BH2739">
        <v>0</v>
      </c>
      <c r="BI2739">
        <v>0</v>
      </c>
      <c r="BJ2739">
        <v>0.98280031519169597</v>
      </c>
      <c r="BK2739">
        <v>1.7199684808303702E-2</v>
      </c>
      <c r="BL2739">
        <v>0</v>
      </c>
      <c r="BM2739">
        <v>0</v>
      </c>
      <c r="BN2739">
        <v>0</v>
      </c>
      <c r="BO2739">
        <v>0</v>
      </c>
      <c r="BP2739">
        <v>0</v>
      </c>
      <c r="BQ2739">
        <v>1</v>
      </c>
      <c r="BR2739">
        <v>0</v>
      </c>
      <c r="BS2739">
        <v>0</v>
      </c>
      <c r="BT2739">
        <v>0</v>
      </c>
      <c r="BU2739">
        <v>0</v>
      </c>
      <c r="BV2739">
        <v>0</v>
      </c>
      <c r="BW2739">
        <v>1</v>
      </c>
      <c r="BX2739">
        <v>0</v>
      </c>
      <c r="BY2739">
        <v>1</v>
      </c>
      <c r="BZ2739">
        <v>0</v>
      </c>
      <c r="CA2739">
        <v>0</v>
      </c>
      <c r="CB2739">
        <v>0</v>
      </c>
      <c r="CC2739">
        <v>0</v>
      </c>
    </row>
    <row r="2740" spans="1:81" x14ac:dyDescent="0.45">
      <c r="A2740">
        <v>4</v>
      </c>
      <c r="B2740" t="s">
        <v>847</v>
      </c>
      <c r="C2740">
        <v>2049</v>
      </c>
      <c r="D2740" t="s">
        <v>82</v>
      </c>
      <c r="E2740" t="s">
        <v>302</v>
      </c>
      <c r="F2740" t="s">
        <v>86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>
        <v>0</v>
      </c>
      <c r="AK2740">
        <v>0</v>
      </c>
      <c r="AL2740">
        <v>0</v>
      </c>
      <c r="AM2740">
        <v>0</v>
      </c>
      <c r="AN2740">
        <v>0</v>
      </c>
      <c r="AO2740">
        <v>0</v>
      </c>
      <c r="AP2740">
        <v>0</v>
      </c>
      <c r="AQ2740">
        <v>0</v>
      </c>
      <c r="AR2740">
        <v>0</v>
      </c>
      <c r="AS2740">
        <v>0</v>
      </c>
      <c r="AT2740">
        <v>0</v>
      </c>
      <c r="AU2740">
        <v>0</v>
      </c>
      <c r="AV2740">
        <v>0</v>
      </c>
      <c r="AW2740">
        <v>0</v>
      </c>
      <c r="AX2740">
        <v>0</v>
      </c>
      <c r="AY2740">
        <v>0</v>
      </c>
      <c r="AZ2740">
        <v>0</v>
      </c>
      <c r="BA2740">
        <v>0</v>
      </c>
      <c r="BB2740">
        <v>0</v>
      </c>
      <c r="BC2740">
        <v>0</v>
      </c>
      <c r="BD2740">
        <v>0</v>
      </c>
      <c r="BE2740">
        <v>0</v>
      </c>
      <c r="BF2740">
        <v>0</v>
      </c>
      <c r="BG2740">
        <v>0</v>
      </c>
      <c r="BH2740">
        <v>0</v>
      </c>
      <c r="BI2740">
        <v>0</v>
      </c>
      <c r="BJ2740" s="1">
        <v>-3.27691489256932E-5</v>
      </c>
      <c r="BK2740" s="96" t="s">
        <v>1015</v>
      </c>
      <c r="BL2740">
        <v>0</v>
      </c>
      <c r="BM2740">
        <v>0</v>
      </c>
      <c r="BN2740">
        <v>0</v>
      </c>
      <c r="BO2740">
        <v>0</v>
      </c>
      <c r="BP2740">
        <v>0</v>
      </c>
      <c r="BQ2740">
        <v>0</v>
      </c>
      <c r="BR2740">
        <v>0</v>
      </c>
      <c r="BS2740">
        <v>0</v>
      </c>
      <c r="BT2740">
        <v>0</v>
      </c>
      <c r="BU2740">
        <v>0</v>
      </c>
      <c r="BV2740">
        <v>0</v>
      </c>
      <c r="BW2740">
        <v>0</v>
      </c>
      <c r="BX2740">
        <v>0</v>
      </c>
      <c r="BY2740">
        <v>0</v>
      </c>
      <c r="BZ2740">
        <v>0</v>
      </c>
      <c r="CA2740">
        <v>0</v>
      </c>
      <c r="CB2740">
        <v>0</v>
      </c>
      <c r="CC2740">
        <v>0</v>
      </c>
    </row>
    <row r="2741" spans="1:81" x14ac:dyDescent="0.45">
      <c r="A2741">
        <v>4</v>
      </c>
      <c r="B2741" t="s">
        <v>847</v>
      </c>
      <c r="C2741">
        <v>2049</v>
      </c>
      <c r="D2741" t="s">
        <v>82</v>
      </c>
      <c r="E2741" t="s">
        <v>302</v>
      </c>
      <c r="F2741" t="s">
        <v>87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0</v>
      </c>
      <c r="AN2741">
        <v>0</v>
      </c>
      <c r="AO2741">
        <v>0</v>
      </c>
      <c r="AP2741">
        <v>0</v>
      </c>
      <c r="AQ2741">
        <v>0</v>
      </c>
      <c r="AR2741">
        <v>0</v>
      </c>
      <c r="AS2741">
        <v>0</v>
      </c>
      <c r="AT2741">
        <v>0</v>
      </c>
      <c r="AU2741">
        <v>0</v>
      </c>
      <c r="AV2741">
        <v>0</v>
      </c>
      <c r="AW2741">
        <v>0</v>
      </c>
      <c r="AX2741">
        <v>0</v>
      </c>
      <c r="AY2741">
        <v>0</v>
      </c>
      <c r="AZ2741">
        <v>0</v>
      </c>
      <c r="BA2741">
        <v>0</v>
      </c>
      <c r="BB2741">
        <v>0</v>
      </c>
      <c r="BC2741">
        <v>0</v>
      </c>
      <c r="BD2741">
        <v>0</v>
      </c>
      <c r="BE2741">
        <v>0</v>
      </c>
      <c r="BF2741">
        <v>0</v>
      </c>
      <c r="BG2741">
        <v>0</v>
      </c>
      <c r="BH2741">
        <v>0</v>
      </c>
      <c r="BI2741">
        <v>0</v>
      </c>
      <c r="BJ2741" s="1">
        <v>-3.27691489256932E-5</v>
      </c>
      <c r="BK2741" s="96" t="s">
        <v>1015</v>
      </c>
      <c r="BL2741">
        <v>0</v>
      </c>
      <c r="BM2741">
        <v>0</v>
      </c>
      <c r="BN2741">
        <v>0</v>
      </c>
      <c r="BO2741">
        <v>0</v>
      </c>
      <c r="BP2741">
        <v>0</v>
      </c>
      <c r="BQ2741">
        <v>0</v>
      </c>
      <c r="BR2741">
        <v>0</v>
      </c>
      <c r="BS2741">
        <v>0</v>
      </c>
      <c r="BT2741">
        <v>0</v>
      </c>
      <c r="BU2741">
        <v>0</v>
      </c>
      <c r="BV2741">
        <v>0</v>
      </c>
      <c r="BW2741">
        <v>0</v>
      </c>
      <c r="BX2741">
        <v>0</v>
      </c>
      <c r="BY2741">
        <v>0</v>
      </c>
      <c r="BZ2741">
        <v>0</v>
      </c>
      <c r="CA2741">
        <v>0</v>
      </c>
      <c r="CB2741">
        <v>0</v>
      </c>
      <c r="CC2741">
        <v>0</v>
      </c>
    </row>
    <row r="2742" spans="1:81" x14ac:dyDescent="0.45">
      <c r="A2742">
        <v>4</v>
      </c>
      <c r="B2742" t="s">
        <v>847</v>
      </c>
      <c r="C2742">
        <v>2049</v>
      </c>
      <c r="D2742" t="s">
        <v>88</v>
      </c>
      <c r="E2742" t="s">
        <v>302</v>
      </c>
      <c r="F2742" t="s">
        <v>84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>
        <v>0</v>
      </c>
      <c r="AJ2742">
        <v>0</v>
      </c>
      <c r="AK2742">
        <v>0</v>
      </c>
      <c r="AL2742">
        <v>0</v>
      </c>
      <c r="AM2742">
        <v>0</v>
      </c>
      <c r="AN2742">
        <v>0</v>
      </c>
      <c r="AO2742">
        <v>0</v>
      </c>
      <c r="AP2742">
        <v>0</v>
      </c>
      <c r="AQ2742">
        <v>0</v>
      </c>
      <c r="AR2742">
        <v>0</v>
      </c>
      <c r="AS2742">
        <v>0</v>
      </c>
      <c r="AT2742">
        <v>0</v>
      </c>
      <c r="AU2742">
        <v>0</v>
      </c>
      <c r="AV2742">
        <v>0</v>
      </c>
      <c r="AW2742">
        <v>0.46724457716573198</v>
      </c>
      <c r="AX2742">
        <v>0</v>
      </c>
      <c r="AY2742">
        <v>0</v>
      </c>
      <c r="AZ2742">
        <v>0</v>
      </c>
      <c r="BA2742">
        <v>0</v>
      </c>
      <c r="BB2742">
        <v>0</v>
      </c>
      <c r="BC2742">
        <v>0</v>
      </c>
      <c r="BD2742">
        <v>0</v>
      </c>
      <c r="BE2742">
        <v>1.09208613516088E-2</v>
      </c>
      <c r="BF2742">
        <v>0</v>
      </c>
      <c r="BG2742">
        <v>0</v>
      </c>
      <c r="BH2742">
        <v>0</v>
      </c>
      <c r="BI2742">
        <v>0</v>
      </c>
      <c r="BJ2742">
        <v>0.51686109380482803</v>
      </c>
      <c r="BK2742">
        <v>4.9734676778310097E-3</v>
      </c>
      <c r="BL2742">
        <v>0</v>
      </c>
      <c r="BM2742">
        <v>0</v>
      </c>
      <c r="BN2742">
        <v>0</v>
      </c>
      <c r="BO2742">
        <v>0</v>
      </c>
      <c r="BP2742">
        <v>0</v>
      </c>
      <c r="BQ2742">
        <v>1</v>
      </c>
      <c r="BR2742">
        <v>0</v>
      </c>
      <c r="BS2742">
        <v>0</v>
      </c>
      <c r="BT2742">
        <v>0</v>
      </c>
      <c r="BU2742">
        <v>0</v>
      </c>
      <c r="BV2742">
        <v>0</v>
      </c>
      <c r="BW2742">
        <v>0.71475426271653697</v>
      </c>
      <c r="BX2742">
        <v>0</v>
      </c>
      <c r="BY2742">
        <v>1</v>
      </c>
      <c r="BZ2742">
        <v>0</v>
      </c>
      <c r="CA2742">
        <v>0</v>
      </c>
      <c r="CB2742">
        <v>0</v>
      </c>
      <c r="CC2742">
        <v>0</v>
      </c>
    </row>
    <row r="2743" spans="1:81" x14ac:dyDescent="0.45">
      <c r="A2743">
        <v>4</v>
      </c>
      <c r="B2743" t="s">
        <v>847</v>
      </c>
      <c r="C2743">
        <v>2049</v>
      </c>
      <c r="D2743" t="s">
        <v>88</v>
      </c>
      <c r="E2743" t="s">
        <v>302</v>
      </c>
      <c r="F2743" t="s">
        <v>85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>
        <v>0</v>
      </c>
      <c r="AJ2743">
        <v>0</v>
      </c>
      <c r="AK2743">
        <v>0</v>
      </c>
      <c r="AL2743">
        <v>0</v>
      </c>
      <c r="AM2743">
        <v>0</v>
      </c>
      <c r="AN2743">
        <v>0</v>
      </c>
      <c r="AO2743">
        <v>0</v>
      </c>
      <c r="AP2743">
        <v>0</v>
      </c>
      <c r="AQ2743">
        <v>0</v>
      </c>
      <c r="AR2743">
        <v>0</v>
      </c>
      <c r="AS2743">
        <v>0</v>
      </c>
      <c r="AT2743">
        <v>0</v>
      </c>
      <c r="AU2743">
        <v>0</v>
      </c>
      <c r="AV2743">
        <v>0</v>
      </c>
      <c r="AW2743">
        <v>0.46724457716573198</v>
      </c>
      <c r="AX2743">
        <v>0</v>
      </c>
      <c r="AY2743">
        <v>0</v>
      </c>
      <c r="AZ2743">
        <v>0</v>
      </c>
      <c r="BA2743">
        <v>0</v>
      </c>
      <c r="BB2743">
        <v>0</v>
      </c>
      <c r="BC2743">
        <v>0</v>
      </c>
      <c r="BD2743">
        <v>0</v>
      </c>
      <c r="BE2743">
        <v>1.09208613516088E-2</v>
      </c>
      <c r="BF2743">
        <v>0</v>
      </c>
      <c r="BG2743">
        <v>0</v>
      </c>
      <c r="BH2743">
        <v>0</v>
      </c>
      <c r="BI2743">
        <v>0</v>
      </c>
      <c r="BJ2743">
        <v>0.51686109380482803</v>
      </c>
      <c r="BK2743">
        <v>4.9734676778310097E-3</v>
      </c>
      <c r="BL2743">
        <v>0</v>
      </c>
      <c r="BM2743">
        <v>0</v>
      </c>
      <c r="BN2743">
        <v>0</v>
      </c>
      <c r="BO2743">
        <v>0</v>
      </c>
      <c r="BP2743">
        <v>0</v>
      </c>
      <c r="BQ2743">
        <v>1</v>
      </c>
      <c r="BR2743">
        <v>0</v>
      </c>
      <c r="BS2743">
        <v>0</v>
      </c>
      <c r="BT2743">
        <v>0</v>
      </c>
      <c r="BU2743">
        <v>0</v>
      </c>
      <c r="BV2743">
        <v>0</v>
      </c>
      <c r="BW2743">
        <v>1</v>
      </c>
      <c r="BX2743">
        <v>0</v>
      </c>
      <c r="BY2743">
        <v>1</v>
      </c>
      <c r="BZ2743">
        <v>0</v>
      </c>
      <c r="CA2743">
        <v>0</v>
      </c>
      <c r="CB2743">
        <v>0</v>
      </c>
      <c r="CC2743">
        <v>0</v>
      </c>
    </row>
    <row r="2744" spans="1:81" x14ac:dyDescent="0.45">
      <c r="A2744">
        <v>4</v>
      </c>
      <c r="B2744" t="s">
        <v>847</v>
      </c>
      <c r="C2744">
        <v>2049</v>
      </c>
      <c r="D2744" t="s">
        <v>88</v>
      </c>
      <c r="E2744" t="s">
        <v>302</v>
      </c>
      <c r="F2744" t="s">
        <v>86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0</v>
      </c>
      <c r="AN2744">
        <v>0</v>
      </c>
      <c r="AO2744">
        <v>0</v>
      </c>
      <c r="AP2744">
        <v>0</v>
      </c>
      <c r="AQ2744">
        <v>0</v>
      </c>
      <c r="AR2744">
        <v>0</v>
      </c>
      <c r="AS2744">
        <v>0</v>
      </c>
      <c r="AT2744">
        <v>0</v>
      </c>
      <c r="AU2744">
        <v>0</v>
      </c>
      <c r="AV2744">
        <v>0</v>
      </c>
      <c r="AW2744" s="1">
        <v>-1.41435252679067E-5</v>
      </c>
      <c r="AX2744">
        <v>0</v>
      </c>
      <c r="AY2744">
        <v>0</v>
      </c>
      <c r="AZ2744">
        <v>0</v>
      </c>
      <c r="BA2744">
        <v>0</v>
      </c>
      <c r="BB2744">
        <v>0</v>
      </c>
      <c r="BC2744">
        <v>0</v>
      </c>
      <c r="BD2744">
        <v>0</v>
      </c>
      <c r="BE2744">
        <v>-9.0113600776349197E-4</v>
      </c>
      <c r="BF2744">
        <v>0</v>
      </c>
      <c r="BG2744">
        <v>0</v>
      </c>
      <c r="BH2744">
        <v>0</v>
      </c>
      <c r="BI2744">
        <v>0</v>
      </c>
      <c r="BJ2744">
        <v>8.6883678372817697E-4</v>
      </c>
      <c r="BK2744" s="96" t="s">
        <v>1016</v>
      </c>
      <c r="BL2744">
        <v>0</v>
      </c>
      <c r="BM2744">
        <v>0</v>
      </c>
      <c r="BN2744">
        <v>0</v>
      </c>
      <c r="BO2744">
        <v>0</v>
      </c>
      <c r="BP2744">
        <v>0</v>
      </c>
      <c r="BQ2744">
        <v>0</v>
      </c>
      <c r="BR2744">
        <v>0</v>
      </c>
      <c r="BS2744">
        <v>0</v>
      </c>
      <c r="BT2744">
        <v>0</v>
      </c>
      <c r="BU2744">
        <v>0</v>
      </c>
      <c r="BV2744">
        <v>0</v>
      </c>
      <c r="BW2744" s="1">
        <v>-6.9203856045696497E-7</v>
      </c>
      <c r="BX2744">
        <v>0</v>
      </c>
      <c r="BY2744">
        <v>0</v>
      </c>
      <c r="BZ2744">
        <v>0</v>
      </c>
      <c r="CA2744">
        <v>0</v>
      </c>
      <c r="CB2744">
        <v>0</v>
      </c>
      <c r="CC2744">
        <v>0</v>
      </c>
    </row>
    <row r="2745" spans="1:81" x14ac:dyDescent="0.45">
      <c r="A2745">
        <v>4</v>
      </c>
      <c r="B2745" t="s">
        <v>847</v>
      </c>
      <c r="C2745">
        <v>2049</v>
      </c>
      <c r="D2745" t="s">
        <v>88</v>
      </c>
      <c r="E2745" t="s">
        <v>302</v>
      </c>
      <c r="F2745" t="s">
        <v>87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>
        <v>0</v>
      </c>
      <c r="AK2745">
        <v>0</v>
      </c>
      <c r="AL2745">
        <v>0</v>
      </c>
      <c r="AM2745">
        <v>0</v>
      </c>
      <c r="AN2745">
        <v>0</v>
      </c>
      <c r="AO2745">
        <v>0</v>
      </c>
      <c r="AP2745">
        <v>0</v>
      </c>
      <c r="AQ2745">
        <v>0</v>
      </c>
      <c r="AR2745">
        <v>0</v>
      </c>
      <c r="AS2745">
        <v>0</v>
      </c>
      <c r="AT2745">
        <v>0</v>
      </c>
      <c r="AU2745">
        <v>0</v>
      </c>
      <c r="AV2745">
        <v>0</v>
      </c>
      <c r="AW2745" s="1">
        <v>-1.41435252679067E-5</v>
      </c>
      <c r="AX2745">
        <v>0</v>
      </c>
      <c r="AY2745">
        <v>0</v>
      </c>
      <c r="AZ2745">
        <v>0</v>
      </c>
      <c r="BA2745">
        <v>0</v>
      </c>
      <c r="BB2745">
        <v>0</v>
      </c>
      <c r="BC2745">
        <v>0</v>
      </c>
      <c r="BD2745">
        <v>0</v>
      </c>
      <c r="BE2745">
        <v>-9.0113600776349197E-4</v>
      </c>
      <c r="BF2745">
        <v>0</v>
      </c>
      <c r="BG2745">
        <v>0</v>
      </c>
      <c r="BH2745">
        <v>0</v>
      </c>
      <c r="BI2745">
        <v>0</v>
      </c>
      <c r="BJ2745">
        <v>8.6883678372817697E-4</v>
      </c>
      <c r="BK2745" s="96" t="s">
        <v>1016</v>
      </c>
      <c r="BL2745">
        <v>0</v>
      </c>
      <c r="BM2745">
        <v>0</v>
      </c>
      <c r="BN2745">
        <v>0</v>
      </c>
      <c r="BO2745">
        <v>0</v>
      </c>
      <c r="BP2745">
        <v>0</v>
      </c>
      <c r="BQ2745">
        <v>0</v>
      </c>
      <c r="BR2745">
        <v>0</v>
      </c>
      <c r="BS2745">
        <v>0</v>
      </c>
      <c r="BT2745">
        <v>0</v>
      </c>
      <c r="BU2745">
        <v>0</v>
      </c>
      <c r="BV2745">
        <v>0</v>
      </c>
      <c r="BW2745">
        <v>0</v>
      </c>
      <c r="BX2745">
        <v>0</v>
      </c>
      <c r="BY2745">
        <v>0</v>
      </c>
      <c r="BZ2745">
        <v>0</v>
      </c>
      <c r="CA2745">
        <v>0</v>
      </c>
      <c r="CB2745">
        <v>0</v>
      </c>
      <c r="CC2745">
        <v>0</v>
      </c>
    </row>
    <row r="2746" spans="1:81" x14ac:dyDescent="0.45">
      <c r="A2746">
        <v>4</v>
      </c>
      <c r="B2746" t="s">
        <v>847</v>
      </c>
      <c r="C2746">
        <v>2049</v>
      </c>
      <c r="D2746" t="s">
        <v>89</v>
      </c>
      <c r="E2746" t="s">
        <v>302</v>
      </c>
      <c r="F2746" t="s">
        <v>84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0.178312078488717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0</v>
      </c>
      <c r="AB2746">
        <v>0</v>
      </c>
      <c r="AC2746">
        <v>0</v>
      </c>
      <c r="AD2746">
        <v>0</v>
      </c>
      <c r="AE2746">
        <v>0</v>
      </c>
      <c r="AF2746">
        <v>0.178312078488717</v>
      </c>
      <c r="AG2746">
        <v>0</v>
      </c>
      <c r="AH2746">
        <v>0</v>
      </c>
      <c r="AI2746">
        <v>0</v>
      </c>
      <c r="AJ2746">
        <v>0</v>
      </c>
      <c r="AK2746">
        <v>0</v>
      </c>
      <c r="AL2746">
        <v>0</v>
      </c>
      <c r="AM2746">
        <v>0</v>
      </c>
      <c r="AN2746">
        <v>0</v>
      </c>
      <c r="AO2746">
        <v>0</v>
      </c>
      <c r="AP2746">
        <v>0</v>
      </c>
      <c r="AQ2746" s="96" t="s">
        <v>1017</v>
      </c>
      <c r="AR2746">
        <v>0</v>
      </c>
      <c r="AS2746">
        <v>0</v>
      </c>
      <c r="AT2746">
        <v>0</v>
      </c>
      <c r="AU2746">
        <v>0</v>
      </c>
      <c r="AV2746">
        <v>0</v>
      </c>
      <c r="AW2746">
        <v>0.27084559989129903</v>
      </c>
      <c r="AX2746">
        <v>0</v>
      </c>
      <c r="AY2746">
        <v>0</v>
      </c>
      <c r="AZ2746">
        <v>0</v>
      </c>
      <c r="BA2746">
        <v>0</v>
      </c>
      <c r="BB2746">
        <v>0</v>
      </c>
      <c r="BC2746">
        <v>0</v>
      </c>
      <c r="BD2746">
        <v>0</v>
      </c>
      <c r="BE2746">
        <v>0</v>
      </c>
      <c r="BF2746">
        <v>0</v>
      </c>
      <c r="BG2746">
        <v>0</v>
      </c>
      <c r="BH2746">
        <v>0</v>
      </c>
      <c r="BI2746">
        <v>0</v>
      </c>
      <c r="BJ2746">
        <v>0.52570747036076104</v>
      </c>
      <c r="BK2746">
        <v>2.5134851259222799E-2</v>
      </c>
      <c r="BL2746">
        <v>0</v>
      </c>
      <c r="BM2746">
        <v>0</v>
      </c>
      <c r="BN2746">
        <v>0</v>
      </c>
      <c r="BO2746">
        <v>0</v>
      </c>
      <c r="BP2746">
        <v>0</v>
      </c>
      <c r="BQ2746">
        <v>1</v>
      </c>
      <c r="BR2746">
        <v>0</v>
      </c>
      <c r="BS2746">
        <v>0</v>
      </c>
      <c r="BT2746">
        <v>0</v>
      </c>
      <c r="BU2746">
        <v>0</v>
      </c>
      <c r="BV2746">
        <v>0</v>
      </c>
      <c r="BW2746">
        <v>0.59080272355330099</v>
      </c>
      <c r="BX2746">
        <v>0</v>
      </c>
      <c r="BY2746">
        <v>0.468469284538853</v>
      </c>
      <c r="BZ2746">
        <v>0</v>
      </c>
      <c r="CA2746">
        <v>0</v>
      </c>
      <c r="CB2746">
        <v>0</v>
      </c>
      <c r="CC2746">
        <v>0</v>
      </c>
    </row>
    <row r="2747" spans="1:81" x14ac:dyDescent="0.45">
      <c r="A2747">
        <v>4</v>
      </c>
      <c r="B2747" t="s">
        <v>847</v>
      </c>
      <c r="C2747">
        <v>2049</v>
      </c>
      <c r="D2747" t="s">
        <v>89</v>
      </c>
      <c r="E2747" t="s">
        <v>302</v>
      </c>
      <c r="F2747" t="s">
        <v>85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0.178312078488717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0.178312078488717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0</v>
      </c>
      <c r="AN2747">
        <v>0</v>
      </c>
      <c r="AO2747">
        <v>0</v>
      </c>
      <c r="AP2747">
        <v>0.17828835415682601</v>
      </c>
      <c r="AQ2747" s="96" t="s">
        <v>1017</v>
      </c>
      <c r="AR2747">
        <v>0</v>
      </c>
      <c r="AS2747">
        <v>0</v>
      </c>
      <c r="AT2747">
        <v>0</v>
      </c>
      <c r="AU2747">
        <v>0</v>
      </c>
      <c r="AV2747">
        <v>0</v>
      </c>
      <c r="AW2747">
        <v>0.27084559989129903</v>
      </c>
      <c r="AX2747">
        <v>0</v>
      </c>
      <c r="AY2747">
        <v>0</v>
      </c>
      <c r="AZ2747">
        <v>0</v>
      </c>
      <c r="BA2747">
        <v>0</v>
      </c>
      <c r="BB2747">
        <v>0</v>
      </c>
      <c r="BC2747">
        <v>0</v>
      </c>
      <c r="BD2747">
        <v>0</v>
      </c>
      <c r="BE2747">
        <v>0</v>
      </c>
      <c r="BF2747">
        <v>0</v>
      </c>
      <c r="BG2747">
        <v>0</v>
      </c>
      <c r="BH2747">
        <v>0</v>
      </c>
      <c r="BI2747">
        <v>0</v>
      </c>
      <c r="BJ2747">
        <v>0.52570747036076104</v>
      </c>
      <c r="BK2747">
        <v>2.5134851259222799E-2</v>
      </c>
      <c r="BL2747">
        <v>0</v>
      </c>
      <c r="BM2747">
        <v>0</v>
      </c>
      <c r="BN2747">
        <v>0</v>
      </c>
      <c r="BO2747">
        <v>0</v>
      </c>
      <c r="BP2747">
        <v>0</v>
      </c>
      <c r="BQ2747">
        <v>1</v>
      </c>
      <c r="BR2747">
        <v>0</v>
      </c>
      <c r="BS2747">
        <v>0</v>
      </c>
      <c r="BT2747">
        <v>0</v>
      </c>
      <c r="BU2747">
        <v>0</v>
      </c>
      <c r="BV2747">
        <v>0</v>
      </c>
      <c r="BW2747">
        <v>1</v>
      </c>
      <c r="BX2747">
        <v>0</v>
      </c>
      <c r="BY2747">
        <v>0.59080272355330099</v>
      </c>
      <c r="BZ2747">
        <v>0.40919727644669901</v>
      </c>
      <c r="CA2747">
        <v>0</v>
      </c>
      <c r="CB2747">
        <v>0</v>
      </c>
      <c r="CC2747">
        <v>0</v>
      </c>
    </row>
    <row r="2748" spans="1:81" x14ac:dyDescent="0.45">
      <c r="A2748">
        <v>4</v>
      </c>
      <c r="B2748" t="s">
        <v>847</v>
      </c>
      <c r="C2748">
        <v>2049</v>
      </c>
      <c r="D2748" t="s">
        <v>89</v>
      </c>
      <c r="E2748" t="s">
        <v>302</v>
      </c>
      <c r="F2748" t="s">
        <v>86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-1.9478006252453301E-3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0</v>
      </c>
      <c r="AB2748">
        <v>0</v>
      </c>
      <c r="AC2748">
        <v>0</v>
      </c>
      <c r="AD2748">
        <v>0</v>
      </c>
      <c r="AE2748">
        <v>0</v>
      </c>
      <c r="AF2748">
        <v>-2.93722094134249E-3</v>
      </c>
      <c r="AG2748">
        <v>0</v>
      </c>
      <c r="AH2748">
        <v>0</v>
      </c>
      <c r="AI2748">
        <v>0</v>
      </c>
      <c r="AJ2748">
        <v>0</v>
      </c>
      <c r="AK2748">
        <v>0</v>
      </c>
      <c r="AL2748">
        <v>0</v>
      </c>
      <c r="AM2748">
        <v>0</v>
      </c>
      <c r="AN2748">
        <v>0</v>
      </c>
      <c r="AO2748">
        <v>0</v>
      </c>
      <c r="AP2748">
        <v>0</v>
      </c>
      <c r="AQ2748" s="96" t="s">
        <v>1017</v>
      </c>
      <c r="AR2748">
        <v>0</v>
      </c>
      <c r="AS2748">
        <v>0</v>
      </c>
      <c r="AT2748">
        <v>0</v>
      </c>
      <c r="AU2748">
        <v>0</v>
      </c>
      <c r="AV2748">
        <v>0</v>
      </c>
      <c r="AW2748">
        <v>-5.0777189793466105E-4</v>
      </c>
      <c r="AX2748">
        <v>0</v>
      </c>
      <c r="AY2748">
        <v>0</v>
      </c>
      <c r="AZ2748">
        <v>0</v>
      </c>
      <c r="BA2748">
        <v>0</v>
      </c>
      <c r="BB2748">
        <v>0</v>
      </c>
      <c r="BC2748">
        <v>0</v>
      </c>
      <c r="BD2748">
        <v>0</v>
      </c>
      <c r="BE2748">
        <v>0</v>
      </c>
      <c r="BF2748">
        <v>0</v>
      </c>
      <c r="BG2748">
        <v>0</v>
      </c>
      <c r="BH2748">
        <v>0</v>
      </c>
      <c r="BI2748">
        <v>0</v>
      </c>
      <c r="BJ2748">
        <v>2.8602678982035902E-3</v>
      </c>
      <c r="BK2748">
        <v>5.8472494107354701E-4</v>
      </c>
      <c r="BL2748">
        <v>0</v>
      </c>
      <c r="BM2748">
        <v>0</v>
      </c>
      <c r="BN2748">
        <v>0</v>
      </c>
      <c r="BO2748">
        <v>0</v>
      </c>
      <c r="BP2748">
        <v>0</v>
      </c>
      <c r="BQ2748">
        <v>0</v>
      </c>
      <c r="BR2748">
        <v>0</v>
      </c>
      <c r="BS2748">
        <v>0</v>
      </c>
      <c r="BT2748">
        <v>0</v>
      </c>
      <c r="BU2748">
        <v>0</v>
      </c>
      <c r="BV2748">
        <v>0</v>
      </c>
      <c r="BW2748" s="1">
        <v>-4.5030742809482002E-5</v>
      </c>
      <c r="BX2748">
        <v>0</v>
      </c>
      <c r="BY2748" s="1">
        <v>-1.58461336079996E-5</v>
      </c>
      <c r="BZ2748">
        <v>0</v>
      </c>
      <c r="CA2748">
        <v>0</v>
      </c>
      <c r="CB2748">
        <v>0</v>
      </c>
      <c r="CC2748">
        <v>0</v>
      </c>
    </row>
    <row r="2749" spans="1:81" x14ac:dyDescent="0.45">
      <c r="A2749">
        <v>4</v>
      </c>
      <c r="B2749" t="s">
        <v>847</v>
      </c>
      <c r="C2749">
        <v>2049</v>
      </c>
      <c r="D2749" t="s">
        <v>89</v>
      </c>
      <c r="E2749" t="s">
        <v>302</v>
      </c>
      <c r="F2749" t="s">
        <v>87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-2.93722094134249E-3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0</v>
      </c>
      <c r="AB2749">
        <v>0</v>
      </c>
      <c r="AC2749">
        <v>0</v>
      </c>
      <c r="AD2749">
        <v>0</v>
      </c>
      <c r="AE2749">
        <v>0</v>
      </c>
      <c r="AF2749">
        <v>-2.93722094134249E-3</v>
      </c>
      <c r="AG2749">
        <v>0</v>
      </c>
      <c r="AH2749">
        <v>0</v>
      </c>
      <c r="AI2749">
        <v>0</v>
      </c>
      <c r="AJ2749">
        <v>0</v>
      </c>
      <c r="AK2749">
        <v>0</v>
      </c>
      <c r="AL2749">
        <v>0</v>
      </c>
      <c r="AM2749">
        <v>0</v>
      </c>
      <c r="AN2749">
        <v>0</v>
      </c>
      <c r="AO2749">
        <v>0</v>
      </c>
      <c r="AP2749">
        <v>-2.9609452732329601E-3</v>
      </c>
      <c r="AQ2749" s="96" t="s">
        <v>1017</v>
      </c>
      <c r="AR2749">
        <v>0</v>
      </c>
      <c r="AS2749">
        <v>0</v>
      </c>
      <c r="AT2749">
        <v>0</v>
      </c>
      <c r="AU2749">
        <v>0</v>
      </c>
      <c r="AV2749">
        <v>0</v>
      </c>
      <c r="AW2749">
        <v>-5.0777189793466105E-4</v>
      </c>
      <c r="AX2749">
        <v>0</v>
      </c>
      <c r="AY2749">
        <v>0</v>
      </c>
      <c r="AZ2749">
        <v>0</v>
      </c>
      <c r="BA2749">
        <v>0</v>
      </c>
      <c r="BB2749">
        <v>0</v>
      </c>
      <c r="BC2749">
        <v>0</v>
      </c>
      <c r="BD2749">
        <v>0</v>
      </c>
      <c r="BE2749">
        <v>0</v>
      </c>
      <c r="BF2749">
        <v>0</v>
      </c>
      <c r="BG2749">
        <v>0</v>
      </c>
      <c r="BH2749">
        <v>0</v>
      </c>
      <c r="BI2749">
        <v>0</v>
      </c>
      <c r="BJ2749">
        <v>2.8602678982035902E-3</v>
      </c>
      <c r="BK2749">
        <v>5.8472494107354701E-4</v>
      </c>
      <c r="BL2749">
        <v>0</v>
      </c>
      <c r="BM2749">
        <v>0</v>
      </c>
      <c r="BN2749">
        <v>0</v>
      </c>
      <c r="BO2749">
        <v>0</v>
      </c>
      <c r="BP2749">
        <v>0</v>
      </c>
      <c r="BQ2749">
        <v>0</v>
      </c>
      <c r="BR2749">
        <v>0</v>
      </c>
      <c r="BS2749">
        <v>0</v>
      </c>
      <c r="BT2749">
        <v>0</v>
      </c>
      <c r="BU2749">
        <v>0</v>
      </c>
      <c r="BV2749">
        <v>0</v>
      </c>
      <c r="BW2749">
        <v>0</v>
      </c>
      <c r="BX2749">
        <v>0</v>
      </c>
      <c r="BY2749" s="1">
        <v>-4.5030742809482002E-5</v>
      </c>
      <c r="BZ2749" s="96" t="s">
        <v>1018</v>
      </c>
      <c r="CA2749">
        <v>0</v>
      </c>
      <c r="CB2749">
        <v>0</v>
      </c>
      <c r="CC2749">
        <v>0</v>
      </c>
    </row>
    <row r="2750" spans="1:81" x14ac:dyDescent="0.45">
      <c r="A2750">
        <v>4</v>
      </c>
      <c r="B2750" t="s">
        <v>847</v>
      </c>
      <c r="C2750">
        <v>2049</v>
      </c>
      <c r="D2750" t="s">
        <v>90</v>
      </c>
      <c r="E2750" t="s">
        <v>302</v>
      </c>
      <c r="F2750" t="s">
        <v>84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0.19240760209445501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0.19240760209445501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2.7017647719269601E-2</v>
      </c>
      <c r="AR2750">
        <v>0</v>
      </c>
      <c r="AS2750">
        <v>0</v>
      </c>
      <c r="AT2750">
        <v>0</v>
      </c>
      <c r="AU2750">
        <v>0</v>
      </c>
      <c r="AV2750">
        <v>0</v>
      </c>
      <c r="AW2750">
        <v>0.41603298868055499</v>
      </c>
      <c r="AX2750">
        <v>0</v>
      </c>
      <c r="AY2750">
        <v>0</v>
      </c>
      <c r="AZ2750">
        <v>0</v>
      </c>
      <c r="BA2750">
        <v>0</v>
      </c>
      <c r="BB2750">
        <v>0</v>
      </c>
      <c r="BC2750">
        <v>0</v>
      </c>
      <c r="BD2750">
        <v>0</v>
      </c>
      <c r="BE2750">
        <v>0.124243414001817</v>
      </c>
      <c r="BF2750">
        <v>0</v>
      </c>
      <c r="BG2750">
        <v>0</v>
      </c>
      <c r="BH2750">
        <v>0</v>
      </c>
      <c r="BI2750">
        <v>0</v>
      </c>
      <c r="BJ2750">
        <v>0.248639931409674</v>
      </c>
      <c r="BK2750">
        <v>1.8676063813499601E-2</v>
      </c>
      <c r="BL2750">
        <v>0</v>
      </c>
      <c r="BM2750">
        <v>0</v>
      </c>
      <c r="BN2750">
        <v>0</v>
      </c>
      <c r="BO2750">
        <v>0</v>
      </c>
      <c r="BP2750">
        <v>0</v>
      </c>
      <c r="BQ2750">
        <v>0.26731599522317401</v>
      </c>
      <c r="BR2750">
        <v>0</v>
      </c>
      <c r="BS2750">
        <v>0</v>
      </c>
      <c r="BT2750">
        <v>0</v>
      </c>
      <c r="BU2750">
        <v>0</v>
      </c>
      <c r="BV2750">
        <v>0</v>
      </c>
      <c r="BW2750">
        <v>1</v>
      </c>
      <c r="BX2750">
        <v>0</v>
      </c>
      <c r="BY2750">
        <v>0.73268400477682605</v>
      </c>
      <c r="BZ2750">
        <v>0</v>
      </c>
      <c r="CA2750">
        <v>0</v>
      </c>
      <c r="CB2750">
        <v>0</v>
      </c>
      <c r="CC2750">
        <v>0</v>
      </c>
    </row>
    <row r="2751" spans="1:81" x14ac:dyDescent="0.45">
      <c r="A2751">
        <v>4</v>
      </c>
      <c r="B2751" t="s">
        <v>847</v>
      </c>
      <c r="C2751">
        <v>2049</v>
      </c>
      <c r="D2751" t="s">
        <v>90</v>
      </c>
      <c r="E2751" t="s">
        <v>302</v>
      </c>
      <c r="F2751" t="s">
        <v>85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0.19240760209445501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0</v>
      </c>
      <c r="AC2751">
        <v>0</v>
      </c>
      <c r="AD2751">
        <v>0</v>
      </c>
      <c r="AE2751">
        <v>0</v>
      </c>
      <c r="AF2751">
        <v>0.19240760209445501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0</v>
      </c>
      <c r="AN2751">
        <v>0</v>
      </c>
      <c r="AO2751">
        <v>0</v>
      </c>
      <c r="AP2751">
        <v>0.165389954375185</v>
      </c>
      <c r="AQ2751">
        <v>2.7017647719269601E-2</v>
      </c>
      <c r="AR2751">
        <v>0</v>
      </c>
      <c r="AS2751">
        <v>0</v>
      </c>
      <c r="AT2751">
        <v>0</v>
      </c>
      <c r="AU2751">
        <v>0</v>
      </c>
      <c r="AV2751">
        <v>0</v>
      </c>
      <c r="AW2751">
        <v>0.41603298868055499</v>
      </c>
      <c r="AX2751">
        <v>0</v>
      </c>
      <c r="AY2751">
        <v>0</v>
      </c>
      <c r="AZ2751">
        <v>0</v>
      </c>
      <c r="BA2751">
        <v>0</v>
      </c>
      <c r="BB2751">
        <v>0</v>
      </c>
      <c r="BC2751">
        <v>0</v>
      </c>
      <c r="BD2751">
        <v>0</v>
      </c>
      <c r="BE2751">
        <v>0.124243414001817</v>
      </c>
      <c r="BF2751">
        <v>0</v>
      </c>
      <c r="BG2751">
        <v>0</v>
      </c>
      <c r="BH2751">
        <v>0</v>
      </c>
      <c r="BI2751">
        <v>0</v>
      </c>
      <c r="BJ2751">
        <v>0.248639931409674</v>
      </c>
      <c r="BK2751">
        <v>1.8676063813499601E-2</v>
      </c>
      <c r="BL2751">
        <v>0</v>
      </c>
      <c r="BM2751">
        <v>0</v>
      </c>
      <c r="BN2751">
        <v>0</v>
      </c>
      <c r="BO2751">
        <v>0</v>
      </c>
      <c r="BP2751">
        <v>0</v>
      </c>
      <c r="BQ2751">
        <v>1</v>
      </c>
      <c r="BR2751">
        <v>0</v>
      </c>
      <c r="BS2751">
        <v>0</v>
      </c>
      <c r="BT2751">
        <v>0</v>
      </c>
      <c r="BU2751">
        <v>0</v>
      </c>
      <c r="BV2751">
        <v>0</v>
      </c>
      <c r="BW2751">
        <v>1</v>
      </c>
      <c r="BX2751">
        <v>0</v>
      </c>
      <c r="BY2751">
        <v>1</v>
      </c>
      <c r="BZ2751">
        <v>0</v>
      </c>
      <c r="CA2751">
        <v>0</v>
      </c>
      <c r="CB2751">
        <v>0</v>
      </c>
      <c r="CC2751">
        <v>0</v>
      </c>
    </row>
    <row r="2752" spans="1:81" x14ac:dyDescent="0.45">
      <c r="A2752">
        <v>4</v>
      </c>
      <c r="B2752" t="s">
        <v>847</v>
      </c>
      <c r="C2752">
        <v>2049</v>
      </c>
      <c r="D2752" t="s">
        <v>90</v>
      </c>
      <c r="E2752" t="s">
        <v>302</v>
      </c>
      <c r="F2752" t="s">
        <v>86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-9.4205426581894097E-2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-9.4205426581894097E-2</v>
      </c>
      <c r="AG2752">
        <v>0</v>
      </c>
      <c r="AH2752">
        <v>0</v>
      </c>
      <c r="AI2752">
        <v>0</v>
      </c>
      <c r="AJ2752">
        <v>0</v>
      </c>
      <c r="AK2752">
        <v>0</v>
      </c>
      <c r="AL2752">
        <v>0</v>
      </c>
      <c r="AM2752">
        <v>0</v>
      </c>
      <c r="AN2752">
        <v>0</v>
      </c>
      <c r="AO2752">
        <v>0</v>
      </c>
      <c r="AP2752">
        <v>0</v>
      </c>
      <c r="AQ2752">
        <v>-8.9444571680778705E-3</v>
      </c>
      <c r="AR2752">
        <v>0</v>
      </c>
      <c r="AS2752">
        <v>0</v>
      </c>
      <c r="AT2752">
        <v>0</v>
      </c>
      <c r="AU2752">
        <v>0</v>
      </c>
      <c r="AV2752">
        <v>0</v>
      </c>
      <c r="AW2752">
        <v>-3.0037879770361299E-2</v>
      </c>
      <c r="AX2752">
        <v>0</v>
      </c>
      <c r="AY2752">
        <v>0</v>
      </c>
      <c r="AZ2752">
        <v>0</v>
      </c>
      <c r="BA2752">
        <v>0</v>
      </c>
      <c r="BB2752">
        <v>0</v>
      </c>
      <c r="BC2752">
        <v>0</v>
      </c>
      <c r="BD2752">
        <v>0</v>
      </c>
      <c r="BE2752">
        <v>0.124243414001817</v>
      </c>
      <c r="BF2752">
        <v>0</v>
      </c>
      <c r="BG2752">
        <v>0</v>
      </c>
      <c r="BH2752">
        <v>0</v>
      </c>
      <c r="BI2752">
        <v>0</v>
      </c>
      <c r="BJ2752" s="1">
        <v>-3.4632197247003198E-5</v>
      </c>
      <c r="BK2752" s="96" t="s">
        <v>1019</v>
      </c>
      <c r="BL2752">
        <v>0</v>
      </c>
      <c r="BM2752">
        <v>0</v>
      </c>
      <c r="BN2752">
        <v>0</v>
      </c>
      <c r="BO2752">
        <v>0</v>
      </c>
      <c r="BP2752">
        <v>0</v>
      </c>
      <c r="BQ2752" s="1">
        <v>-1.07649561431611E-7</v>
      </c>
      <c r="BR2752">
        <v>0</v>
      </c>
      <c r="BS2752">
        <v>0</v>
      </c>
      <c r="BT2752">
        <v>0</v>
      </c>
      <c r="BU2752">
        <v>0</v>
      </c>
      <c r="BV2752">
        <v>0</v>
      </c>
      <c r="BW2752">
        <v>0</v>
      </c>
      <c r="BX2752">
        <v>0</v>
      </c>
      <c r="BY2752" s="96" t="s">
        <v>1020</v>
      </c>
      <c r="BZ2752">
        <v>0</v>
      </c>
      <c r="CA2752">
        <v>0</v>
      </c>
      <c r="CB2752">
        <v>0</v>
      </c>
      <c r="CC2752">
        <v>0</v>
      </c>
    </row>
    <row r="2753" spans="1:81" x14ac:dyDescent="0.45">
      <c r="A2753">
        <v>4</v>
      </c>
      <c r="B2753" t="s">
        <v>847</v>
      </c>
      <c r="C2753">
        <v>2049</v>
      </c>
      <c r="D2753" t="s">
        <v>90</v>
      </c>
      <c r="E2753" t="s">
        <v>302</v>
      </c>
      <c r="F2753" t="s">
        <v>87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-9.4205426581894097E-2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-9.4205426581894097E-2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0</v>
      </c>
      <c r="AN2753">
        <v>0</v>
      </c>
      <c r="AO2753">
        <v>0</v>
      </c>
      <c r="AP2753">
        <v>-8.5260969413816196E-2</v>
      </c>
      <c r="AQ2753">
        <v>-8.9444571680778705E-3</v>
      </c>
      <c r="AR2753">
        <v>0</v>
      </c>
      <c r="AS2753">
        <v>0</v>
      </c>
      <c r="AT2753">
        <v>0</v>
      </c>
      <c r="AU2753">
        <v>0</v>
      </c>
      <c r="AV2753">
        <v>0</v>
      </c>
      <c r="AW2753">
        <v>-3.0037879770361299E-2</v>
      </c>
      <c r="AX2753">
        <v>0</v>
      </c>
      <c r="AY2753">
        <v>0</v>
      </c>
      <c r="AZ2753">
        <v>0</v>
      </c>
      <c r="BA2753">
        <v>0</v>
      </c>
      <c r="BB2753">
        <v>0</v>
      </c>
      <c r="BC2753">
        <v>0</v>
      </c>
      <c r="BD2753">
        <v>0</v>
      </c>
      <c r="BE2753">
        <v>0.124243414001817</v>
      </c>
      <c r="BF2753">
        <v>0</v>
      </c>
      <c r="BG2753">
        <v>0</v>
      </c>
      <c r="BH2753">
        <v>0</v>
      </c>
      <c r="BI2753">
        <v>0</v>
      </c>
      <c r="BJ2753" s="1">
        <v>-3.4632197247003198E-5</v>
      </c>
      <c r="BK2753" s="96" t="s">
        <v>1019</v>
      </c>
      <c r="BL2753">
        <v>0</v>
      </c>
      <c r="BM2753">
        <v>0</v>
      </c>
      <c r="BN2753">
        <v>0</v>
      </c>
      <c r="BO2753">
        <v>0</v>
      </c>
      <c r="BP2753">
        <v>0</v>
      </c>
      <c r="BQ2753">
        <v>0</v>
      </c>
      <c r="BR2753">
        <v>0</v>
      </c>
      <c r="BS2753">
        <v>0</v>
      </c>
      <c r="BT2753">
        <v>0</v>
      </c>
      <c r="BU2753">
        <v>0</v>
      </c>
      <c r="BV2753">
        <v>0</v>
      </c>
      <c r="BW2753">
        <v>0</v>
      </c>
      <c r="BX2753">
        <v>0</v>
      </c>
      <c r="BY2753">
        <v>0</v>
      </c>
      <c r="BZ2753">
        <v>0</v>
      </c>
      <c r="CA2753">
        <v>0</v>
      </c>
      <c r="CB2753">
        <v>0</v>
      </c>
      <c r="CC2753">
        <v>0</v>
      </c>
    </row>
    <row r="2754" spans="1:81" x14ac:dyDescent="0.45">
      <c r="A2754">
        <v>4</v>
      </c>
      <c r="B2754" t="s">
        <v>847</v>
      </c>
      <c r="C2754">
        <v>2049</v>
      </c>
      <c r="D2754" t="s">
        <v>91</v>
      </c>
      <c r="E2754" t="s">
        <v>302</v>
      </c>
      <c r="F2754" t="s">
        <v>84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0</v>
      </c>
      <c r="AI2754">
        <v>0</v>
      </c>
      <c r="AJ2754">
        <v>0</v>
      </c>
      <c r="AK2754">
        <v>0</v>
      </c>
      <c r="AL2754">
        <v>0</v>
      </c>
      <c r="AM2754">
        <v>0</v>
      </c>
      <c r="AN2754">
        <v>0</v>
      </c>
      <c r="AO2754">
        <v>0</v>
      </c>
      <c r="AP2754">
        <v>0</v>
      </c>
      <c r="AQ2754">
        <v>0</v>
      </c>
      <c r="AR2754">
        <v>0</v>
      </c>
      <c r="AS2754">
        <v>0</v>
      </c>
      <c r="AT2754">
        <v>0</v>
      </c>
      <c r="AU2754">
        <v>0</v>
      </c>
      <c r="AV2754">
        <v>0</v>
      </c>
      <c r="AW2754">
        <v>0</v>
      </c>
      <c r="AX2754">
        <v>0</v>
      </c>
      <c r="AY2754">
        <v>0</v>
      </c>
      <c r="AZ2754">
        <v>0</v>
      </c>
      <c r="BA2754">
        <v>0</v>
      </c>
      <c r="BB2754">
        <v>0</v>
      </c>
      <c r="BC2754">
        <v>0</v>
      </c>
      <c r="BD2754">
        <v>0</v>
      </c>
      <c r="BE2754">
        <v>0</v>
      </c>
      <c r="BF2754">
        <v>0</v>
      </c>
      <c r="BG2754">
        <v>0</v>
      </c>
      <c r="BH2754">
        <v>0</v>
      </c>
      <c r="BI2754">
        <v>0</v>
      </c>
      <c r="BJ2754">
        <v>0.99186879186879195</v>
      </c>
      <c r="BK2754">
        <v>8.1312081312081303E-3</v>
      </c>
      <c r="BL2754">
        <v>0</v>
      </c>
      <c r="BM2754">
        <v>0</v>
      </c>
      <c r="BN2754">
        <v>0</v>
      </c>
      <c r="BO2754">
        <v>0</v>
      </c>
      <c r="BP2754">
        <v>0</v>
      </c>
      <c r="BQ2754">
        <v>1</v>
      </c>
      <c r="BR2754">
        <v>0</v>
      </c>
      <c r="BS2754">
        <v>0</v>
      </c>
      <c r="BT2754">
        <v>0</v>
      </c>
      <c r="BU2754">
        <v>0</v>
      </c>
      <c r="BV2754">
        <v>0</v>
      </c>
      <c r="BW2754">
        <v>0.31531531531531498</v>
      </c>
      <c r="BX2754">
        <v>0</v>
      </c>
      <c r="BY2754">
        <v>0</v>
      </c>
      <c r="BZ2754">
        <v>0</v>
      </c>
      <c r="CA2754">
        <v>0</v>
      </c>
      <c r="CB2754">
        <v>0</v>
      </c>
      <c r="CC2754">
        <v>0</v>
      </c>
    </row>
    <row r="2755" spans="1:81" x14ac:dyDescent="0.45">
      <c r="A2755">
        <v>4</v>
      </c>
      <c r="B2755" t="s">
        <v>847</v>
      </c>
      <c r="C2755">
        <v>2049</v>
      </c>
      <c r="D2755" t="s">
        <v>91</v>
      </c>
      <c r="E2755" t="s">
        <v>302</v>
      </c>
      <c r="F2755" t="s">
        <v>85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0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0</v>
      </c>
      <c r="AJ2755">
        <v>0</v>
      </c>
      <c r="AK2755">
        <v>0</v>
      </c>
      <c r="AL2755">
        <v>0</v>
      </c>
      <c r="AM2755">
        <v>0</v>
      </c>
      <c r="AN2755">
        <v>0</v>
      </c>
      <c r="AO2755">
        <v>0</v>
      </c>
      <c r="AP2755">
        <v>0</v>
      </c>
      <c r="AQ2755">
        <v>0</v>
      </c>
      <c r="AR2755">
        <v>0</v>
      </c>
      <c r="AS2755">
        <v>0</v>
      </c>
      <c r="AT2755">
        <v>0</v>
      </c>
      <c r="AU2755">
        <v>0</v>
      </c>
      <c r="AV2755">
        <v>0</v>
      </c>
      <c r="AW2755">
        <v>0</v>
      </c>
      <c r="AX2755">
        <v>0</v>
      </c>
      <c r="AY2755">
        <v>0</v>
      </c>
      <c r="AZ2755">
        <v>0</v>
      </c>
      <c r="BA2755">
        <v>0</v>
      </c>
      <c r="BB2755">
        <v>0</v>
      </c>
      <c r="BC2755">
        <v>0</v>
      </c>
      <c r="BD2755">
        <v>0</v>
      </c>
      <c r="BE2755">
        <v>0</v>
      </c>
      <c r="BF2755">
        <v>0</v>
      </c>
      <c r="BG2755">
        <v>0</v>
      </c>
      <c r="BH2755">
        <v>0</v>
      </c>
      <c r="BI2755">
        <v>0</v>
      </c>
      <c r="BJ2755">
        <v>0.99186879186879195</v>
      </c>
      <c r="BK2755">
        <v>8.1312081312081303E-3</v>
      </c>
      <c r="BL2755">
        <v>0</v>
      </c>
      <c r="BM2755">
        <v>0</v>
      </c>
      <c r="BN2755">
        <v>0</v>
      </c>
      <c r="BO2755">
        <v>0</v>
      </c>
      <c r="BP2755">
        <v>0</v>
      </c>
      <c r="BQ2755">
        <v>1</v>
      </c>
      <c r="BR2755">
        <v>0</v>
      </c>
      <c r="BS2755">
        <v>0</v>
      </c>
      <c r="BT2755">
        <v>0</v>
      </c>
      <c r="BU2755">
        <v>0</v>
      </c>
      <c r="BV2755">
        <v>0</v>
      </c>
      <c r="BW2755">
        <v>1</v>
      </c>
      <c r="BX2755">
        <v>0</v>
      </c>
      <c r="BY2755">
        <v>1</v>
      </c>
      <c r="BZ2755">
        <v>0</v>
      </c>
      <c r="CA2755">
        <v>0</v>
      </c>
      <c r="CB2755">
        <v>0</v>
      </c>
      <c r="CC2755">
        <v>0</v>
      </c>
    </row>
    <row r="2756" spans="1:81" x14ac:dyDescent="0.45">
      <c r="A2756">
        <v>4</v>
      </c>
      <c r="B2756" t="s">
        <v>847</v>
      </c>
      <c r="C2756">
        <v>2049</v>
      </c>
      <c r="D2756" t="s">
        <v>91</v>
      </c>
      <c r="E2756" t="s">
        <v>302</v>
      </c>
      <c r="F2756" t="s">
        <v>86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  <c r="AS2756">
        <v>0</v>
      </c>
      <c r="AT2756">
        <v>0</v>
      </c>
      <c r="AU2756">
        <v>0</v>
      </c>
      <c r="AV2756">
        <v>0</v>
      </c>
      <c r="AW2756">
        <v>0</v>
      </c>
      <c r="AX2756">
        <v>0</v>
      </c>
      <c r="AY2756">
        <v>0</v>
      </c>
      <c r="AZ2756">
        <v>0</v>
      </c>
      <c r="BA2756">
        <v>0</v>
      </c>
      <c r="BB2756">
        <v>0</v>
      </c>
      <c r="BC2756">
        <v>0</v>
      </c>
      <c r="BD2756">
        <v>0</v>
      </c>
      <c r="BE2756">
        <v>0</v>
      </c>
      <c r="BF2756">
        <v>0</v>
      </c>
      <c r="BG2756">
        <v>0</v>
      </c>
      <c r="BH2756">
        <v>0</v>
      </c>
      <c r="BI2756">
        <v>0</v>
      </c>
      <c r="BJ2756">
        <v>-1.43028789655775E-4</v>
      </c>
      <c r="BK2756">
        <v>1.43028789655747E-4</v>
      </c>
      <c r="BL2756">
        <v>0</v>
      </c>
      <c r="BM2756">
        <v>0</v>
      </c>
      <c r="BN2756">
        <v>0</v>
      </c>
      <c r="BO2756">
        <v>0</v>
      </c>
      <c r="BP2756">
        <v>0</v>
      </c>
      <c r="BQ2756">
        <v>0</v>
      </c>
      <c r="BR2756">
        <v>0</v>
      </c>
      <c r="BS2756">
        <v>0</v>
      </c>
      <c r="BT2756">
        <v>0</v>
      </c>
      <c r="BU2756">
        <v>0</v>
      </c>
      <c r="BV2756">
        <v>0</v>
      </c>
      <c r="BW2756">
        <v>1.7471412401459701E-4</v>
      </c>
      <c r="BX2756">
        <v>0</v>
      </c>
      <c r="BY2756">
        <v>0</v>
      </c>
      <c r="BZ2756">
        <v>0</v>
      </c>
      <c r="CA2756">
        <v>0</v>
      </c>
      <c r="CB2756">
        <v>0</v>
      </c>
      <c r="CC2756">
        <v>0</v>
      </c>
    </row>
    <row r="2757" spans="1:81" x14ac:dyDescent="0.45">
      <c r="A2757">
        <v>4</v>
      </c>
      <c r="B2757" t="s">
        <v>847</v>
      </c>
      <c r="C2757">
        <v>2049</v>
      </c>
      <c r="D2757" t="s">
        <v>91</v>
      </c>
      <c r="E2757" t="s">
        <v>302</v>
      </c>
      <c r="F2757" t="s">
        <v>87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0</v>
      </c>
      <c r="AO2757">
        <v>0</v>
      </c>
      <c r="AP2757">
        <v>0</v>
      </c>
      <c r="AQ2757">
        <v>0</v>
      </c>
      <c r="AR2757">
        <v>0</v>
      </c>
      <c r="AS2757">
        <v>0</v>
      </c>
      <c r="AT2757">
        <v>0</v>
      </c>
      <c r="AU2757">
        <v>0</v>
      </c>
      <c r="AV2757">
        <v>0</v>
      </c>
      <c r="AW2757">
        <v>0</v>
      </c>
      <c r="AX2757">
        <v>0</v>
      </c>
      <c r="AY2757">
        <v>0</v>
      </c>
      <c r="AZ2757">
        <v>0</v>
      </c>
      <c r="BA2757">
        <v>0</v>
      </c>
      <c r="BB2757">
        <v>0</v>
      </c>
      <c r="BC2757">
        <v>0</v>
      </c>
      <c r="BD2757">
        <v>0</v>
      </c>
      <c r="BE2757">
        <v>0</v>
      </c>
      <c r="BF2757">
        <v>0</v>
      </c>
      <c r="BG2757">
        <v>0</v>
      </c>
      <c r="BH2757">
        <v>0</v>
      </c>
      <c r="BI2757">
        <v>0</v>
      </c>
      <c r="BJ2757">
        <v>-1.43028789655775E-4</v>
      </c>
      <c r="BK2757">
        <v>1.43028789655747E-4</v>
      </c>
      <c r="BL2757">
        <v>0</v>
      </c>
      <c r="BM2757">
        <v>0</v>
      </c>
      <c r="BN2757">
        <v>0</v>
      </c>
      <c r="BO2757">
        <v>0</v>
      </c>
      <c r="BP2757">
        <v>0</v>
      </c>
      <c r="BQ2757">
        <v>0</v>
      </c>
      <c r="BR2757">
        <v>0</v>
      </c>
      <c r="BS2757">
        <v>0</v>
      </c>
      <c r="BT2757">
        <v>0</v>
      </c>
      <c r="BU2757">
        <v>0</v>
      </c>
      <c r="BV2757">
        <v>0</v>
      </c>
      <c r="BW2757">
        <v>0</v>
      </c>
      <c r="BX2757">
        <v>0</v>
      </c>
      <c r="BY2757">
        <v>0</v>
      </c>
      <c r="BZ2757">
        <v>0</v>
      </c>
      <c r="CA2757">
        <v>0</v>
      </c>
      <c r="CB2757">
        <v>0</v>
      </c>
      <c r="CC2757">
        <v>0</v>
      </c>
    </row>
    <row r="2758" spans="1:81" x14ac:dyDescent="0.45">
      <c r="A2758">
        <v>4</v>
      </c>
      <c r="B2758" t="s">
        <v>847</v>
      </c>
      <c r="C2758">
        <v>2049</v>
      </c>
      <c r="D2758" t="s">
        <v>92</v>
      </c>
      <c r="E2758" t="s">
        <v>302</v>
      </c>
      <c r="F2758" t="s">
        <v>84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0.132474245378917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0.132474245378917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8.8822331035187906E-3</v>
      </c>
      <c r="AR2758">
        <v>0</v>
      </c>
      <c r="AS2758">
        <v>0</v>
      </c>
      <c r="AT2758">
        <v>0</v>
      </c>
      <c r="AU2758">
        <v>0</v>
      </c>
      <c r="AV2758">
        <v>0</v>
      </c>
      <c r="AW2758">
        <v>0.35122741416313502</v>
      </c>
      <c r="AX2758">
        <v>0</v>
      </c>
      <c r="AY2758">
        <v>0</v>
      </c>
      <c r="AZ2758">
        <v>0</v>
      </c>
      <c r="BA2758">
        <v>0</v>
      </c>
      <c r="BB2758">
        <v>0</v>
      </c>
      <c r="BC2758">
        <v>0</v>
      </c>
      <c r="BD2758">
        <v>0</v>
      </c>
      <c r="BE2758">
        <v>4.3359443416932E-2</v>
      </c>
      <c r="BF2758">
        <v>0</v>
      </c>
      <c r="BG2758">
        <v>0</v>
      </c>
      <c r="BH2758">
        <v>0</v>
      </c>
      <c r="BI2758">
        <v>0</v>
      </c>
      <c r="BJ2758">
        <v>0.45519705752459</v>
      </c>
      <c r="BK2758">
        <v>1.77418395164257E-2</v>
      </c>
      <c r="BL2758">
        <v>0</v>
      </c>
      <c r="BM2758">
        <v>0</v>
      </c>
      <c r="BN2758">
        <v>0</v>
      </c>
      <c r="BO2758">
        <v>0</v>
      </c>
      <c r="BP2758">
        <v>0</v>
      </c>
      <c r="BQ2758">
        <v>0.75937520164990502</v>
      </c>
      <c r="BR2758">
        <v>0</v>
      </c>
      <c r="BS2758">
        <v>0</v>
      </c>
      <c r="BT2758">
        <v>0</v>
      </c>
      <c r="BU2758">
        <v>0</v>
      </c>
      <c r="BV2758">
        <v>0</v>
      </c>
      <c r="BW2758">
        <v>0.730981219008767</v>
      </c>
      <c r="BX2758">
        <v>0</v>
      </c>
      <c r="BY2758">
        <v>0.65669779373005999</v>
      </c>
      <c r="BZ2758">
        <v>0</v>
      </c>
      <c r="CA2758">
        <v>0</v>
      </c>
      <c r="CB2758">
        <v>0</v>
      </c>
      <c r="CC2758">
        <v>0</v>
      </c>
    </row>
    <row r="2759" spans="1:81" x14ac:dyDescent="0.45">
      <c r="A2759">
        <v>4</v>
      </c>
      <c r="B2759" t="s">
        <v>847</v>
      </c>
      <c r="C2759">
        <v>2049</v>
      </c>
      <c r="D2759" t="s">
        <v>92</v>
      </c>
      <c r="E2759" t="s">
        <v>302</v>
      </c>
      <c r="F2759" t="s">
        <v>85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0.132474245378917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0.132474245378917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0.123592012275399</v>
      </c>
      <c r="AQ2759">
        <v>8.8822331035187906E-3</v>
      </c>
      <c r="AR2759">
        <v>0</v>
      </c>
      <c r="AS2759">
        <v>0</v>
      </c>
      <c r="AT2759">
        <v>0</v>
      </c>
      <c r="AU2759">
        <v>0</v>
      </c>
      <c r="AV2759">
        <v>0</v>
      </c>
      <c r="AW2759">
        <v>0.35122741416313502</v>
      </c>
      <c r="AX2759">
        <v>0</v>
      </c>
      <c r="AY2759">
        <v>0</v>
      </c>
      <c r="AZ2759">
        <v>0</v>
      </c>
      <c r="BA2759">
        <v>0</v>
      </c>
      <c r="BB2759">
        <v>0</v>
      </c>
      <c r="BC2759">
        <v>0</v>
      </c>
      <c r="BD2759">
        <v>0</v>
      </c>
      <c r="BE2759">
        <v>4.3359443416932E-2</v>
      </c>
      <c r="BF2759">
        <v>0</v>
      </c>
      <c r="BG2759">
        <v>0</v>
      </c>
      <c r="BH2759">
        <v>0</v>
      </c>
      <c r="BI2759">
        <v>0</v>
      </c>
      <c r="BJ2759">
        <v>0.45519705752459</v>
      </c>
      <c r="BK2759">
        <v>1.77418395164257E-2</v>
      </c>
      <c r="BL2759">
        <v>0</v>
      </c>
      <c r="BM2759">
        <v>0</v>
      </c>
      <c r="BN2759">
        <v>0</v>
      </c>
      <c r="BO2759">
        <v>0</v>
      </c>
      <c r="BP2759">
        <v>0</v>
      </c>
      <c r="BQ2759">
        <v>1</v>
      </c>
      <c r="BR2759">
        <v>0</v>
      </c>
      <c r="BS2759">
        <v>0</v>
      </c>
      <c r="BT2759">
        <v>0</v>
      </c>
      <c r="BU2759">
        <v>0</v>
      </c>
      <c r="BV2759">
        <v>0</v>
      </c>
      <c r="BW2759">
        <v>1</v>
      </c>
      <c r="BX2759">
        <v>0</v>
      </c>
      <c r="BY2759">
        <v>0.84100308309610206</v>
      </c>
      <c r="BZ2759">
        <v>0.158996916903898</v>
      </c>
      <c r="CA2759">
        <v>0</v>
      </c>
      <c r="CB2759">
        <v>0</v>
      </c>
      <c r="CC2759">
        <v>0</v>
      </c>
    </row>
    <row r="2760" spans="1:81" x14ac:dyDescent="0.45">
      <c r="A2760">
        <v>4</v>
      </c>
      <c r="B2760" t="s">
        <v>847</v>
      </c>
      <c r="C2760">
        <v>2049</v>
      </c>
      <c r="D2760" t="s">
        <v>92</v>
      </c>
      <c r="E2760" t="s">
        <v>302</v>
      </c>
      <c r="F2760" t="s">
        <v>86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-3.1693246250018701E-2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-3.2077670292350598E-2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-2.92854651513927E-3</v>
      </c>
      <c r="AR2760">
        <v>0</v>
      </c>
      <c r="AS2760">
        <v>0</v>
      </c>
      <c r="AT2760">
        <v>0</v>
      </c>
      <c r="AU2760">
        <v>0</v>
      </c>
      <c r="AV2760">
        <v>0</v>
      </c>
      <c r="AW2760">
        <v>-1.00742339188486E-2</v>
      </c>
      <c r="AX2760">
        <v>0</v>
      </c>
      <c r="AY2760">
        <v>0</v>
      </c>
      <c r="AZ2760">
        <v>0</v>
      </c>
      <c r="BA2760">
        <v>0</v>
      </c>
      <c r="BB2760">
        <v>0</v>
      </c>
      <c r="BC2760">
        <v>0</v>
      </c>
      <c r="BD2760">
        <v>0</v>
      </c>
      <c r="BE2760">
        <v>4.0592260332259898E-2</v>
      </c>
      <c r="BF2760">
        <v>0</v>
      </c>
      <c r="BG2760">
        <v>0</v>
      </c>
      <c r="BH2760">
        <v>0</v>
      </c>
      <c r="BI2760">
        <v>0</v>
      </c>
      <c r="BJ2760">
        <v>1.3061669506003199E-3</v>
      </c>
      <c r="BK2760">
        <v>2.5347692833901198E-4</v>
      </c>
      <c r="BL2760">
        <v>0</v>
      </c>
      <c r="BM2760">
        <v>0</v>
      </c>
      <c r="BN2760">
        <v>0</v>
      </c>
      <c r="BO2760">
        <v>0</v>
      </c>
      <c r="BP2760">
        <v>0</v>
      </c>
      <c r="BQ2760" s="96" t="s">
        <v>1021</v>
      </c>
      <c r="BR2760">
        <v>0</v>
      </c>
      <c r="BS2760">
        <v>0</v>
      </c>
      <c r="BT2760">
        <v>0</v>
      </c>
      <c r="BU2760">
        <v>0</v>
      </c>
      <c r="BV2760">
        <v>0</v>
      </c>
      <c r="BW2760" s="1">
        <v>-2.58044771136445E-5</v>
      </c>
      <c r="BX2760">
        <v>0</v>
      </c>
      <c r="BY2760" s="1">
        <v>-2.57743950727862E-5</v>
      </c>
      <c r="BZ2760">
        <v>0</v>
      </c>
      <c r="CA2760">
        <v>0</v>
      </c>
      <c r="CB2760">
        <v>0</v>
      </c>
      <c r="CC2760">
        <v>0</v>
      </c>
    </row>
    <row r="2761" spans="1:81" x14ac:dyDescent="0.45">
      <c r="A2761">
        <v>4</v>
      </c>
      <c r="B2761" t="s">
        <v>847</v>
      </c>
      <c r="C2761">
        <v>2049</v>
      </c>
      <c r="D2761" t="s">
        <v>92</v>
      </c>
      <c r="E2761" t="s">
        <v>302</v>
      </c>
      <c r="F2761" t="s">
        <v>87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-3.2077670292350598E-2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-3.2077670292350598E-2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-2.9149123777211301E-2</v>
      </c>
      <c r="AQ2761">
        <v>-2.92854651513927E-3</v>
      </c>
      <c r="AR2761">
        <v>0</v>
      </c>
      <c r="AS2761">
        <v>0</v>
      </c>
      <c r="AT2761">
        <v>0</v>
      </c>
      <c r="AU2761">
        <v>0</v>
      </c>
      <c r="AV2761">
        <v>0</v>
      </c>
      <c r="AW2761">
        <v>-1.00742339188486E-2</v>
      </c>
      <c r="AX2761">
        <v>0</v>
      </c>
      <c r="AY2761">
        <v>0</v>
      </c>
      <c r="AZ2761">
        <v>0</v>
      </c>
      <c r="BA2761">
        <v>0</v>
      </c>
      <c r="BB2761">
        <v>0</v>
      </c>
      <c r="BC2761">
        <v>0</v>
      </c>
      <c r="BD2761">
        <v>0</v>
      </c>
      <c r="BE2761">
        <v>4.0592260332259898E-2</v>
      </c>
      <c r="BF2761">
        <v>0</v>
      </c>
      <c r="BG2761">
        <v>0</v>
      </c>
      <c r="BH2761">
        <v>0</v>
      </c>
      <c r="BI2761">
        <v>0</v>
      </c>
      <c r="BJ2761">
        <v>1.3061669506003199E-3</v>
      </c>
      <c r="BK2761">
        <v>2.5347692833901198E-4</v>
      </c>
      <c r="BL2761">
        <v>0</v>
      </c>
      <c r="BM2761">
        <v>0</v>
      </c>
      <c r="BN2761">
        <v>0</v>
      </c>
      <c r="BO2761">
        <v>0</v>
      </c>
      <c r="BP2761">
        <v>0</v>
      </c>
      <c r="BQ2761">
        <v>0</v>
      </c>
      <c r="BR2761">
        <v>0</v>
      </c>
      <c r="BS2761">
        <v>0</v>
      </c>
      <c r="BT2761">
        <v>0</v>
      </c>
      <c r="BU2761">
        <v>0</v>
      </c>
      <c r="BV2761">
        <v>0</v>
      </c>
      <c r="BW2761">
        <v>0</v>
      </c>
      <c r="BX2761">
        <v>0</v>
      </c>
      <c r="BY2761" s="1">
        <v>-2.7106335335425099E-5</v>
      </c>
      <c r="BZ2761" s="96" t="s">
        <v>1022</v>
      </c>
      <c r="CA2761">
        <v>0</v>
      </c>
      <c r="CB2761">
        <v>0</v>
      </c>
      <c r="CC2761">
        <v>0</v>
      </c>
    </row>
    <row r="2762" spans="1:81" x14ac:dyDescent="0.45">
      <c r="A2762">
        <v>4</v>
      </c>
      <c r="B2762" t="s">
        <v>847</v>
      </c>
      <c r="C2762">
        <v>2050</v>
      </c>
      <c r="D2762" t="s">
        <v>82</v>
      </c>
      <c r="E2762" t="s">
        <v>302</v>
      </c>
      <c r="F2762" t="s">
        <v>84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0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0</v>
      </c>
      <c r="AL2762">
        <v>0</v>
      </c>
      <c r="AM2762">
        <v>0</v>
      </c>
      <c r="AN2762">
        <v>0</v>
      </c>
      <c r="AO2762">
        <v>0</v>
      </c>
      <c r="AP2762">
        <v>0</v>
      </c>
      <c r="AQ2762">
        <v>0</v>
      </c>
      <c r="AR2762">
        <v>0</v>
      </c>
      <c r="AS2762">
        <v>0</v>
      </c>
      <c r="AT2762">
        <v>0</v>
      </c>
      <c r="AU2762">
        <v>0</v>
      </c>
      <c r="AV2762">
        <v>0</v>
      </c>
      <c r="AW2762">
        <v>0</v>
      </c>
      <c r="AX2762">
        <v>0</v>
      </c>
      <c r="AY2762">
        <v>0</v>
      </c>
      <c r="AZ2762">
        <v>0</v>
      </c>
      <c r="BA2762">
        <v>0</v>
      </c>
      <c r="BB2762">
        <v>0</v>
      </c>
      <c r="BC2762">
        <v>0</v>
      </c>
      <c r="BD2762">
        <v>0</v>
      </c>
      <c r="BE2762">
        <v>0</v>
      </c>
      <c r="BF2762">
        <v>0</v>
      </c>
      <c r="BG2762">
        <v>0</v>
      </c>
      <c r="BH2762">
        <v>0</v>
      </c>
      <c r="BI2762">
        <v>0</v>
      </c>
      <c r="BJ2762">
        <v>0.98281002390481098</v>
      </c>
      <c r="BK2762">
        <v>1.7189976095189501E-2</v>
      </c>
      <c r="BL2762">
        <v>0</v>
      </c>
      <c r="BM2762">
        <v>0</v>
      </c>
      <c r="BN2762">
        <v>0</v>
      </c>
      <c r="BO2762">
        <v>0</v>
      </c>
      <c r="BP2762">
        <v>0</v>
      </c>
      <c r="BQ2762">
        <v>1</v>
      </c>
      <c r="BR2762">
        <v>0</v>
      </c>
      <c r="BS2762">
        <v>0</v>
      </c>
      <c r="BT2762">
        <v>0</v>
      </c>
      <c r="BU2762">
        <v>0</v>
      </c>
      <c r="BV2762">
        <v>0</v>
      </c>
      <c r="BW2762">
        <v>0</v>
      </c>
      <c r="BX2762">
        <v>0</v>
      </c>
      <c r="BY2762">
        <v>0</v>
      </c>
      <c r="BZ2762">
        <v>0</v>
      </c>
      <c r="CA2762">
        <v>0</v>
      </c>
      <c r="CB2762">
        <v>0</v>
      </c>
      <c r="CC2762">
        <v>0</v>
      </c>
    </row>
    <row r="2763" spans="1:81" x14ac:dyDescent="0.45">
      <c r="A2763">
        <v>4</v>
      </c>
      <c r="B2763" t="s">
        <v>847</v>
      </c>
      <c r="C2763">
        <v>2050</v>
      </c>
      <c r="D2763" t="s">
        <v>82</v>
      </c>
      <c r="E2763" t="s">
        <v>302</v>
      </c>
      <c r="F2763" t="s">
        <v>85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  <c r="AS2763">
        <v>0</v>
      </c>
      <c r="AT2763">
        <v>0</v>
      </c>
      <c r="AU2763">
        <v>0</v>
      </c>
      <c r="AV2763">
        <v>0</v>
      </c>
      <c r="AW2763">
        <v>0</v>
      </c>
      <c r="AX2763">
        <v>0</v>
      </c>
      <c r="AY2763">
        <v>0</v>
      </c>
      <c r="AZ2763">
        <v>0</v>
      </c>
      <c r="BA2763">
        <v>0</v>
      </c>
      <c r="BB2763">
        <v>0</v>
      </c>
      <c r="BC2763">
        <v>0</v>
      </c>
      <c r="BD2763">
        <v>0</v>
      </c>
      <c r="BE2763">
        <v>0</v>
      </c>
      <c r="BF2763">
        <v>0</v>
      </c>
      <c r="BG2763">
        <v>0</v>
      </c>
      <c r="BH2763">
        <v>0</v>
      </c>
      <c r="BI2763">
        <v>0</v>
      </c>
      <c r="BJ2763">
        <v>0.98281002390481098</v>
      </c>
      <c r="BK2763">
        <v>1.7189976095189501E-2</v>
      </c>
      <c r="BL2763">
        <v>0</v>
      </c>
      <c r="BM2763">
        <v>0</v>
      </c>
      <c r="BN2763">
        <v>0</v>
      </c>
      <c r="BO2763">
        <v>0</v>
      </c>
      <c r="BP2763">
        <v>0</v>
      </c>
      <c r="BQ2763">
        <v>1</v>
      </c>
      <c r="BR2763">
        <v>0</v>
      </c>
      <c r="BS2763">
        <v>0</v>
      </c>
      <c r="BT2763">
        <v>0</v>
      </c>
      <c r="BU2763">
        <v>0</v>
      </c>
      <c r="BV2763">
        <v>0</v>
      </c>
      <c r="BW2763">
        <v>1</v>
      </c>
      <c r="BX2763">
        <v>0</v>
      </c>
      <c r="BY2763">
        <v>1</v>
      </c>
      <c r="BZ2763">
        <v>0</v>
      </c>
      <c r="CA2763">
        <v>0</v>
      </c>
      <c r="CB2763">
        <v>0</v>
      </c>
      <c r="CC2763">
        <v>0</v>
      </c>
    </row>
    <row r="2764" spans="1:81" x14ac:dyDescent="0.45">
      <c r="A2764">
        <v>4</v>
      </c>
      <c r="B2764" t="s">
        <v>847</v>
      </c>
      <c r="C2764">
        <v>2050</v>
      </c>
      <c r="D2764" t="s">
        <v>82</v>
      </c>
      <c r="E2764" t="s">
        <v>302</v>
      </c>
      <c r="F2764" t="s">
        <v>86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0</v>
      </c>
      <c r="AK2764">
        <v>0</v>
      </c>
      <c r="AL2764">
        <v>0</v>
      </c>
      <c r="AM2764">
        <v>0</v>
      </c>
      <c r="AN2764">
        <v>0</v>
      </c>
      <c r="AO2764">
        <v>0</v>
      </c>
      <c r="AP2764">
        <v>0</v>
      </c>
      <c r="AQ2764">
        <v>0</v>
      </c>
      <c r="AR2764">
        <v>0</v>
      </c>
      <c r="AS2764">
        <v>0</v>
      </c>
      <c r="AT2764">
        <v>0</v>
      </c>
      <c r="AU2764">
        <v>0</v>
      </c>
      <c r="AV2764">
        <v>0</v>
      </c>
      <c r="AW2764">
        <v>0</v>
      </c>
      <c r="AX2764">
        <v>0</v>
      </c>
      <c r="AY2764">
        <v>0</v>
      </c>
      <c r="AZ2764">
        <v>0</v>
      </c>
      <c r="BA2764">
        <v>0</v>
      </c>
      <c r="BB2764">
        <v>0</v>
      </c>
      <c r="BC2764">
        <v>0</v>
      </c>
      <c r="BD2764">
        <v>0</v>
      </c>
      <c r="BE2764">
        <v>0</v>
      </c>
      <c r="BF2764">
        <v>0</v>
      </c>
      <c r="BG2764">
        <v>0</v>
      </c>
      <c r="BH2764">
        <v>0</v>
      </c>
      <c r="BI2764">
        <v>0</v>
      </c>
      <c r="BJ2764" s="1">
        <v>-8.5631537969144107E-5</v>
      </c>
      <c r="BK2764" s="96" t="s">
        <v>1023</v>
      </c>
      <c r="BL2764">
        <v>0</v>
      </c>
      <c r="BM2764">
        <v>0</v>
      </c>
      <c r="BN2764">
        <v>0</v>
      </c>
      <c r="BO2764">
        <v>0</v>
      </c>
      <c r="BP2764">
        <v>0</v>
      </c>
      <c r="BQ2764">
        <v>0</v>
      </c>
      <c r="BR2764">
        <v>0</v>
      </c>
      <c r="BS2764">
        <v>0</v>
      </c>
      <c r="BT2764">
        <v>0</v>
      </c>
      <c r="BU2764">
        <v>0</v>
      </c>
      <c r="BV2764">
        <v>0</v>
      </c>
      <c r="BW2764">
        <v>0</v>
      </c>
      <c r="BX2764">
        <v>0</v>
      </c>
      <c r="BY2764">
        <v>0</v>
      </c>
      <c r="BZ2764">
        <v>0</v>
      </c>
      <c r="CA2764">
        <v>0</v>
      </c>
      <c r="CB2764">
        <v>0</v>
      </c>
      <c r="CC2764">
        <v>0</v>
      </c>
    </row>
    <row r="2765" spans="1:81" x14ac:dyDescent="0.45">
      <c r="A2765">
        <v>4</v>
      </c>
      <c r="B2765" t="s">
        <v>847</v>
      </c>
      <c r="C2765">
        <v>2050</v>
      </c>
      <c r="D2765" t="s">
        <v>82</v>
      </c>
      <c r="E2765" t="s">
        <v>302</v>
      </c>
      <c r="F2765" t="s">
        <v>87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0</v>
      </c>
      <c r="AJ2765">
        <v>0</v>
      </c>
      <c r="AK2765">
        <v>0</v>
      </c>
      <c r="AL2765">
        <v>0</v>
      </c>
      <c r="AM2765">
        <v>0</v>
      </c>
      <c r="AN2765">
        <v>0</v>
      </c>
      <c r="AO2765">
        <v>0</v>
      </c>
      <c r="AP2765">
        <v>0</v>
      </c>
      <c r="AQ2765">
        <v>0</v>
      </c>
      <c r="AR2765">
        <v>0</v>
      </c>
      <c r="AS2765">
        <v>0</v>
      </c>
      <c r="AT2765">
        <v>0</v>
      </c>
      <c r="AU2765">
        <v>0</v>
      </c>
      <c r="AV2765">
        <v>0</v>
      </c>
      <c r="AW2765">
        <v>0</v>
      </c>
      <c r="AX2765">
        <v>0</v>
      </c>
      <c r="AY2765">
        <v>0</v>
      </c>
      <c r="AZ2765">
        <v>0</v>
      </c>
      <c r="BA2765">
        <v>0</v>
      </c>
      <c r="BB2765">
        <v>0</v>
      </c>
      <c r="BC2765">
        <v>0</v>
      </c>
      <c r="BD2765">
        <v>0</v>
      </c>
      <c r="BE2765">
        <v>0</v>
      </c>
      <c r="BF2765">
        <v>0</v>
      </c>
      <c r="BG2765">
        <v>0</v>
      </c>
      <c r="BH2765">
        <v>0</v>
      </c>
      <c r="BI2765">
        <v>0</v>
      </c>
      <c r="BJ2765" s="1">
        <v>-8.5631537969144107E-5</v>
      </c>
      <c r="BK2765" s="96" t="s">
        <v>1023</v>
      </c>
      <c r="BL2765">
        <v>0</v>
      </c>
      <c r="BM2765">
        <v>0</v>
      </c>
      <c r="BN2765">
        <v>0</v>
      </c>
      <c r="BO2765">
        <v>0</v>
      </c>
      <c r="BP2765">
        <v>0</v>
      </c>
      <c r="BQ2765">
        <v>0</v>
      </c>
      <c r="BR2765">
        <v>0</v>
      </c>
      <c r="BS2765">
        <v>0</v>
      </c>
      <c r="BT2765">
        <v>0</v>
      </c>
      <c r="BU2765">
        <v>0</v>
      </c>
      <c r="BV2765">
        <v>0</v>
      </c>
      <c r="BW2765">
        <v>0</v>
      </c>
      <c r="BX2765">
        <v>0</v>
      </c>
      <c r="BY2765">
        <v>0</v>
      </c>
      <c r="BZ2765">
        <v>0</v>
      </c>
      <c r="CA2765">
        <v>0</v>
      </c>
      <c r="CB2765">
        <v>0</v>
      </c>
      <c r="CC2765">
        <v>0</v>
      </c>
    </row>
    <row r="2766" spans="1:81" x14ac:dyDescent="0.45">
      <c r="A2766">
        <v>4</v>
      </c>
      <c r="B2766" t="s">
        <v>847</v>
      </c>
      <c r="C2766">
        <v>2050</v>
      </c>
      <c r="D2766" t="s">
        <v>88</v>
      </c>
      <c r="E2766" t="s">
        <v>302</v>
      </c>
      <c r="F2766" t="s">
        <v>84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0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0</v>
      </c>
      <c r="AJ2766">
        <v>0</v>
      </c>
      <c r="AK2766">
        <v>0</v>
      </c>
      <c r="AL2766">
        <v>0</v>
      </c>
      <c r="AM2766">
        <v>0</v>
      </c>
      <c r="AN2766">
        <v>0</v>
      </c>
      <c r="AO2766">
        <v>0</v>
      </c>
      <c r="AP2766">
        <v>0</v>
      </c>
      <c r="AQ2766">
        <v>0</v>
      </c>
      <c r="AR2766">
        <v>0</v>
      </c>
      <c r="AS2766">
        <v>0</v>
      </c>
      <c r="AT2766">
        <v>0</v>
      </c>
      <c r="AU2766">
        <v>0</v>
      </c>
      <c r="AV2766">
        <v>0</v>
      </c>
      <c r="AW2766">
        <v>0.467249325658943</v>
      </c>
      <c r="AX2766">
        <v>0</v>
      </c>
      <c r="AY2766">
        <v>0</v>
      </c>
      <c r="AZ2766">
        <v>0</v>
      </c>
      <c r="BA2766">
        <v>0</v>
      </c>
      <c r="BB2766">
        <v>0</v>
      </c>
      <c r="BC2766">
        <v>0</v>
      </c>
      <c r="BD2766">
        <v>0</v>
      </c>
      <c r="BE2766">
        <v>1.09168914470191E-2</v>
      </c>
      <c r="BF2766">
        <v>0</v>
      </c>
      <c r="BG2766">
        <v>0</v>
      </c>
      <c r="BH2766">
        <v>0</v>
      </c>
      <c r="BI2766">
        <v>0</v>
      </c>
      <c r="BJ2766">
        <v>0.51686737605222</v>
      </c>
      <c r="BK2766">
        <v>4.9664068418183499E-3</v>
      </c>
      <c r="BL2766">
        <v>0</v>
      </c>
      <c r="BM2766">
        <v>0</v>
      </c>
      <c r="BN2766">
        <v>0</v>
      </c>
      <c r="BO2766">
        <v>0</v>
      </c>
      <c r="BP2766">
        <v>0</v>
      </c>
      <c r="BQ2766">
        <v>1</v>
      </c>
      <c r="BR2766">
        <v>0</v>
      </c>
      <c r="BS2766">
        <v>0</v>
      </c>
      <c r="BT2766">
        <v>0</v>
      </c>
      <c r="BU2766">
        <v>0</v>
      </c>
      <c r="BV2766">
        <v>0</v>
      </c>
      <c r="BW2766">
        <v>0.71474488314961504</v>
      </c>
      <c r="BX2766">
        <v>0</v>
      </c>
      <c r="BY2766">
        <v>1</v>
      </c>
      <c r="BZ2766">
        <v>0</v>
      </c>
      <c r="CA2766">
        <v>0</v>
      </c>
      <c r="CB2766">
        <v>0</v>
      </c>
      <c r="CC2766">
        <v>0</v>
      </c>
    </row>
    <row r="2767" spans="1:81" x14ac:dyDescent="0.45">
      <c r="A2767">
        <v>4</v>
      </c>
      <c r="B2767" t="s">
        <v>847</v>
      </c>
      <c r="C2767">
        <v>2050</v>
      </c>
      <c r="D2767" t="s">
        <v>88</v>
      </c>
      <c r="E2767" t="s">
        <v>302</v>
      </c>
      <c r="F2767" t="s">
        <v>85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0</v>
      </c>
      <c r="AM2767">
        <v>0</v>
      </c>
      <c r="AN2767">
        <v>0</v>
      </c>
      <c r="AO2767">
        <v>0</v>
      </c>
      <c r="AP2767">
        <v>0</v>
      </c>
      <c r="AQ2767">
        <v>0</v>
      </c>
      <c r="AR2767">
        <v>0</v>
      </c>
      <c r="AS2767">
        <v>0</v>
      </c>
      <c r="AT2767">
        <v>0</v>
      </c>
      <c r="AU2767">
        <v>0</v>
      </c>
      <c r="AV2767">
        <v>0</v>
      </c>
      <c r="AW2767">
        <v>0.467249325658943</v>
      </c>
      <c r="AX2767">
        <v>0</v>
      </c>
      <c r="AY2767">
        <v>0</v>
      </c>
      <c r="AZ2767">
        <v>0</v>
      </c>
      <c r="BA2767">
        <v>0</v>
      </c>
      <c r="BB2767">
        <v>0</v>
      </c>
      <c r="BC2767">
        <v>0</v>
      </c>
      <c r="BD2767">
        <v>0</v>
      </c>
      <c r="BE2767">
        <v>1.09168914470191E-2</v>
      </c>
      <c r="BF2767">
        <v>0</v>
      </c>
      <c r="BG2767">
        <v>0</v>
      </c>
      <c r="BH2767">
        <v>0</v>
      </c>
      <c r="BI2767">
        <v>0</v>
      </c>
      <c r="BJ2767">
        <v>0.51686737605222</v>
      </c>
      <c r="BK2767">
        <v>4.9664068418183499E-3</v>
      </c>
      <c r="BL2767">
        <v>0</v>
      </c>
      <c r="BM2767">
        <v>0</v>
      </c>
      <c r="BN2767">
        <v>0</v>
      </c>
      <c r="BO2767">
        <v>0</v>
      </c>
      <c r="BP2767">
        <v>0</v>
      </c>
      <c r="BQ2767">
        <v>1</v>
      </c>
      <c r="BR2767">
        <v>0</v>
      </c>
      <c r="BS2767">
        <v>0</v>
      </c>
      <c r="BT2767">
        <v>0</v>
      </c>
      <c r="BU2767">
        <v>0</v>
      </c>
      <c r="BV2767">
        <v>0</v>
      </c>
      <c r="BW2767">
        <v>1</v>
      </c>
      <c r="BX2767">
        <v>0</v>
      </c>
      <c r="BY2767">
        <v>1</v>
      </c>
      <c r="BZ2767">
        <v>0</v>
      </c>
      <c r="CA2767">
        <v>0</v>
      </c>
      <c r="CB2767">
        <v>0</v>
      </c>
      <c r="CC2767">
        <v>0</v>
      </c>
    </row>
    <row r="2768" spans="1:81" x14ac:dyDescent="0.45">
      <c r="A2768">
        <v>4</v>
      </c>
      <c r="B2768" t="s">
        <v>847</v>
      </c>
      <c r="C2768">
        <v>2050</v>
      </c>
      <c r="D2768" t="s">
        <v>88</v>
      </c>
      <c r="E2768" t="s">
        <v>302</v>
      </c>
      <c r="F2768" t="s">
        <v>86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>
        <v>0</v>
      </c>
      <c r="AJ2768">
        <v>0</v>
      </c>
      <c r="AK2768">
        <v>0</v>
      </c>
      <c r="AL2768">
        <v>0</v>
      </c>
      <c r="AM2768">
        <v>0</v>
      </c>
      <c r="AN2768">
        <v>0</v>
      </c>
      <c r="AO2768">
        <v>0</v>
      </c>
      <c r="AP2768">
        <v>0</v>
      </c>
      <c r="AQ2768">
        <v>0</v>
      </c>
      <c r="AR2768">
        <v>0</v>
      </c>
      <c r="AS2768">
        <v>0</v>
      </c>
      <c r="AT2768">
        <v>0</v>
      </c>
      <c r="AU2768">
        <v>0</v>
      </c>
      <c r="AV2768">
        <v>0</v>
      </c>
      <c r="AW2768" s="1">
        <v>-2.0127835558270101E-5</v>
      </c>
      <c r="AX2768">
        <v>0</v>
      </c>
      <c r="AY2768">
        <v>0</v>
      </c>
      <c r="AZ2768">
        <v>0</v>
      </c>
      <c r="BA2768">
        <v>0</v>
      </c>
      <c r="BB2768">
        <v>0</v>
      </c>
      <c r="BC2768">
        <v>0</v>
      </c>
      <c r="BD2768">
        <v>0</v>
      </c>
      <c r="BE2768">
        <v>-8.9475889417098601E-4</v>
      </c>
      <c r="BF2768">
        <v>0</v>
      </c>
      <c r="BG2768">
        <v>0</v>
      </c>
      <c r="BH2768">
        <v>0</v>
      </c>
      <c r="BI2768">
        <v>0</v>
      </c>
      <c r="BJ2768">
        <v>8.7265397444480396E-4</v>
      </c>
      <c r="BK2768" s="96" t="s">
        <v>1024</v>
      </c>
      <c r="BL2768">
        <v>0</v>
      </c>
      <c r="BM2768">
        <v>0</v>
      </c>
      <c r="BN2768">
        <v>0</v>
      </c>
      <c r="BO2768">
        <v>0</v>
      </c>
      <c r="BP2768">
        <v>0</v>
      </c>
      <c r="BQ2768">
        <v>0</v>
      </c>
      <c r="BR2768">
        <v>0</v>
      </c>
      <c r="BS2768">
        <v>0</v>
      </c>
      <c r="BT2768">
        <v>0</v>
      </c>
      <c r="BU2768">
        <v>0</v>
      </c>
      <c r="BV2768">
        <v>0</v>
      </c>
      <c r="BW2768" s="96" t="s">
        <v>1025</v>
      </c>
      <c r="BX2768">
        <v>0</v>
      </c>
      <c r="BY2768">
        <v>0</v>
      </c>
      <c r="BZ2768">
        <v>0</v>
      </c>
      <c r="CA2768">
        <v>0</v>
      </c>
      <c r="CB2768">
        <v>0</v>
      </c>
      <c r="CC2768">
        <v>0</v>
      </c>
    </row>
    <row r="2769" spans="1:81" x14ac:dyDescent="0.45">
      <c r="A2769">
        <v>4</v>
      </c>
      <c r="B2769" t="s">
        <v>847</v>
      </c>
      <c r="C2769">
        <v>2050</v>
      </c>
      <c r="D2769" t="s">
        <v>88</v>
      </c>
      <c r="E2769" t="s">
        <v>302</v>
      </c>
      <c r="F2769" t="s">
        <v>87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0</v>
      </c>
      <c r="AK2769">
        <v>0</v>
      </c>
      <c r="AL2769">
        <v>0</v>
      </c>
      <c r="AM2769">
        <v>0</v>
      </c>
      <c r="AN2769">
        <v>0</v>
      </c>
      <c r="AO2769">
        <v>0</v>
      </c>
      <c r="AP2769">
        <v>0</v>
      </c>
      <c r="AQ2769">
        <v>0</v>
      </c>
      <c r="AR2769">
        <v>0</v>
      </c>
      <c r="AS2769">
        <v>0</v>
      </c>
      <c r="AT2769">
        <v>0</v>
      </c>
      <c r="AU2769">
        <v>0</v>
      </c>
      <c r="AV2769">
        <v>0</v>
      </c>
      <c r="AW2769" s="1">
        <v>-2.0127835558270101E-5</v>
      </c>
      <c r="AX2769">
        <v>0</v>
      </c>
      <c r="AY2769">
        <v>0</v>
      </c>
      <c r="AZ2769">
        <v>0</v>
      </c>
      <c r="BA2769">
        <v>0</v>
      </c>
      <c r="BB2769">
        <v>0</v>
      </c>
      <c r="BC2769">
        <v>0</v>
      </c>
      <c r="BD2769">
        <v>0</v>
      </c>
      <c r="BE2769">
        <v>-8.9475889417098601E-4</v>
      </c>
      <c r="BF2769">
        <v>0</v>
      </c>
      <c r="BG2769">
        <v>0</v>
      </c>
      <c r="BH2769">
        <v>0</v>
      </c>
      <c r="BI2769">
        <v>0</v>
      </c>
      <c r="BJ2769">
        <v>8.7265397444480396E-4</v>
      </c>
      <c r="BK2769" s="96" t="s">
        <v>1024</v>
      </c>
      <c r="BL2769">
        <v>0</v>
      </c>
      <c r="BM2769">
        <v>0</v>
      </c>
      <c r="BN2769">
        <v>0</v>
      </c>
      <c r="BO2769">
        <v>0</v>
      </c>
      <c r="BP2769">
        <v>0</v>
      </c>
      <c r="BQ2769">
        <v>0</v>
      </c>
      <c r="BR2769">
        <v>0</v>
      </c>
      <c r="BS2769">
        <v>0</v>
      </c>
      <c r="BT2769">
        <v>0</v>
      </c>
      <c r="BU2769">
        <v>0</v>
      </c>
      <c r="BV2769">
        <v>0</v>
      </c>
      <c r="BW2769">
        <v>0</v>
      </c>
      <c r="BX2769">
        <v>0</v>
      </c>
      <c r="BY2769">
        <v>0</v>
      </c>
      <c r="BZ2769">
        <v>0</v>
      </c>
      <c r="CA2769">
        <v>0</v>
      </c>
      <c r="CB2769">
        <v>0</v>
      </c>
      <c r="CC2769">
        <v>0</v>
      </c>
    </row>
    <row r="2770" spans="1:81" x14ac:dyDescent="0.45">
      <c r="A2770">
        <v>4</v>
      </c>
      <c r="B2770" t="s">
        <v>847</v>
      </c>
      <c r="C2770">
        <v>2050</v>
      </c>
      <c r="D2770" t="s">
        <v>89</v>
      </c>
      <c r="E2770" t="s">
        <v>302</v>
      </c>
      <c r="F2770" t="s">
        <v>84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0.178097439484144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0.178097439484144</v>
      </c>
      <c r="AG2770">
        <v>0</v>
      </c>
      <c r="AH2770">
        <v>0</v>
      </c>
      <c r="AI2770">
        <v>0</v>
      </c>
      <c r="AJ2770">
        <v>0</v>
      </c>
      <c r="AK2770">
        <v>0</v>
      </c>
      <c r="AL2770">
        <v>0</v>
      </c>
      <c r="AM2770">
        <v>0</v>
      </c>
      <c r="AN2770">
        <v>0</v>
      </c>
      <c r="AO2770">
        <v>0</v>
      </c>
      <c r="AP2770">
        <v>0</v>
      </c>
      <c r="AQ2770" s="96" t="s">
        <v>1026</v>
      </c>
      <c r="AR2770">
        <v>0</v>
      </c>
      <c r="AS2770">
        <v>0</v>
      </c>
      <c r="AT2770">
        <v>0</v>
      </c>
      <c r="AU2770">
        <v>0</v>
      </c>
      <c r="AV2770">
        <v>0</v>
      </c>
      <c r="AW2770">
        <v>0.270845771992972</v>
      </c>
      <c r="AX2770">
        <v>0</v>
      </c>
      <c r="AY2770">
        <v>0</v>
      </c>
      <c r="AZ2770">
        <v>0</v>
      </c>
      <c r="BA2770">
        <v>0</v>
      </c>
      <c r="BB2770">
        <v>0</v>
      </c>
      <c r="BC2770">
        <v>0</v>
      </c>
      <c r="BD2770">
        <v>0</v>
      </c>
      <c r="BE2770">
        <v>0</v>
      </c>
      <c r="BF2770">
        <v>0</v>
      </c>
      <c r="BG2770">
        <v>0</v>
      </c>
      <c r="BH2770">
        <v>0</v>
      </c>
      <c r="BI2770">
        <v>0</v>
      </c>
      <c r="BJ2770">
        <v>0.52593353917538099</v>
      </c>
      <c r="BK2770">
        <v>2.5123249347503498E-2</v>
      </c>
      <c r="BL2770">
        <v>0</v>
      </c>
      <c r="BM2770">
        <v>0</v>
      </c>
      <c r="BN2770">
        <v>0</v>
      </c>
      <c r="BO2770">
        <v>0</v>
      </c>
      <c r="BP2770">
        <v>0</v>
      </c>
      <c r="BQ2770">
        <v>1</v>
      </c>
      <c r="BR2770">
        <v>0</v>
      </c>
      <c r="BS2770">
        <v>0</v>
      </c>
      <c r="BT2770">
        <v>0</v>
      </c>
      <c r="BU2770">
        <v>0</v>
      </c>
      <c r="BV2770">
        <v>0</v>
      </c>
      <c r="BW2770">
        <v>0.59079723989696498</v>
      </c>
      <c r="BX2770">
        <v>0</v>
      </c>
      <c r="BY2770">
        <v>0.46845200525408998</v>
      </c>
      <c r="BZ2770">
        <v>0</v>
      </c>
      <c r="CA2770">
        <v>0</v>
      </c>
      <c r="CB2770">
        <v>0</v>
      </c>
      <c r="CC2770">
        <v>0</v>
      </c>
    </row>
    <row r="2771" spans="1:81" x14ac:dyDescent="0.45">
      <c r="A2771">
        <v>4</v>
      </c>
      <c r="B2771" t="s">
        <v>847</v>
      </c>
      <c r="C2771">
        <v>2050</v>
      </c>
      <c r="D2771" t="s">
        <v>89</v>
      </c>
      <c r="E2771" t="s">
        <v>302</v>
      </c>
      <c r="F2771" t="s">
        <v>85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0.178097439484144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  <c r="AF2771">
        <v>0.178097439484144</v>
      </c>
      <c r="AG2771">
        <v>0</v>
      </c>
      <c r="AH2771">
        <v>0</v>
      </c>
      <c r="AI2771">
        <v>0</v>
      </c>
      <c r="AJ2771">
        <v>0</v>
      </c>
      <c r="AK2771">
        <v>0</v>
      </c>
      <c r="AL2771">
        <v>0</v>
      </c>
      <c r="AM2771">
        <v>0</v>
      </c>
      <c r="AN2771">
        <v>0</v>
      </c>
      <c r="AO2771">
        <v>0</v>
      </c>
      <c r="AP2771">
        <v>0.178073983725968</v>
      </c>
      <c r="AQ2771" s="96" t="s">
        <v>1026</v>
      </c>
      <c r="AR2771">
        <v>0</v>
      </c>
      <c r="AS2771">
        <v>0</v>
      </c>
      <c r="AT2771">
        <v>0</v>
      </c>
      <c r="AU2771">
        <v>0</v>
      </c>
      <c r="AV2771">
        <v>0</v>
      </c>
      <c r="AW2771">
        <v>0.270845771992972</v>
      </c>
      <c r="AX2771">
        <v>0</v>
      </c>
      <c r="AY2771">
        <v>0</v>
      </c>
      <c r="AZ2771">
        <v>0</v>
      </c>
      <c r="BA2771">
        <v>0</v>
      </c>
      <c r="BB2771">
        <v>0</v>
      </c>
      <c r="BC2771">
        <v>0</v>
      </c>
      <c r="BD2771">
        <v>0</v>
      </c>
      <c r="BE2771">
        <v>0</v>
      </c>
      <c r="BF2771">
        <v>0</v>
      </c>
      <c r="BG2771">
        <v>0</v>
      </c>
      <c r="BH2771">
        <v>0</v>
      </c>
      <c r="BI2771">
        <v>0</v>
      </c>
      <c r="BJ2771">
        <v>0.52593353917538099</v>
      </c>
      <c r="BK2771">
        <v>2.5123249347503498E-2</v>
      </c>
      <c r="BL2771">
        <v>0</v>
      </c>
      <c r="BM2771">
        <v>0</v>
      </c>
      <c r="BN2771">
        <v>0</v>
      </c>
      <c r="BO2771">
        <v>0</v>
      </c>
      <c r="BP2771">
        <v>0</v>
      </c>
      <c r="BQ2771">
        <v>1</v>
      </c>
      <c r="BR2771">
        <v>0</v>
      </c>
      <c r="BS2771">
        <v>0</v>
      </c>
      <c r="BT2771">
        <v>0</v>
      </c>
      <c r="BU2771">
        <v>0</v>
      </c>
      <c r="BV2771">
        <v>0</v>
      </c>
      <c r="BW2771">
        <v>1</v>
      </c>
      <c r="BX2771">
        <v>0</v>
      </c>
      <c r="BY2771">
        <v>0.59079723989696498</v>
      </c>
      <c r="BZ2771">
        <v>0.40920276010303502</v>
      </c>
      <c r="CA2771">
        <v>0</v>
      </c>
      <c r="CB2771">
        <v>0</v>
      </c>
      <c r="CC2771">
        <v>0</v>
      </c>
    </row>
    <row r="2772" spans="1:81" x14ac:dyDescent="0.45">
      <c r="A2772">
        <v>4</v>
      </c>
      <c r="B2772" t="s">
        <v>847</v>
      </c>
      <c r="C2772">
        <v>2050</v>
      </c>
      <c r="D2772" t="s">
        <v>89</v>
      </c>
      <c r="E2772" t="s">
        <v>302</v>
      </c>
      <c r="F2772" t="s">
        <v>86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-1.5119866326872601E-3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-2.5008891852919498E-3</v>
      </c>
      <c r="AG2772">
        <v>0</v>
      </c>
      <c r="AH2772">
        <v>0</v>
      </c>
      <c r="AI2772">
        <v>0</v>
      </c>
      <c r="AJ2772">
        <v>0</v>
      </c>
      <c r="AK2772">
        <v>0</v>
      </c>
      <c r="AL2772">
        <v>0</v>
      </c>
      <c r="AM2772">
        <v>0</v>
      </c>
      <c r="AN2772">
        <v>0</v>
      </c>
      <c r="AO2772">
        <v>0</v>
      </c>
      <c r="AP2772">
        <v>0</v>
      </c>
      <c r="AQ2772" s="96" t="s">
        <v>1026</v>
      </c>
      <c r="AR2772">
        <v>0</v>
      </c>
      <c r="AS2772">
        <v>0</v>
      </c>
      <c r="AT2772">
        <v>0</v>
      </c>
      <c r="AU2772">
        <v>0</v>
      </c>
      <c r="AV2772">
        <v>0</v>
      </c>
      <c r="AW2772" s="1">
        <v>-4.1064733675488803E-5</v>
      </c>
      <c r="AX2772">
        <v>0</v>
      </c>
      <c r="AY2772">
        <v>0</v>
      </c>
      <c r="AZ2772">
        <v>0</v>
      </c>
      <c r="BA2772">
        <v>0</v>
      </c>
      <c r="BB2772">
        <v>0</v>
      </c>
      <c r="BC2772">
        <v>0</v>
      </c>
      <c r="BD2772">
        <v>0</v>
      </c>
      <c r="BE2772">
        <v>0</v>
      </c>
      <c r="BF2772">
        <v>0</v>
      </c>
      <c r="BG2772">
        <v>0</v>
      </c>
      <c r="BH2772">
        <v>0</v>
      </c>
      <c r="BI2772">
        <v>0</v>
      </c>
      <c r="BJ2772">
        <v>1.9750304574802599E-3</v>
      </c>
      <c r="BK2772">
        <v>5.6692346148725899E-4</v>
      </c>
      <c r="BL2772">
        <v>0</v>
      </c>
      <c r="BM2772">
        <v>0</v>
      </c>
      <c r="BN2772">
        <v>0</v>
      </c>
      <c r="BO2772">
        <v>0</v>
      </c>
      <c r="BP2772">
        <v>0</v>
      </c>
      <c r="BQ2772">
        <v>0</v>
      </c>
      <c r="BR2772">
        <v>0</v>
      </c>
      <c r="BS2772">
        <v>0</v>
      </c>
      <c r="BT2772">
        <v>0</v>
      </c>
      <c r="BU2772">
        <v>0</v>
      </c>
      <c r="BV2772">
        <v>0</v>
      </c>
      <c r="BW2772" s="1">
        <v>-4.0066451831854997E-5</v>
      </c>
      <c r="BX2772">
        <v>0</v>
      </c>
      <c r="BY2772" s="1">
        <v>-1.2872720876466699E-5</v>
      </c>
      <c r="BZ2772">
        <v>0</v>
      </c>
      <c r="CA2772">
        <v>0</v>
      </c>
      <c r="CB2772">
        <v>0</v>
      </c>
      <c r="CC2772">
        <v>0</v>
      </c>
    </row>
    <row r="2773" spans="1:81" x14ac:dyDescent="0.45">
      <c r="A2773">
        <v>4</v>
      </c>
      <c r="B2773" t="s">
        <v>847</v>
      </c>
      <c r="C2773">
        <v>2050</v>
      </c>
      <c r="D2773" t="s">
        <v>89</v>
      </c>
      <c r="E2773" t="s">
        <v>302</v>
      </c>
      <c r="F2773" t="s">
        <v>87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-2.5008891852919498E-3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0</v>
      </c>
      <c r="AC2773">
        <v>0</v>
      </c>
      <c r="AD2773">
        <v>0</v>
      </c>
      <c r="AE2773">
        <v>0</v>
      </c>
      <c r="AF2773">
        <v>-2.5008891852919498E-3</v>
      </c>
      <c r="AG2773">
        <v>0</v>
      </c>
      <c r="AH2773">
        <v>0</v>
      </c>
      <c r="AI2773">
        <v>0</v>
      </c>
      <c r="AJ2773">
        <v>0</v>
      </c>
      <c r="AK2773">
        <v>0</v>
      </c>
      <c r="AL2773">
        <v>0</v>
      </c>
      <c r="AM2773">
        <v>0</v>
      </c>
      <c r="AN2773">
        <v>0</v>
      </c>
      <c r="AO2773">
        <v>0</v>
      </c>
      <c r="AP2773">
        <v>-2.5243449434673702E-3</v>
      </c>
      <c r="AQ2773" s="96" t="s">
        <v>1026</v>
      </c>
      <c r="AR2773">
        <v>0</v>
      </c>
      <c r="AS2773">
        <v>0</v>
      </c>
      <c r="AT2773">
        <v>0</v>
      </c>
      <c r="AU2773">
        <v>0</v>
      </c>
      <c r="AV2773">
        <v>0</v>
      </c>
      <c r="AW2773" s="1">
        <v>-4.1064733675488803E-5</v>
      </c>
      <c r="AX2773">
        <v>0</v>
      </c>
      <c r="AY2773">
        <v>0</v>
      </c>
      <c r="AZ2773">
        <v>0</v>
      </c>
      <c r="BA2773">
        <v>0</v>
      </c>
      <c r="BB2773">
        <v>0</v>
      </c>
      <c r="BC2773">
        <v>0</v>
      </c>
      <c r="BD2773">
        <v>0</v>
      </c>
      <c r="BE2773">
        <v>0</v>
      </c>
      <c r="BF2773">
        <v>0</v>
      </c>
      <c r="BG2773">
        <v>0</v>
      </c>
      <c r="BH2773">
        <v>0</v>
      </c>
      <c r="BI2773">
        <v>0</v>
      </c>
      <c r="BJ2773">
        <v>1.9750304574802599E-3</v>
      </c>
      <c r="BK2773">
        <v>5.6692346148725899E-4</v>
      </c>
      <c r="BL2773">
        <v>0</v>
      </c>
      <c r="BM2773">
        <v>0</v>
      </c>
      <c r="BN2773">
        <v>0</v>
      </c>
      <c r="BO2773">
        <v>0</v>
      </c>
      <c r="BP2773">
        <v>0</v>
      </c>
      <c r="BQ2773">
        <v>0</v>
      </c>
      <c r="BR2773">
        <v>0</v>
      </c>
      <c r="BS2773">
        <v>0</v>
      </c>
      <c r="BT2773">
        <v>0</v>
      </c>
      <c r="BU2773">
        <v>0</v>
      </c>
      <c r="BV2773">
        <v>0</v>
      </c>
      <c r="BW2773">
        <v>0</v>
      </c>
      <c r="BX2773">
        <v>0</v>
      </c>
      <c r="BY2773" s="1">
        <v>-4.0066451831854997E-5</v>
      </c>
      <c r="BZ2773" s="96" t="s">
        <v>1027</v>
      </c>
      <c r="CA2773">
        <v>0</v>
      </c>
      <c r="CB2773">
        <v>0</v>
      </c>
      <c r="CC2773">
        <v>0</v>
      </c>
    </row>
    <row r="2774" spans="1:81" x14ac:dyDescent="0.45">
      <c r="A2774">
        <v>4</v>
      </c>
      <c r="B2774" t="s">
        <v>847</v>
      </c>
      <c r="C2774">
        <v>2050</v>
      </c>
      <c r="D2774" t="s">
        <v>90</v>
      </c>
      <c r="E2774" t="s">
        <v>302</v>
      </c>
      <c r="F2774" t="s">
        <v>84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0.19240384348567499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0</v>
      </c>
      <c r="AC2774">
        <v>0</v>
      </c>
      <c r="AD2774">
        <v>0</v>
      </c>
      <c r="AE2774">
        <v>0</v>
      </c>
      <c r="AF2774">
        <v>0.19240384348567499</v>
      </c>
      <c r="AG2774">
        <v>0</v>
      </c>
      <c r="AH2774">
        <v>0</v>
      </c>
      <c r="AI2774">
        <v>0</v>
      </c>
      <c r="AJ2774">
        <v>0</v>
      </c>
      <c r="AK2774">
        <v>0</v>
      </c>
      <c r="AL2774">
        <v>0</v>
      </c>
      <c r="AM2774">
        <v>0</v>
      </c>
      <c r="AN2774">
        <v>0</v>
      </c>
      <c r="AO2774">
        <v>0</v>
      </c>
      <c r="AP2774">
        <v>0</v>
      </c>
      <c r="AQ2774">
        <v>2.7019936379161998E-2</v>
      </c>
      <c r="AR2774">
        <v>0</v>
      </c>
      <c r="AS2774">
        <v>0</v>
      </c>
      <c r="AT2774">
        <v>0</v>
      </c>
      <c r="AU2774">
        <v>0</v>
      </c>
      <c r="AV2774">
        <v>0</v>
      </c>
      <c r="AW2774">
        <v>0.41604042269260899</v>
      </c>
      <c r="AX2774">
        <v>0</v>
      </c>
      <c r="AY2774">
        <v>0</v>
      </c>
      <c r="AZ2774">
        <v>0</v>
      </c>
      <c r="BA2774">
        <v>0</v>
      </c>
      <c r="BB2774">
        <v>0</v>
      </c>
      <c r="BC2774">
        <v>0</v>
      </c>
      <c r="BD2774">
        <v>0</v>
      </c>
      <c r="BE2774">
        <v>0.124239741076812</v>
      </c>
      <c r="BF2774">
        <v>0</v>
      </c>
      <c r="BG2774">
        <v>0</v>
      </c>
      <c r="BH2774">
        <v>0</v>
      </c>
      <c r="BI2774">
        <v>0</v>
      </c>
      <c r="BJ2774">
        <v>0.24864345338550101</v>
      </c>
      <c r="BK2774">
        <v>1.8672539359402201E-2</v>
      </c>
      <c r="BL2774">
        <v>0</v>
      </c>
      <c r="BM2774">
        <v>0</v>
      </c>
      <c r="BN2774">
        <v>0</v>
      </c>
      <c r="BO2774">
        <v>0</v>
      </c>
      <c r="BP2774">
        <v>0</v>
      </c>
      <c r="BQ2774">
        <v>0.26731599274490397</v>
      </c>
      <c r="BR2774">
        <v>0</v>
      </c>
      <c r="BS2774">
        <v>0</v>
      </c>
      <c r="BT2774">
        <v>0</v>
      </c>
      <c r="BU2774">
        <v>0</v>
      </c>
      <c r="BV2774">
        <v>0</v>
      </c>
      <c r="BW2774">
        <v>1</v>
      </c>
      <c r="BX2774">
        <v>0</v>
      </c>
      <c r="BY2774">
        <v>0.73268400725509597</v>
      </c>
      <c r="BZ2774">
        <v>0</v>
      </c>
      <c r="CA2774">
        <v>0</v>
      </c>
      <c r="CB2774">
        <v>0</v>
      </c>
      <c r="CC2774">
        <v>0</v>
      </c>
    </row>
    <row r="2775" spans="1:81" x14ac:dyDescent="0.45">
      <c r="A2775">
        <v>4</v>
      </c>
      <c r="B2775" t="s">
        <v>847</v>
      </c>
      <c r="C2775">
        <v>2050</v>
      </c>
      <c r="D2775" t="s">
        <v>90</v>
      </c>
      <c r="E2775" t="s">
        <v>302</v>
      </c>
      <c r="F2775" t="s">
        <v>85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0.19240384348567499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0.19240384348567499</v>
      </c>
      <c r="AG2775">
        <v>0</v>
      </c>
      <c r="AH2775">
        <v>0</v>
      </c>
      <c r="AI2775">
        <v>0</v>
      </c>
      <c r="AJ2775">
        <v>0</v>
      </c>
      <c r="AK2775">
        <v>0</v>
      </c>
      <c r="AL2775">
        <v>0</v>
      </c>
      <c r="AM2775">
        <v>0</v>
      </c>
      <c r="AN2775">
        <v>0</v>
      </c>
      <c r="AO2775">
        <v>0</v>
      </c>
      <c r="AP2775">
        <v>0.16538390710651299</v>
      </c>
      <c r="AQ2775">
        <v>2.7019936379161998E-2</v>
      </c>
      <c r="AR2775">
        <v>0</v>
      </c>
      <c r="AS2775">
        <v>0</v>
      </c>
      <c r="AT2775">
        <v>0</v>
      </c>
      <c r="AU2775">
        <v>0</v>
      </c>
      <c r="AV2775">
        <v>0</v>
      </c>
      <c r="AW2775">
        <v>0.41604042269260899</v>
      </c>
      <c r="AX2775">
        <v>0</v>
      </c>
      <c r="AY2775">
        <v>0</v>
      </c>
      <c r="AZ2775">
        <v>0</v>
      </c>
      <c r="BA2775">
        <v>0</v>
      </c>
      <c r="BB2775">
        <v>0</v>
      </c>
      <c r="BC2775">
        <v>0</v>
      </c>
      <c r="BD2775">
        <v>0</v>
      </c>
      <c r="BE2775">
        <v>0.124239741076812</v>
      </c>
      <c r="BF2775">
        <v>0</v>
      </c>
      <c r="BG2775">
        <v>0</v>
      </c>
      <c r="BH2775">
        <v>0</v>
      </c>
      <c r="BI2775">
        <v>0</v>
      </c>
      <c r="BJ2775">
        <v>0.24864345338550101</v>
      </c>
      <c r="BK2775">
        <v>1.8672539359402201E-2</v>
      </c>
      <c r="BL2775">
        <v>0</v>
      </c>
      <c r="BM2775">
        <v>0</v>
      </c>
      <c r="BN2775">
        <v>0</v>
      </c>
      <c r="BO2775">
        <v>0</v>
      </c>
      <c r="BP2775">
        <v>0</v>
      </c>
      <c r="BQ2775">
        <v>1</v>
      </c>
      <c r="BR2775">
        <v>0</v>
      </c>
      <c r="BS2775">
        <v>0</v>
      </c>
      <c r="BT2775">
        <v>0</v>
      </c>
      <c r="BU2775">
        <v>0</v>
      </c>
      <c r="BV2775">
        <v>0</v>
      </c>
      <c r="BW2775">
        <v>1</v>
      </c>
      <c r="BX2775">
        <v>0</v>
      </c>
      <c r="BY2775">
        <v>1</v>
      </c>
      <c r="BZ2775">
        <v>0</v>
      </c>
      <c r="CA2775">
        <v>0</v>
      </c>
      <c r="CB2775">
        <v>0</v>
      </c>
      <c r="CC2775">
        <v>0</v>
      </c>
    </row>
    <row r="2776" spans="1:81" x14ac:dyDescent="0.45">
      <c r="A2776">
        <v>4</v>
      </c>
      <c r="B2776" t="s">
        <v>847</v>
      </c>
      <c r="C2776">
        <v>2050</v>
      </c>
      <c r="D2776" t="s">
        <v>90</v>
      </c>
      <c r="E2776" t="s">
        <v>302</v>
      </c>
      <c r="F2776" t="s">
        <v>86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-9.4212299030750193E-2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0</v>
      </c>
      <c r="AF2776">
        <v>-9.4212299030750193E-2</v>
      </c>
      <c r="AG2776">
        <v>0</v>
      </c>
      <c r="AH2776">
        <v>0</v>
      </c>
      <c r="AI2776">
        <v>0</v>
      </c>
      <c r="AJ2776">
        <v>0</v>
      </c>
      <c r="AK2776">
        <v>0</v>
      </c>
      <c r="AL2776">
        <v>0</v>
      </c>
      <c r="AM2776">
        <v>0</v>
      </c>
      <c r="AN2776">
        <v>0</v>
      </c>
      <c r="AO2776">
        <v>0</v>
      </c>
      <c r="AP2776">
        <v>0</v>
      </c>
      <c r="AQ2776">
        <v>-8.9419637726121104E-3</v>
      </c>
      <c r="AR2776">
        <v>0</v>
      </c>
      <c r="AS2776">
        <v>0</v>
      </c>
      <c r="AT2776">
        <v>0</v>
      </c>
      <c r="AU2776">
        <v>0</v>
      </c>
      <c r="AV2776">
        <v>0</v>
      </c>
      <c r="AW2776">
        <v>-3.00293329056379E-2</v>
      </c>
      <c r="AX2776">
        <v>0</v>
      </c>
      <c r="AY2776">
        <v>0</v>
      </c>
      <c r="AZ2776">
        <v>0</v>
      </c>
      <c r="BA2776">
        <v>0</v>
      </c>
      <c r="BB2776">
        <v>0</v>
      </c>
      <c r="BC2776">
        <v>0</v>
      </c>
      <c r="BD2776">
        <v>0</v>
      </c>
      <c r="BE2776">
        <v>0.124239741076812</v>
      </c>
      <c r="BF2776">
        <v>0</v>
      </c>
      <c r="BG2776">
        <v>0</v>
      </c>
      <c r="BH2776">
        <v>0</v>
      </c>
      <c r="BI2776">
        <v>0</v>
      </c>
      <c r="BJ2776" s="1">
        <v>-2.91531463333383E-5</v>
      </c>
      <c r="BK2776" s="96" t="s">
        <v>1028</v>
      </c>
      <c r="BL2776">
        <v>0</v>
      </c>
      <c r="BM2776">
        <v>0</v>
      </c>
      <c r="BN2776">
        <v>0</v>
      </c>
      <c r="BO2776">
        <v>0</v>
      </c>
      <c r="BP2776">
        <v>0</v>
      </c>
      <c r="BQ2776" s="96" t="s">
        <v>1029</v>
      </c>
      <c r="BR2776">
        <v>0</v>
      </c>
      <c r="BS2776">
        <v>0</v>
      </c>
      <c r="BT2776">
        <v>0</v>
      </c>
      <c r="BU2776">
        <v>0</v>
      </c>
      <c r="BV2776">
        <v>0</v>
      </c>
      <c r="BW2776">
        <v>0</v>
      </c>
      <c r="BX2776">
        <v>0</v>
      </c>
      <c r="BY2776" s="1">
        <v>-1.8908595763589301E-6</v>
      </c>
      <c r="BZ2776">
        <v>0</v>
      </c>
      <c r="CA2776">
        <v>0</v>
      </c>
      <c r="CB2776">
        <v>0</v>
      </c>
      <c r="CC2776">
        <v>0</v>
      </c>
    </row>
    <row r="2777" spans="1:81" x14ac:dyDescent="0.45">
      <c r="A2777">
        <v>4</v>
      </c>
      <c r="B2777" t="s">
        <v>847</v>
      </c>
      <c r="C2777">
        <v>2050</v>
      </c>
      <c r="D2777" t="s">
        <v>90</v>
      </c>
      <c r="E2777" t="s">
        <v>302</v>
      </c>
      <c r="F2777" t="s">
        <v>87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-9.4212299030750193E-2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0</v>
      </c>
      <c r="AF2777">
        <v>-9.4212299030750193E-2</v>
      </c>
      <c r="AG2777">
        <v>0</v>
      </c>
      <c r="AH2777">
        <v>0</v>
      </c>
      <c r="AI2777">
        <v>0</v>
      </c>
      <c r="AJ2777">
        <v>0</v>
      </c>
      <c r="AK2777">
        <v>0</v>
      </c>
      <c r="AL2777">
        <v>0</v>
      </c>
      <c r="AM2777">
        <v>0</v>
      </c>
      <c r="AN2777">
        <v>0</v>
      </c>
      <c r="AO2777">
        <v>0</v>
      </c>
      <c r="AP2777">
        <v>-8.5270335258138E-2</v>
      </c>
      <c r="AQ2777">
        <v>-8.9419637726121104E-3</v>
      </c>
      <c r="AR2777">
        <v>0</v>
      </c>
      <c r="AS2777">
        <v>0</v>
      </c>
      <c r="AT2777">
        <v>0</v>
      </c>
      <c r="AU2777">
        <v>0</v>
      </c>
      <c r="AV2777">
        <v>0</v>
      </c>
      <c r="AW2777">
        <v>-3.00293329056379E-2</v>
      </c>
      <c r="AX2777">
        <v>0</v>
      </c>
      <c r="AY2777">
        <v>0</v>
      </c>
      <c r="AZ2777">
        <v>0</v>
      </c>
      <c r="BA2777">
        <v>0</v>
      </c>
      <c r="BB2777">
        <v>0</v>
      </c>
      <c r="BC2777">
        <v>0</v>
      </c>
      <c r="BD2777">
        <v>0</v>
      </c>
      <c r="BE2777">
        <v>0.124239741076812</v>
      </c>
      <c r="BF2777">
        <v>0</v>
      </c>
      <c r="BG2777">
        <v>0</v>
      </c>
      <c r="BH2777">
        <v>0</v>
      </c>
      <c r="BI2777">
        <v>0</v>
      </c>
      <c r="BJ2777" s="1">
        <v>-2.91531463333383E-5</v>
      </c>
      <c r="BK2777" s="96" t="s">
        <v>1028</v>
      </c>
      <c r="BL2777">
        <v>0</v>
      </c>
      <c r="BM2777">
        <v>0</v>
      </c>
      <c r="BN2777">
        <v>0</v>
      </c>
      <c r="BO2777">
        <v>0</v>
      </c>
      <c r="BP2777">
        <v>0</v>
      </c>
      <c r="BQ2777">
        <v>0</v>
      </c>
      <c r="BR2777">
        <v>0</v>
      </c>
      <c r="BS2777">
        <v>0</v>
      </c>
      <c r="BT2777">
        <v>0</v>
      </c>
      <c r="BU2777">
        <v>0</v>
      </c>
      <c r="BV2777">
        <v>0</v>
      </c>
      <c r="BW2777">
        <v>0</v>
      </c>
      <c r="BX2777">
        <v>0</v>
      </c>
      <c r="BY2777">
        <v>0</v>
      </c>
      <c r="BZ2777">
        <v>0</v>
      </c>
      <c r="CA2777">
        <v>0</v>
      </c>
      <c r="CB2777">
        <v>0</v>
      </c>
      <c r="CC2777">
        <v>0</v>
      </c>
    </row>
    <row r="2778" spans="1:81" x14ac:dyDescent="0.45">
      <c r="A2778">
        <v>4</v>
      </c>
      <c r="B2778" t="s">
        <v>847</v>
      </c>
      <c r="C2778">
        <v>2050</v>
      </c>
      <c r="D2778" t="s">
        <v>91</v>
      </c>
      <c r="E2778" t="s">
        <v>302</v>
      </c>
      <c r="F2778" t="s">
        <v>84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>
        <v>0</v>
      </c>
      <c r="AK2778">
        <v>0</v>
      </c>
      <c r="AL2778">
        <v>0</v>
      </c>
      <c r="AM2778">
        <v>0</v>
      </c>
      <c r="AN2778">
        <v>0</v>
      </c>
      <c r="AO2778">
        <v>0</v>
      </c>
      <c r="AP2778">
        <v>0</v>
      </c>
      <c r="AQ2778">
        <v>0</v>
      </c>
      <c r="AR2778">
        <v>0</v>
      </c>
      <c r="AS2778">
        <v>0</v>
      </c>
      <c r="AT2778">
        <v>0</v>
      </c>
      <c r="AU2778">
        <v>0</v>
      </c>
      <c r="AV2778">
        <v>0</v>
      </c>
      <c r="AW2778">
        <v>0</v>
      </c>
      <c r="AX2778">
        <v>0</v>
      </c>
      <c r="AY2778">
        <v>0</v>
      </c>
      <c r="AZ2778">
        <v>0</v>
      </c>
      <c r="BA2778">
        <v>0</v>
      </c>
      <c r="BB2778">
        <v>0</v>
      </c>
      <c r="BC2778">
        <v>0</v>
      </c>
      <c r="BD2778">
        <v>0</v>
      </c>
      <c r="BE2778">
        <v>0</v>
      </c>
      <c r="BF2778">
        <v>0</v>
      </c>
      <c r="BG2778">
        <v>0</v>
      </c>
      <c r="BH2778">
        <v>0</v>
      </c>
      <c r="BI2778">
        <v>0</v>
      </c>
      <c r="BJ2778">
        <v>0.99191559331323698</v>
      </c>
      <c r="BK2778">
        <v>8.0844066867635008E-3</v>
      </c>
      <c r="BL2778">
        <v>0</v>
      </c>
      <c r="BM2778">
        <v>0</v>
      </c>
      <c r="BN2778">
        <v>0</v>
      </c>
      <c r="BO2778">
        <v>0</v>
      </c>
      <c r="BP2778">
        <v>0</v>
      </c>
      <c r="BQ2778">
        <v>1</v>
      </c>
      <c r="BR2778">
        <v>0</v>
      </c>
      <c r="BS2778">
        <v>0</v>
      </c>
      <c r="BT2778">
        <v>0</v>
      </c>
      <c r="BU2778">
        <v>0</v>
      </c>
      <c r="BV2778">
        <v>0</v>
      </c>
      <c r="BW2778">
        <v>0.31529186078377602</v>
      </c>
      <c r="BX2778">
        <v>0</v>
      </c>
      <c r="BY2778">
        <v>0</v>
      </c>
      <c r="BZ2778">
        <v>0</v>
      </c>
      <c r="CA2778">
        <v>0</v>
      </c>
      <c r="CB2778">
        <v>0</v>
      </c>
      <c r="CC2778">
        <v>0</v>
      </c>
    </row>
    <row r="2779" spans="1:81" x14ac:dyDescent="0.45">
      <c r="A2779">
        <v>4</v>
      </c>
      <c r="B2779" t="s">
        <v>847</v>
      </c>
      <c r="C2779">
        <v>2050</v>
      </c>
      <c r="D2779" t="s">
        <v>91</v>
      </c>
      <c r="E2779" t="s">
        <v>302</v>
      </c>
      <c r="F2779" t="s">
        <v>85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>
        <v>0</v>
      </c>
      <c r="AJ2779">
        <v>0</v>
      </c>
      <c r="AK2779">
        <v>0</v>
      </c>
      <c r="AL2779">
        <v>0</v>
      </c>
      <c r="AM2779">
        <v>0</v>
      </c>
      <c r="AN2779">
        <v>0</v>
      </c>
      <c r="AO2779">
        <v>0</v>
      </c>
      <c r="AP2779">
        <v>0</v>
      </c>
      <c r="AQ2779">
        <v>0</v>
      </c>
      <c r="AR2779">
        <v>0</v>
      </c>
      <c r="AS2779">
        <v>0</v>
      </c>
      <c r="AT2779">
        <v>0</v>
      </c>
      <c r="AU2779">
        <v>0</v>
      </c>
      <c r="AV2779">
        <v>0</v>
      </c>
      <c r="AW2779">
        <v>0</v>
      </c>
      <c r="AX2779">
        <v>0</v>
      </c>
      <c r="AY2779">
        <v>0</v>
      </c>
      <c r="AZ2779">
        <v>0</v>
      </c>
      <c r="BA2779">
        <v>0</v>
      </c>
      <c r="BB2779">
        <v>0</v>
      </c>
      <c r="BC2779">
        <v>0</v>
      </c>
      <c r="BD2779">
        <v>0</v>
      </c>
      <c r="BE2779">
        <v>0</v>
      </c>
      <c r="BF2779">
        <v>0</v>
      </c>
      <c r="BG2779">
        <v>0</v>
      </c>
      <c r="BH2779">
        <v>0</v>
      </c>
      <c r="BI2779">
        <v>0</v>
      </c>
      <c r="BJ2779">
        <v>0.99191559331323698</v>
      </c>
      <c r="BK2779">
        <v>8.0844066867635008E-3</v>
      </c>
      <c r="BL2779">
        <v>0</v>
      </c>
      <c r="BM2779">
        <v>0</v>
      </c>
      <c r="BN2779">
        <v>0</v>
      </c>
      <c r="BO2779">
        <v>0</v>
      </c>
      <c r="BP2779">
        <v>0</v>
      </c>
      <c r="BQ2779">
        <v>1</v>
      </c>
      <c r="BR2779">
        <v>0</v>
      </c>
      <c r="BS2779">
        <v>0</v>
      </c>
      <c r="BT2779">
        <v>0</v>
      </c>
      <c r="BU2779">
        <v>0</v>
      </c>
      <c r="BV2779">
        <v>0</v>
      </c>
      <c r="BW2779">
        <v>1</v>
      </c>
      <c r="BX2779">
        <v>0</v>
      </c>
      <c r="BY2779">
        <v>1</v>
      </c>
      <c r="BZ2779">
        <v>0</v>
      </c>
      <c r="CA2779">
        <v>0</v>
      </c>
      <c r="CB2779">
        <v>0</v>
      </c>
      <c r="CC2779">
        <v>0</v>
      </c>
    </row>
    <row r="2780" spans="1:81" x14ac:dyDescent="0.45">
      <c r="A2780">
        <v>4</v>
      </c>
      <c r="B2780" t="s">
        <v>847</v>
      </c>
      <c r="C2780">
        <v>2050</v>
      </c>
      <c r="D2780" t="s">
        <v>91</v>
      </c>
      <c r="E2780" t="s">
        <v>302</v>
      </c>
      <c r="F2780" t="s">
        <v>86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>
        <v>0</v>
      </c>
      <c r="AJ2780">
        <v>0</v>
      </c>
      <c r="AK2780">
        <v>0</v>
      </c>
      <c r="AL2780">
        <v>0</v>
      </c>
      <c r="AM2780">
        <v>0</v>
      </c>
      <c r="AN2780">
        <v>0</v>
      </c>
      <c r="AO2780">
        <v>0</v>
      </c>
      <c r="AP2780">
        <v>0</v>
      </c>
      <c r="AQ2780">
        <v>0</v>
      </c>
      <c r="AR2780">
        <v>0</v>
      </c>
      <c r="AS2780">
        <v>0</v>
      </c>
      <c r="AT2780">
        <v>0</v>
      </c>
      <c r="AU2780">
        <v>0</v>
      </c>
      <c r="AV2780">
        <v>0</v>
      </c>
      <c r="AW2780">
        <v>0</v>
      </c>
      <c r="AX2780">
        <v>0</v>
      </c>
      <c r="AY2780">
        <v>0</v>
      </c>
      <c r="AZ2780">
        <v>0</v>
      </c>
      <c r="BA2780">
        <v>0</v>
      </c>
      <c r="BB2780">
        <v>0</v>
      </c>
      <c r="BC2780">
        <v>0</v>
      </c>
      <c r="BD2780">
        <v>0</v>
      </c>
      <c r="BE2780">
        <v>0</v>
      </c>
      <c r="BF2780">
        <v>0</v>
      </c>
      <c r="BG2780">
        <v>0</v>
      </c>
      <c r="BH2780">
        <v>0</v>
      </c>
      <c r="BI2780">
        <v>0</v>
      </c>
      <c r="BJ2780" s="1">
        <v>-9.4998359517317596E-5</v>
      </c>
      <c r="BK2780" s="96" t="s">
        <v>1030</v>
      </c>
      <c r="BL2780">
        <v>0</v>
      </c>
      <c r="BM2780">
        <v>0</v>
      </c>
      <c r="BN2780">
        <v>0</v>
      </c>
      <c r="BO2780">
        <v>0</v>
      </c>
      <c r="BP2780">
        <v>0</v>
      </c>
      <c r="BQ2780">
        <v>0</v>
      </c>
      <c r="BR2780">
        <v>0</v>
      </c>
      <c r="BS2780">
        <v>0</v>
      </c>
      <c r="BT2780">
        <v>0</v>
      </c>
      <c r="BU2780">
        <v>0</v>
      </c>
      <c r="BV2780">
        <v>0</v>
      </c>
      <c r="BW2780">
        <v>1.43942595317637E-4</v>
      </c>
      <c r="BX2780">
        <v>0</v>
      </c>
      <c r="BY2780">
        <v>0</v>
      </c>
      <c r="BZ2780">
        <v>0</v>
      </c>
      <c r="CA2780">
        <v>0</v>
      </c>
      <c r="CB2780">
        <v>0</v>
      </c>
      <c r="CC2780">
        <v>0</v>
      </c>
    </row>
    <row r="2781" spans="1:81" x14ac:dyDescent="0.45">
      <c r="A2781">
        <v>4</v>
      </c>
      <c r="B2781" t="s">
        <v>847</v>
      </c>
      <c r="C2781">
        <v>2050</v>
      </c>
      <c r="D2781" t="s">
        <v>91</v>
      </c>
      <c r="E2781" t="s">
        <v>302</v>
      </c>
      <c r="F2781" t="s">
        <v>87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>
        <v>0</v>
      </c>
      <c r="AJ2781">
        <v>0</v>
      </c>
      <c r="AK2781">
        <v>0</v>
      </c>
      <c r="AL2781">
        <v>0</v>
      </c>
      <c r="AM2781">
        <v>0</v>
      </c>
      <c r="AN2781">
        <v>0</v>
      </c>
      <c r="AO2781">
        <v>0</v>
      </c>
      <c r="AP2781">
        <v>0</v>
      </c>
      <c r="AQ2781">
        <v>0</v>
      </c>
      <c r="AR2781">
        <v>0</v>
      </c>
      <c r="AS2781">
        <v>0</v>
      </c>
      <c r="AT2781">
        <v>0</v>
      </c>
      <c r="AU2781">
        <v>0</v>
      </c>
      <c r="AV2781">
        <v>0</v>
      </c>
      <c r="AW2781">
        <v>0</v>
      </c>
      <c r="AX2781">
        <v>0</v>
      </c>
      <c r="AY2781">
        <v>0</v>
      </c>
      <c r="AZ2781">
        <v>0</v>
      </c>
      <c r="BA2781">
        <v>0</v>
      </c>
      <c r="BB2781">
        <v>0</v>
      </c>
      <c r="BC2781">
        <v>0</v>
      </c>
      <c r="BD2781">
        <v>0</v>
      </c>
      <c r="BE2781">
        <v>0</v>
      </c>
      <c r="BF2781">
        <v>0</v>
      </c>
      <c r="BG2781">
        <v>0</v>
      </c>
      <c r="BH2781">
        <v>0</v>
      </c>
      <c r="BI2781">
        <v>0</v>
      </c>
      <c r="BJ2781" s="1">
        <v>-9.4998359517317596E-5</v>
      </c>
      <c r="BK2781" s="96" t="s">
        <v>1030</v>
      </c>
      <c r="BL2781">
        <v>0</v>
      </c>
      <c r="BM2781">
        <v>0</v>
      </c>
      <c r="BN2781">
        <v>0</v>
      </c>
      <c r="BO2781">
        <v>0</v>
      </c>
      <c r="BP2781">
        <v>0</v>
      </c>
      <c r="BQ2781">
        <v>0</v>
      </c>
      <c r="BR2781">
        <v>0</v>
      </c>
      <c r="BS2781">
        <v>0</v>
      </c>
      <c r="BT2781">
        <v>0</v>
      </c>
      <c r="BU2781">
        <v>0</v>
      </c>
      <c r="BV2781">
        <v>0</v>
      </c>
      <c r="BW2781">
        <v>0</v>
      </c>
      <c r="BX2781">
        <v>0</v>
      </c>
      <c r="BY2781">
        <v>0</v>
      </c>
      <c r="BZ2781">
        <v>0</v>
      </c>
      <c r="CA2781">
        <v>0</v>
      </c>
      <c r="CB2781">
        <v>0</v>
      </c>
      <c r="CC2781">
        <v>0</v>
      </c>
    </row>
    <row r="2782" spans="1:81" x14ac:dyDescent="0.45">
      <c r="A2782">
        <v>4</v>
      </c>
      <c r="B2782" t="s">
        <v>847</v>
      </c>
      <c r="C2782">
        <v>2050</v>
      </c>
      <c r="D2782" t="s">
        <v>92</v>
      </c>
      <c r="E2782" t="s">
        <v>302</v>
      </c>
      <c r="F2782" t="s">
        <v>84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0.132388347326682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0</v>
      </c>
      <c r="AC2782">
        <v>0</v>
      </c>
      <c r="AD2782">
        <v>0</v>
      </c>
      <c r="AE2782">
        <v>0</v>
      </c>
      <c r="AF2782">
        <v>0.132388347326682</v>
      </c>
      <c r="AG2782">
        <v>0</v>
      </c>
      <c r="AH2782">
        <v>0</v>
      </c>
      <c r="AI2782">
        <v>0</v>
      </c>
      <c r="AJ2782">
        <v>0</v>
      </c>
      <c r="AK2782">
        <v>0</v>
      </c>
      <c r="AL2782">
        <v>0</v>
      </c>
      <c r="AM2782">
        <v>0</v>
      </c>
      <c r="AN2782">
        <v>0</v>
      </c>
      <c r="AO2782">
        <v>0</v>
      </c>
      <c r="AP2782">
        <v>0</v>
      </c>
      <c r="AQ2782">
        <v>8.8831667221760998E-3</v>
      </c>
      <c r="AR2782">
        <v>0</v>
      </c>
      <c r="AS2782">
        <v>0</v>
      </c>
      <c r="AT2782">
        <v>0</v>
      </c>
      <c r="AU2782">
        <v>0</v>
      </c>
      <c r="AV2782">
        <v>0</v>
      </c>
      <c r="AW2782">
        <v>0.35123222662431403</v>
      </c>
      <c r="AX2782">
        <v>0</v>
      </c>
      <c r="AY2782">
        <v>0</v>
      </c>
      <c r="AZ2782">
        <v>0</v>
      </c>
      <c r="BA2782">
        <v>0</v>
      </c>
      <c r="BB2782">
        <v>0</v>
      </c>
      <c r="BC2782">
        <v>0</v>
      </c>
      <c r="BD2782">
        <v>0</v>
      </c>
      <c r="BE2782">
        <v>4.3358668834020203E-2</v>
      </c>
      <c r="BF2782">
        <v>0</v>
      </c>
      <c r="BG2782">
        <v>0</v>
      </c>
      <c r="BH2782">
        <v>0</v>
      </c>
      <c r="BI2782">
        <v>0</v>
      </c>
      <c r="BJ2782">
        <v>0.45528756373228901</v>
      </c>
      <c r="BK2782">
        <v>1.77331934826951E-2</v>
      </c>
      <c r="BL2782">
        <v>0</v>
      </c>
      <c r="BM2782">
        <v>0</v>
      </c>
      <c r="BN2782">
        <v>0</v>
      </c>
      <c r="BO2782">
        <v>0</v>
      </c>
      <c r="BP2782">
        <v>0</v>
      </c>
      <c r="BQ2782">
        <v>0.75936742441188998</v>
      </c>
      <c r="BR2782">
        <v>0</v>
      </c>
      <c r="BS2782">
        <v>0</v>
      </c>
      <c r="BT2782">
        <v>0</v>
      </c>
      <c r="BU2782">
        <v>0</v>
      </c>
      <c r="BV2782">
        <v>0</v>
      </c>
      <c r="BW2782">
        <v>0.73097890475740701</v>
      </c>
      <c r="BX2782">
        <v>0</v>
      </c>
      <c r="BY2782">
        <v>0.65669402370501495</v>
      </c>
      <c r="BZ2782">
        <v>0</v>
      </c>
      <c r="CA2782">
        <v>0</v>
      </c>
      <c r="CB2782">
        <v>0</v>
      </c>
      <c r="CC2782">
        <v>0</v>
      </c>
    </row>
    <row r="2783" spans="1:81" x14ac:dyDescent="0.45">
      <c r="A2783">
        <v>4</v>
      </c>
      <c r="B2783" t="s">
        <v>847</v>
      </c>
      <c r="C2783">
        <v>2050</v>
      </c>
      <c r="D2783" t="s">
        <v>92</v>
      </c>
      <c r="E2783" t="s">
        <v>302</v>
      </c>
      <c r="F2783" t="s">
        <v>85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0.132388347326682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0</v>
      </c>
      <c r="AC2783">
        <v>0</v>
      </c>
      <c r="AD2783">
        <v>0</v>
      </c>
      <c r="AE2783">
        <v>0</v>
      </c>
      <c r="AF2783">
        <v>0.132388347326682</v>
      </c>
      <c r="AG2783">
        <v>0</v>
      </c>
      <c r="AH2783">
        <v>0</v>
      </c>
      <c r="AI2783">
        <v>0</v>
      </c>
      <c r="AJ2783">
        <v>0</v>
      </c>
      <c r="AK2783">
        <v>0</v>
      </c>
      <c r="AL2783">
        <v>0</v>
      </c>
      <c r="AM2783">
        <v>0</v>
      </c>
      <c r="AN2783">
        <v>0</v>
      </c>
      <c r="AO2783">
        <v>0</v>
      </c>
      <c r="AP2783">
        <v>0.12350518060450601</v>
      </c>
      <c r="AQ2783">
        <v>8.8831667221760998E-3</v>
      </c>
      <c r="AR2783">
        <v>0</v>
      </c>
      <c r="AS2783">
        <v>0</v>
      </c>
      <c r="AT2783">
        <v>0</v>
      </c>
      <c r="AU2783">
        <v>0</v>
      </c>
      <c r="AV2783">
        <v>0</v>
      </c>
      <c r="AW2783">
        <v>0.35123222662431403</v>
      </c>
      <c r="AX2783">
        <v>0</v>
      </c>
      <c r="AY2783">
        <v>0</v>
      </c>
      <c r="AZ2783">
        <v>0</v>
      </c>
      <c r="BA2783">
        <v>0</v>
      </c>
      <c r="BB2783">
        <v>0</v>
      </c>
      <c r="BC2783">
        <v>0</v>
      </c>
      <c r="BD2783">
        <v>0</v>
      </c>
      <c r="BE2783">
        <v>4.3358668834020203E-2</v>
      </c>
      <c r="BF2783">
        <v>0</v>
      </c>
      <c r="BG2783">
        <v>0</v>
      </c>
      <c r="BH2783">
        <v>0</v>
      </c>
      <c r="BI2783">
        <v>0</v>
      </c>
      <c r="BJ2783">
        <v>0.45528756373228901</v>
      </c>
      <c r="BK2783">
        <v>1.77331934826951E-2</v>
      </c>
      <c r="BL2783">
        <v>0</v>
      </c>
      <c r="BM2783">
        <v>0</v>
      </c>
      <c r="BN2783">
        <v>0</v>
      </c>
      <c r="BO2783">
        <v>0</v>
      </c>
      <c r="BP2783">
        <v>0</v>
      </c>
      <c r="BQ2783">
        <v>1</v>
      </c>
      <c r="BR2783">
        <v>0</v>
      </c>
      <c r="BS2783">
        <v>0</v>
      </c>
      <c r="BT2783">
        <v>0</v>
      </c>
      <c r="BU2783">
        <v>0</v>
      </c>
      <c r="BV2783">
        <v>0</v>
      </c>
      <c r="BW2783">
        <v>1</v>
      </c>
      <c r="BX2783">
        <v>0</v>
      </c>
      <c r="BY2783">
        <v>0.84100854845310902</v>
      </c>
      <c r="BZ2783">
        <v>0.15899145154689101</v>
      </c>
      <c r="CA2783">
        <v>0</v>
      </c>
      <c r="CB2783">
        <v>0</v>
      </c>
      <c r="CC2783">
        <v>0</v>
      </c>
    </row>
    <row r="2784" spans="1:81" x14ac:dyDescent="0.45">
      <c r="A2784">
        <v>4</v>
      </c>
      <c r="B2784" t="s">
        <v>847</v>
      </c>
      <c r="C2784">
        <v>2050</v>
      </c>
      <c r="D2784" t="s">
        <v>92</v>
      </c>
      <c r="E2784" t="s">
        <v>302</v>
      </c>
      <c r="F2784" t="s">
        <v>86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-3.1527319214675602E-2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0</v>
      </c>
      <c r="AF2784">
        <v>-3.1911526315551497E-2</v>
      </c>
      <c r="AG2784">
        <v>0</v>
      </c>
      <c r="AH2784">
        <v>0</v>
      </c>
      <c r="AI2784">
        <v>0</v>
      </c>
      <c r="AJ2784">
        <v>0</v>
      </c>
      <c r="AK2784">
        <v>0</v>
      </c>
      <c r="AL2784">
        <v>0</v>
      </c>
      <c r="AM2784">
        <v>0</v>
      </c>
      <c r="AN2784">
        <v>0</v>
      </c>
      <c r="AO2784">
        <v>0</v>
      </c>
      <c r="AP2784">
        <v>0</v>
      </c>
      <c r="AQ2784">
        <v>-2.92788949957764E-3</v>
      </c>
      <c r="AR2784">
        <v>0</v>
      </c>
      <c r="AS2784">
        <v>0</v>
      </c>
      <c r="AT2784">
        <v>0</v>
      </c>
      <c r="AU2784">
        <v>0</v>
      </c>
      <c r="AV2784">
        <v>0</v>
      </c>
      <c r="AW2784">
        <v>-9.8918109948608092E-3</v>
      </c>
      <c r="AX2784">
        <v>0</v>
      </c>
      <c r="AY2784">
        <v>0</v>
      </c>
      <c r="AZ2784">
        <v>0</v>
      </c>
      <c r="BA2784">
        <v>0</v>
      </c>
      <c r="BB2784">
        <v>0</v>
      </c>
      <c r="BC2784">
        <v>0</v>
      </c>
      <c r="BD2784">
        <v>0</v>
      </c>
      <c r="BE2784">
        <v>4.0593868166294698E-2</v>
      </c>
      <c r="BF2784">
        <v>0</v>
      </c>
      <c r="BG2784">
        <v>0</v>
      </c>
      <c r="BH2784">
        <v>0</v>
      </c>
      <c r="BI2784">
        <v>0</v>
      </c>
      <c r="BJ2784">
        <v>9.6432301163545996E-4</v>
      </c>
      <c r="BK2784">
        <v>2.4514613248208901E-4</v>
      </c>
      <c r="BL2784">
        <v>0</v>
      </c>
      <c r="BM2784">
        <v>0</v>
      </c>
      <c r="BN2784">
        <v>0</v>
      </c>
      <c r="BO2784">
        <v>0</v>
      </c>
      <c r="BP2784">
        <v>0</v>
      </c>
      <c r="BQ2784" s="96" t="s">
        <v>1031</v>
      </c>
      <c r="BR2784">
        <v>0</v>
      </c>
      <c r="BS2784">
        <v>0</v>
      </c>
      <c r="BT2784">
        <v>0</v>
      </c>
      <c r="BU2784">
        <v>0</v>
      </c>
      <c r="BV2784">
        <v>0</v>
      </c>
      <c r="BW2784" s="1">
        <v>-2.3958579133398501E-5</v>
      </c>
      <c r="BX2784">
        <v>0</v>
      </c>
      <c r="BY2784" s="1">
        <v>-2.52119878250134E-5</v>
      </c>
      <c r="BZ2784">
        <v>0</v>
      </c>
      <c r="CA2784">
        <v>0</v>
      </c>
      <c r="CB2784">
        <v>0</v>
      </c>
      <c r="CC2784">
        <v>0</v>
      </c>
    </row>
    <row r="2785" spans="1:81" x14ac:dyDescent="0.45">
      <c r="A2785">
        <v>4</v>
      </c>
      <c r="B2785" t="s">
        <v>847</v>
      </c>
      <c r="C2785">
        <v>2050</v>
      </c>
      <c r="D2785" t="s">
        <v>92</v>
      </c>
      <c r="E2785" t="s">
        <v>302</v>
      </c>
      <c r="F2785" t="s">
        <v>87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-3.1911526315551497E-2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0</v>
      </c>
      <c r="AB2785">
        <v>0</v>
      </c>
      <c r="AC2785">
        <v>0</v>
      </c>
      <c r="AD2785">
        <v>0</v>
      </c>
      <c r="AE2785">
        <v>0</v>
      </c>
      <c r="AF2785">
        <v>-3.1911526315551497E-2</v>
      </c>
      <c r="AG2785">
        <v>0</v>
      </c>
      <c r="AH2785">
        <v>0</v>
      </c>
      <c r="AI2785">
        <v>0</v>
      </c>
      <c r="AJ2785">
        <v>0</v>
      </c>
      <c r="AK2785">
        <v>0</v>
      </c>
      <c r="AL2785">
        <v>0</v>
      </c>
      <c r="AM2785">
        <v>0</v>
      </c>
      <c r="AN2785">
        <v>0</v>
      </c>
      <c r="AO2785">
        <v>0</v>
      </c>
      <c r="AP2785">
        <v>-2.89836368159739E-2</v>
      </c>
      <c r="AQ2785">
        <v>-2.92788949957764E-3</v>
      </c>
      <c r="AR2785">
        <v>0</v>
      </c>
      <c r="AS2785">
        <v>0</v>
      </c>
      <c r="AT2785">
        <v>0</v>
      </c>
      <c r="AU2785">
        <v>0</v>
      </c>
      <c r="AV2785">
        <v>0</v>
      </c>
      <c r="AW2785">
        <v>-9.8918109948608092E-3</v>
      </c>
      <c r="AX2785">
        <v>0</v>
      </c>
      <c r="AY2785">
        <v>0</v>
      </c>
      <c r="AZ2785">
        <v>0</v>
      </c>
      <c r="BA2785">
        <v>0</v>
      </c>
      <c r="BB2785">
        <v>0</v>
      </c>
      <c r="BC2785">
        <v>0</v>
      </c>
      <c r="BD2785">
        <v>0</v>
      </c>
      <c r="BE2785">
        <v>4.0593868166294698E-2</v>
      </c>
      <c r="BF2785">
        <v>0</v>
      </c>
      <c r="BG2785">
        <v>0</v>
      </c>
      <c r="BH2785">
        <v>0</v>
      </c>
      <c r="BI2785">
        <v>0</v>
      </c>
      <c r="BJ2785">
        <v>9.6432301163545996E-4</v>
      </c>
      <c r="BK2785">
        <v>2.4514613248208901E-4</v>
      </c>
      <c r="BL2785">
        <v>0</v>
      </c>
      <c r="BM2785">
        <v>0</v>
      </c>
      <c r="BN2785">
        <v>0</v>
      </c>
      <c r="BO2785">
        <v>0</v>
      </c>
      <c r="BP2785">
        <v>0</v>
      </c>
      <c r="BQ2785">
        <v>0</v>
      </c>
      <c r="BR2785">
        <v>0</v>
      </c>
      <c r="BS2785">
        <v>0</v>
      </c>
      <c r="BT2785">
        <v>0</v>
      </c>
      <c r="BU2785">
        <v>0</v>
      </c>
      <c r="BV2785">
        <v>0</v>
      </c>
      <c r="BW2785">
        <v>0</v>
      </c>
      <c r="BX2785">
        <v>0</v>
      </c>
      <c r="BY2785" s="1">
        <v>-2.41074943998498E-5</v>
      </c>
      <c r="BZ2785" s="96" t="s">
        <v>1032</v>
      </c>
      <c r="CA2785">
        <v>0</v>
      </c>
      <c r="CB2785">
        <v>0</v>
      </c>
      <c r="CC2785">
        <v>0</v>
      </c>
    </row>
    <row r="2786" spans="1:81" x14ac:dyDescent="0.45">
      <c r="A2786">
        <v>5</v>
      </c>
      <c r="B2786" t="s">
        <v>1033</v>
      </c>
      <c r="C2786">
        <v>2022</v>
      </c>
      <c r="D2786" t="s">
        <v>82</v>
      </c>
      <c r="E2786" t="s">
        <v>302</v>
      </c>
      <c r="F2786" t="s">
        <v>84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0</v>
      </c>
      <c r="AJ2786">
        <v>0</v>
      </c>
      <c r="AK2786">
        <v>0</v>
      </c>
      <c r="AL2786">
        <v>0</v>
      </c>
      <c r="AM2786">
        <v>0</v>
      </c>
      <c r="AN2786">
        <v>0</v>
      </c>
      <c r="AO2786">
        <v>0</v>
      </c>
      <c r="AP2786">
        <v>0</v>
      </c>
      <c r="AQ2786">
        <v>0</v>
      </c>
      <c r="AR2786">
        <v>0</v>
      </c>
      <c r="AS2786">
        <v>0</v>
      </c>
      <c r="AT2786">
        <v>0</v>
      </c>
      <c r="AU2786">
        <v>0</v>
      </c>
      <c r="AV2786">
        <v>0</v>
      </c>
      <c r="AW2786">
        <v>0</v>
      </c>
      <c r="AX2786">
        <v>0</v>
      </c>
      <c r="AY2786">
        <v>0</v>
      </c>
      <c r="AZ2786">
        <v>0</v>
      </c>
      <c r="BA2786">
        <v>0</v>
      </c>
      <c r="BB2786">
        <v>0</v>
      </c>
      <c r="BC2786">
        <v>0</v>
      </c>
      <c r="BD2786">
        <v>0</v>
      </c>
      <c r="BE2786">
        <v>0</v>
      </c>
      <c r="BF2786">
        <v>0</v>
      </c>
      <c r="BG2786">
        <v>0</v>
      </c>
      <c r="BH2786">
        <v>0</v>
      </c>
      <c r="BI2786">
        <v>0</v>
      </c>
      <c r="BJ2786">
        <v>0</v>
      </c>
      <c r="BK2786">
        <v>0</v>
      </c>
      <c r="BL2786">
        <v>0</v>
      </c>
      <c r="BM2786">
        <v>0</v>
      </c>
      <c r="BN2786">
        <v>0</v>
      </c>
      <c r="BO2786">
        <v>0</v>
      </c>
      <c r="BP2786">
        <v>0</v>
      </c>
      <c r="BQ2786">
        <v>0</v>
      </c>
      <c r="BR2786">
        <v>0</v>
      </c>
      <c r="BS2786">
        <v>0</v>
      </c>
      <c r="BT2786">
        <v>0</v>
      </c>
      <c r="BU2786">
        <v>0</v>
      </c>
      <c r="BV2786">
        <v>0</v>
      </c>
      <c r="BW2786">
        <v>0</v>
      </c>
      <c r="BX2786">
        <v>0</v>
      </c>
      <c r="BY2786">
        <v>0</v>
      </c>
      <c r="BZ2786">
        <v>0</v>
      </c>
      <c r="CA2786">
        <v>0</v>
      </c>
      <c r="CB2786">
        <v>0</v>
      </c>
      <c r="CC2786">
        <v>0</v>
      </c>
    </row>
    <row r="2787" spans="1:81" x14ac:dyDescent="0.45">
      <c r="A2787">
        <v>5</v>
      </c>
      <c r="B2787" t="s">
        <v>1033</v>
      </c>
      <c r="C2787">
        <v>2022</v>
      </c>
      <c r="D2787" t="s">
        <v>82</v>
      </c>
      <c r="E2787" t="s">
        <v>302</v>
      </c>
      <c r="F2787" t="s">
        <v>85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1</v>
      </c>
      <c r="AA2787">
        <v>0</v>
      </c>
      <c r="AB2787">
        <v>0</v>
      </c>
      <c r="AC2787">
        <v>0.44158408023058399</v>
      </c>
      <c r="AD2787">
        <v>0</v>
      </c>
      <c r="AE2787">
        <v>0</v>
      </c>
      <c r="AF2787">
        <v>0.55841591976941596</v>
      </c>
      <c r="AG2787">
        <v>0</v>
      </c>
      <c r="AH2787">
        <v>0</v>
      </c>
      <c r="AI2787">
        <v>0</v>
      </c>
      <c r="AJ2787">
        <v>0</v>
      </c>
      <c r="AK2787">
        <v>0</v>
      </c>
      <c r="AL2787">
        <v>0</v>
      </c>
      <c r="AM2787">
        <v>0</v>
      </c>
      <c r="AN2787">
        <v>0</v>
      </c>
      <c r="AO2787">
        <v>0</v>
      </c>
      <c r="AP2787">
        <v>1</v>
      </c>
      <c r="AQ2787">
        <v>0</v>
      </c>
      <c r="AR2787">
        <v>0</v>
      </c>
      <c r="AS2787">
        <v>0</v>
      </c>
      <c r="AT2787">
        <v>0</v>
      </c>
      <c r="AU2787">
        <v>0</v>
      </c>
      <c r="AV2787">
        <v>0</v>
      </c>
      <c r="AW2787">
        <v>0</v>
      </c>
      <c r="AX2787">
        <v>0</v>
      </c>
      <c r="AY2787">
        <v>0</v>
      </c>
      <c r="AZ2787">
        <v>0</v>
      </c>
      <c r="BA2787">
        <v>0</v>
      </c>
      <c r="BB2787">
        <v>0</v>
      </c>
      <c r="BC2787">
        <v>0</v>
      </c>
      <c r="BD2787">
        <v>0</v>
      </c>
      <c r="BE2787">
        <v>0</v>
      </c>
      <c r="BF2787">
        <v>0</v>
      </c>
      <c r="BG2787">
        <v>0</v>
      </c>
      <c r="BH2787">
        <v>0</v>
      </c>
      <c r="BI2787">
        <v>0</v>
      </c>
      <c r="BJ2787">
        <v>0</v>
      </c>
      <c r="BK2787">
        <v>0</v>
      </c>
      <c r="BL2787">
        <v>0</v>
      </c>
      <c r="BM2787">
        <v>0</v>
      </c>
      <c r="BN2787">
        <v>0</v>
      </c>
      <c r="BO2787">
        <v>1</v>
      </c>
      <c r="BP2787">
        <v>0</v>
      </c>
      <c r="BQ2787">
        <v>0</v>
      </c>
      <c r="BR2787">
        <v>0</v>
      </c>
      <c r="BS2787">
        <v>0</v>
      </c>
      <c r="BT2787">
        <v>0</v>
      </c>
      <c r="BU2787">
        <v>0</v>
      </c>
      <c r="BV2787">
        <v>0</v>
      </c>
      <c r="BW2787">
        <v>1</v>
      </c>
      <c r="BX2787">
        <v>0</v>
      </c>
      <c r="BY2787">
        <v>1</v>
      </c>
      <c r="BZ2787">
        <v>0</v>
      </c>
      <c r="CA2787">
        <v>0</v>
      </c>
      <c r="CB2787">
        <v>0</v>
      </c>
      <c r="CC2787">
        <v>0</v>
      </c>
    </row>
    <row r="2788" spans="1:81" x14ac:dyDescent="0.45">
      <c r="A2788">
        <v>5</v>
      </c>
      <c r="B2788" t="s">
        <v>1033</v>
      </c>
      <c r="C2788">
        <v>2022</v>
      </c>
      <c r="D2788" t="s">
        <v>82</v>
      </c>
      <c r="E2788" t="s">
        <v>302</v>
      </c>
      <c r="F2788" t="s">
        <v>86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  <c r="AJ2788">
        <v>0</v>
      </c>
      <c r="AK2788">
        <v>0</v>
      </c>
      <c r="AL2788">
        <v>0</v>
      </c>
      <c r="AM2788">
        <v>0</v>
      </c>
      <c r="AN2788">
        <v>0</v>
      </c>
      <c r="AO2788">
        <v>0</v>
      </c>
      <c r="AP2788">
        <v>0</v>
      </c>
      <c r="AQ2788">
        <v>0</v>
      </c>
      <c r="AR2788">
        <v>0</v>
      </c>
      <c r="AS2788">
        <v>0</v>
      </c>
      <c r="AT2788">
        <v>0</v>
      </c>
      <c r="AU2788">
        <v>0</v>
      </c>
      <c r="AV2788">
        <v>0</v>
      </c>
      <c r="AW2788">
        <v>0</v>
      </c>
      <c r="AX2788">
        <v>0</v>
      </c>
      <c r="AY2788">
        <v>0</v>
      </c>
      <c r="AZ2788">
        <v>0</v>
      </c>
      <c r="BA2788">
        <v>0</v>
      </c>
      <c r="BB2788">
        <v>0</v>
      </c>
      <c r="BC2788">
        <v>0</v>
      </c>
      <c r="BD2788">
        <v>0</v>
      </c>
      <c r="BE2788">
        <v>0</v>
      </c>
      <c r="BF2788">
        <v>0</v>
      </c>
      <c r="BG2788">
        <v>0</v>
      </c>
      <c r="BH2788">
        <v>0</v>
      </c>
      <c r="BI2788">
        <v>0</v>
      </c>
      <c r="BJ2788">
        <v>0</v>
      </c>
      <c r="BK2788">
        <v>0</v>
      </c>
      <c r="BL2788">
        <v>0</v>
      </c>
      <c r="BM2788">
        <v>0</v>
      </c>
      <c r="BN2788">
        <v>0</v>
      </c>
      <c r="BO2788">
        <v>0</v>
      </c>
      <c r="BP2788">
        <v>0</v>
      </c>
      <c r="BQ2788">
        <v>0</v>
      </c>
      <c r="BR2788">
        <v>0</v>
      </c>
      <c r="BS2788">
        <v>0</v>
      </c>
      <c r="BT2788">
        <v>0</v>
      </c>
      <c r="BU2788">
        <v>0</v>
      </c>
      <c r="BV2788">
        <v>0</v>
      </c>
      <c r="BW2788">
        <v>0</v>
      </c>
      <c r="BX2788">
        <v>0</v>
      </c>
      <c r="BY2788">
        <v>0</v>
      </c>
      <c r="BZ2788">
        <v>0</v>
      </c>
      <c r="CA2788">
        <v>0</v>
      </c>
      <c r="CB2788">
        <v>0</v>
      </c>
      <c r="CC2788">
        <v>0</v>
      </c>
    </row>
    <row r="2789" spans="1:81" x14ac:dyDescent="0.45">
      <c r="A2789">
        <v>5</v>
      </c>
      <c r="B2789" t="s">
        <v>1033</v>
      </c>
      <c r="C2789">
        <v>2022</v>
      </c>
      <c r="D2789" t="s">
        <v>82</v>
      </c>
      <c r="E2789" t="s">
        <v>302</v>
      </c>
      <c r="F2789" t="s">
        <v>87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0</v>
      </c>
      <c r="AC2789">
        <v>0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>
        <v>0</v>
      </c>
      <c r="AJ2789">
        <v>0</v>
      </c>
      <c r="AK2789">
        <v>0</v>
      </c>
      <c r="AL2789">
        <v>0</v>
      </c>
      <c r="AM2789">
        <v>0</v>
      </c>
      <c r="AN2789">
        <v>0</v>
      </c>
      <c r="AO2789">
        <v>0</v>
      </c>
      <c r="AP2789">
        <v>0</v>
      </c>
      <c r="AQ2789">
        <v>0</v>
      </c>
      <c r="AR2789">
        <v>0</v>
      </c>
      <c r="AS2789">
        <v>0</v>
      </c>
      <c r="AT2789">
        <v>0</v>
      </c>
      <c r="AU2789">
        <v>0</v>
      </c>
      <c r="AV2789">
        <v>0</v>
      </c>
      <c r="AW2789">
        <v>0</v>
      </c>
      <c r="AX2789">
        <v>0</v>
      </c>
      <c r="AY2789">
        <v>0</v>
      </c>
      <c r="AZ2789">
        <v>0</v>
      </c>
      <c r="BA2789">
        <v>0</v>
      </c>
      <c r="BB2789">
        <v>0</v>
      </c>
      <c r="BC2789">
        <v>0</v>
      </c>
      <c r="BD2789">
        <v>0</v>
      </c>
      <c r="BE2789">
        <v>0</v>
      </c>
      <c r="BF2789">
        <v>0</v>
      </c>
      <c r="BG2789">
        <v>0</v>
      </c>
      <c r="BH2789">
        <v>0</v>
      </c>
      <c r="BI2789">
        <v>0</v>
      </c>
      <c r="BJ2789">
        <v>0</v>
      </c>
      <c r="BK2789">
        <v>0</v>
      </c>
      <c r="BL2789">
        <v>0</v>
      </c>
      <c r="BM2789">
        <v>0</v>
      </c>
      <c r="BN2789">
        <v>0</v>
      </c>
      <c r="BO2789">
        <v>0</v>
      </c>
      <c r="BP2789">
        <v>0</v>
      </c>
      <c r="BQ2789">
        <v>0</v>
      </c>
      <c r="BR2789">
        <v>0</v>
      </c>
      <c r="BS2789">
        <v>0</v>
      </c>
      <c r="BT2789">
        <v>0</v>
      </c>
      <c r="BU2789">
        <v>0</v>
      </c>
      <c r="BV2789">
        <v>0</v>
      </c>
      <c r="BW2789">
        <v>0</v>
      </c>
      <c r="BX2789">
        <v>0</v>
      </c>
      <c r="BY2789">
        <v>0</v>
      </c>
      <c r="BZ2789">
        <v>0</v>
      </c>
      <c r="CA2789">
        <v>0</v>
      </c>
      <c r="CB2789">
        <v>0</v>
      </c>
      <c r="CC2789">
        <v>0</v>
      </c>
    </row>
    <row r="2790" spans="1:81" x14ac:dyDescent="0.45">
      <c r="A2790">
        <v>5</v>
      </c>
      <c r="B2790" t="s">
        <v>1033</v>
      </c>
      <c r="C2790">
        <v>2022</v>
      </c>
      <c r="D2790" t="s">
        <v>88</v>
      </c>
      <c r="E2790" t="s">
        <v>302</v>
      </c>
      <c r="F2790" t="s">
        <v>84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>
        <v>0</v>
      </c>
      <c r="AJ2790">
        <v>0</v>
      </c>
      <c r="AK2790">
        <v>0</v>
      </c>
      <c r="AL2790">
        <v>0</v>
      </c>
      <c r="AM2790">
        <v>0</v>
      </c>
      <c r="AN2790">
        <v>0</v>
      </c>
      <c r="AO2790">
        <v>0</v>
      </c>
      <c r="AP2790">
        <v>0</v>
      </c>
      <c r="AQ2790">
        <v>0</v>
      </c>
      <c r="AR2790">
        <v>0</v>
      </c>
      <c r="AS2790">
        <v>0</v>
      </c>
      <c r="AT2790">
        <v>0</v>
      </c>
      <c r="AU2790">
        <v>0</v>
      </c>
      <c r="AV2790">
        <v>0</v>
      </c>
      <c r="AW2790">
        <v>0</v>
      </c>
      <c r="AX2790">
        <v>0</v>
      </c>
      <c r="AY2790">
        <v>0</v>
      </c>
      <c r="AZ2790">
        <v>0</v>
      </c>
      <c r="BA2790">
        <v>0</v>
      </c>
      <c r="BB2790">
        <v>0</v>
      </c>
      <c r="BC2790">
        <v>0</v>
      </c>
      <c r="BD2790">
        <v>0</v>
      </c>
      <c r="BE2790">
        <v>0</v>
      </c>
      <c r="BF2790">
        <v>0</v>
      </c>
      <c r="BG2790">
        <v>0</v>
      </c>
      <c r="BH2790">
        <v>0</v>
      </c>
      <c r="BI2790">
        <v>0</v>
      </c>
      <c r="BJ2790">
        <v>0</v>
      </c>
      <c r="BK2790">
        <v>0</v>
      </c>
      <c r="BL2790">
        <v>0</v>
      </c>
      <c r="BM2790">
        <v>0</v>
      </c>
      <c r="BN2790">
        <v>0</v>
      </c>
      <c r="BO2790">
        <v>0</v>
      </c>
      <c r="BP2790">
        <v>0</v>
      </c>
      <c r="BQ2790">
        <v>0</v>
      </c>
      <c r="BR2790">
        <v>0</v>
      </c>
      <c r="BS2790">
        <v>0</v>
      </c>
      <c r="BT2790">
        <v>0</v>
      </c>
      <c r="BU2790">
        <v>0</v>
      </c>
      <c r="BV2790">
        <v>0</v>
      </c>
      <c r="BW2790">
        <v>0</v>
      </c>
      <c r="BX2790">
        <v>0</v>
      </c>
      <c r="BY2790">
        <v>0</v>
      </c>
      <c r="BZ2790">
        <v>0</v>
      </c>
      <c r="CA2790">
        <v>0</v>
      </c>
      <c r="CB2790">
        <v>0</v>
      </c>
      <c r="CC2790">
        <v>0</v>
      </c>
    </row>
    <row r="2791" spans="1:81" x14ac:dyDescent="0.45">
      <c r="A2791">
        <v>5</v>
      </c>
      <c r="B2791" t="s">
        <v>1033</v>
      </c>
      <c r="C2791">
        <v>2022</v>
      </c>
      <c r="D2791" t="s">
        <v>88</v>
      </c>
      <c r="E2791" t="s">
        <v>302</v>
      </c>
      <c r="F2791" t="s">
        <v>85</v>
      </c>
      <c r="G2791">
        <v>0.23951270028777999</v>
      </c>
      <c r="H2791">
        <v>0.28511508578743899</v>
      </c>
      <c r="I2791">
        <v>0</v>
      </c>
      <c r="J2791">
        <v>0.23951270028777999</v>
      </c>
      <c r="K2791">
        <v>0.23951270028777999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0.47537221392478202</v>
      </c>
      <c r="AA2791">
        <v>0</v>
      </c>
      <c r="AB2791">
        <v>0</v>
      </c>
      <c r="AC2791">
        <v>0</v>
      </c>
      <c r="AD2791">
        <v>0.76411967048464602</v>
      </c>
      <c r="AE2791">
        <v>0</v>
      </c>
      <c r="AF2791">
        <v>0.23588032951535401</v>
      </c>
      <c r="AG2791">
        <v>0</v>
      </c>
      <c r="AH2791">
        <v>0</v>
      </c>
      <c r="AI2791">
        <v>0</v>
      </c>
      <c r="AJ2791">
        <v>0</v>
      </c>
      <c r="AK2791">
        <v>0</v>
      </c>
      <c r="AL2791">
        <v>0</v>
      </c>
      <c r="AM2791">
        <v>0</v>
      </c>
      <c r="AN2791">
        <v>0</v>
      </c>
      <c r="AO2791">
        <v>0</v>
      </c>
      <c r="AP2791">
        <v>1</v>
      </c>
      <c r="AQ2791">
        <v>0</v>
      </c>
      <c r="AR2791">
        <v>0</v>
      </c>
      <c r="AS2791">
        <v>0</v>
      </c>
      <c r="AT2791">
        <v>0</v>
      </c>
      <c r="AU2791">
        <v>0</v>
      </c>
      <c r="AV2791">
        <v>0</v>
      </c>
      <c r="AW2791">
        <v>0</v>
      </c>
      <c r="AX2791">
        <v>0</v>
      </c>
      <c r="AY2791">
        <v>0</v>
      </c>
      <c r="AZ2791">
        <v>0</v>
      </c>
      <c r="BA2791">
        <v>0</v>
      </c>
      <c r="BB2791">
        <v>0</v>
      </c>
      <c r="BC2791">
        <v>0</v>
      </c>
      <c r="BD2791">
        <v>0</v>
      </c>
      <c r="BE2791">
        <v>0</v>
      </c>
      <c r="BF2791">
        <v>0</v>
      </c>
      <c r="BG2791">
        <v>0</v>
      </c>
      <c r="BH2791">
        <v>0</v>
      </c>
      <c r="BI2791">
        <v>0</v>
      </c>
      <c r="BJ2791">
        <v>0</v>
      </c>
      <c r="BK2791">
        <v>0</v>
      </c>
      <c r="BL2791">
        <v>0</v>
      </c>
      <c r="BM2791">
        <v>0</v>
      </c>
      <c r="BN2791">
        <v>0</v>
      </c>
      <c r="BO2791">
        <v>1</v>
      </c>
      <c r="BP2791">
        <v>0</v>
      </c>
      <c r="BQ2791">
        <v>0</v>
      </c>
      <c r="BR2791">
        <v>0</v>
      </c>
      <c r="BS2791">
        <v>0</v>
      </c>
      <c r="BT2791">
        <v>0</v>
      </c>
      <c r="BU2791">
        <v>0.71488491421256095</v>
      </c>
      <c r="BV2791">
        <v>0</v>
      </c>
      <c r="BW2791">
        <v>0.28511508578743899</v>
      </c>
      <c r="BX2791">
        <v>1</v>
      </c>
      <c r="BY2791">
        <v>0</v>
      </c>
      <c r="BZ2791">
        <v>0</v>
      </c>
      <c r="CA2791">
        <v>0</v>
      </c>
      <c r="CB2791">
        <v>0</v>
      </c>
      <c r="CC2791">
        <v>0</v>
      </c>
    </row>
    <row r="2792" spans="1:81" x14ac:dyDescent="0.45">
      <c r="A2792">
        <v>5</v>
      </c>
      <c r="B2792" t="s">
        <v>1033</v>
      </c>
      <c r="C2792">
        <v>2022</v>
      </c>
      <c r="D2792" t="s">
        <v>88</v>
      </c>
      <c r="E2792" t="s">
        <v>302</v>
      </c>
      <c r="F2792" t="s">
        <v>86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0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>
        <v>0</v>
      </c>
      <c r="AJ2792">
        <v>0</v>
      </c>
      <c r="AK2792">
        <v>0</v>
      </c>
      <c r="AL2792">
        <v>0</v>
      </c>
      <c r="AM2792">
        <v>0</v>
      </c>
      <c r="AN2792">
        <v>0</v>
      </c>
      <c r="AO2792">
        <v>0</v>
      </c>
      <c r="AP2792">
        <v>0</v>
      </c>
      <c r="AQ2792">
        <v>0</v>
      </c>
      <c r="AR2792">
        <v>0</v>
      </c>
      <c r="AS2792">
        <v>0</v>
      </c>
      <c r="AT2792">
        <v>0</v>
      </c>
      <c r="AU2792">
        <v>0</v>
      </c>
      <c r="AV2792">
        <v>0</v>
      </c>
      <c r="AW2792">
        <v>0</v>
      </c>
      <c r="AX2792">
        <v>0</v>
      </c>
      <c r="AY2792">
        <v>0</v>
      </c>
      <c r="AZ2792">
        <v>0</v>
      </c>
      <c r="BA2792">
        <v>0</v>
      </c>
      <c r="BB2792">
        <v>0</v>
      </c>
      <c r="BC2792">
        <v>0</v>
      </c>
      <c r="BD2792">
        <v>0</v>
      </c>
      <c r="BE2792">
        <v>0</v>
      </c>
      <c r="BF2792">
        <v>0</v>
      </c>
      <c r="BG2792">
        <v>0</v>
      </c>
      <c r="BH2792">
        <v>0</v>
      </c>
      <c r="BI2792">
        <v>0</v>
      </c>
      <c r="BJ2792">
        <v>0</v>
      </c>
      <c r="BK2792">
        <v>0</v>
      </c>
      <c r="BL2792">
        <v>0</v>
      </c>
      <c r="BM2792">
        <v>0</v>
      </c>
      <c r="BN2792">
        <v>0</v>
      </c>
      <c r="BO2792">
        <v>0</v>
      </c>
      <c r="BP2792">
        <v>0</v>
      </c>
      <c r="BQ2792">
        <v>0</v>
      </c>
      <c r="BR2792">
        <v>0</v>
      </c>
      <c r="BS2792">
        <v>0</v>
      </c>
      <c r="BT2792">
        <v>0</v>
      </c>
      <c r="BU2792">
        <v>0</v>
      </c>
      <c r="BV2792">
        <v>0</v>
      </c>
      <c r="BW2792">
        <v>0</v>
      </c>
      <c r="BX2792">
        <v>0</v>
      </c>
      <c r="BY2792">
        <v>0</v>
      </c>
      <c r="BZ2792">
        <v>0</v>
      </c>
      <c r="CA2792">
        <v>0</v>
      </c>
      <c r="CB2792">
        <v>0</v>
      </c>
      <c r="CC2792">
        <v>0</v>
      </c>
    </row>
    <row r="2793" spans="1:81" x14ac:dyDescent="0.45">
      <c r="A2793">
        <v>5</v>
      </c>
      <c r="B2793" t="s">
        <v>1033</v>
      </c>
      <c r="C2793">
        <v>2022</v>
      </c>
      <c r="D2793" t="s">
        <v>88</v>
      </c>
      <c r="E2793" t="s">
        <v>302</v>
      </c>
      <c r="F2793" t="s">
        <v>87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0</v>
      </c>
      <c r="AJ2793">
        <v>0</v>
      </c>
      <c r="AK2793">
        <v>0</v>
      </c>
      <c r="AL2793">
        <v>0</v>
      </c>
      <c r="AM2793">
        <v>0</v>
      </c>
      <c r="AN2793">
        <v>0</v>
      </c>
      <c r="AO2793">
        <v>0</v>
      </c>
      <c r="AP2793">
        <v>0</v>
      </c>
      <c r="AQ2793">
        <v>0</v>
      </c>
      <c r="AR2793">
        <v>0</v>
      </c>
      <c r="AS2793">
        <v>0</v>
      </c>
      <c r="AT2793">
        <v>0</v>
      </c>
      <c r="AU2793">
        <v>0</v>
      </c>
      <c r="AV2793">
        <v>0</v>
      </c>
      <c r="AW2793">
        <v>0</v>
      </c>
      <c r="AX2793">
        <v>0</v>
      </c>
      <c r="AY2793">
        <v>0</v>
      </c>
      <c r="AZ2793">
        <v>0</v>
      </c>
      <c r="BA2793">
        <v>0</v>
      </c>
      <c r="BB2793">
        <v>0</v>
      </c>
      <c r="BC2793">
        <v>0</v>
      </c>
      <c r="BD2793">
        <v>0</v>
      </c>
      <c r="BE2793">
        <v>0</v>
      </c>
      <c r="BF2793">
        <v>0</v>
      </c>
      <c r="BG2793">
        <v>0</v>
      </c>
      <c r="BH2793">
        <v>0</v>
      </c>
      <c r="BI2793">
        <v>0</v>
      </c>
      <c r="BJ2793">
        <v>0</v>
      </c>
      <c r="BK2793">
        <v>0</v>
      </c>
      <c r="BL2793">
        <v>0</v>
      </c>
      <c r="BM2793">
        <v>0</v>
      </c>
      <c r="BN2793">
        <v>0</v>
      </c>
      <c r="BO2793">
        <v>0</v>
      </c>
      <c r="BP2793">
        <v>0</v>
      </c>
      <c r="BQ2793">
        <v>0</v>
      </c>
      <c r="BR2793">
        <v>0</v>
      </c>
      <c r="BS2793">
        <v>0</v>
      </c>
      <c r="BT2793">
        <v>0</v>
      </c>
      <c r="BU2793">
        <v>0</v>
      </c>
      <c r="BV2793">
        <v>0</v>
      </c>
      <c r="BW2793">
        <v>0</v>
      </c>
      <c r="BX2793">
        <v>0</v>
      </c>
      <c r="BY2793">
        <v>0</v>
      </c>
      <c r="BZ2793">
        <v>0</v>
      </c>
      <c r="CA2793">
        <v>0</v>
      </c>
      <c r="CB2793">
        <v>0</v>
      </c>
      <c r="CC2793">
        <v>0</v>
      </c>
    </row>
    <row r="2794" spans="1:81" x14ac:dyDescent="0.45">
      <c r="A2794">
        <v>5</v>
      </c>
      <c r="B2794" t="s">
        <v>1033</v>
      </c>
      <c r="C2794">
        <v>2022</v>
      </c>
      <c r="D2794" t="s">
        <v>89</v>
      </c>
      <c r="E2794" t="s">
        <v>302</v>
      </c>
      <c r="F2794" t="s">
        <v>84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0</v>
      </c>
      <c r="AJ2794">
        <v>0</v>
      </c>
      <c r="AK2794">
        <v>0</v>
      </c>
      <c r="AL2794">
        <v>0</v>
      </c>
      <c r="AM2794">
        <v>0</v>
      </c>
      <c r="AN2794">
        <v>0</v>
      </c>
      <c r="AO2794">
        <v>0</v>
      </c>
      <c r="AP2794">
        <v>0</v>
      </c>
      <c r="AQ2794">
        <v>0</v>
      </c>
      <c r="AR2794">
        <v>0</v>
      </c>
      <c r="AS2794">
        <v>0</v>
      </c>
      <c r="AT2794">
        <v>0</v>
      </c>
      <c r="AU2794">
        <v>0</v>
      </c>
      <c r="AV2794">
        <v>0</v>
      </c>
      <c r="AW2794">
        <v>0</v>
      </c>
      <c r="AX2794">
        <v>0</v>
      </c>
      <c r="AY2794">
        <v>0</v>
      </c>
      <c r="AZ2794">
        <v>0</v>
      </c>
      <c r="BA2794">
        <v>0</v>
      </c>
      <c r="BB2794">
        <v>0</v>
      </c>
      <c r="BC2794">
        <v>0</v>
      </c>
      <c r="BD2794">
        <v>0</v>
      </c>
      <c r="BE2794">
        <v>0</v>
      </c>
      <c r="BF2794">
        <v>0</v>
      </c>
      <c r="BG2794">
        <v>0</v>
      </c>
      <c r="BH2794">
        <v>0</v>
      </c>
      <c r="BI2794">
        <v>0</v>
      </c>
      <c r="BJ2794">
        <v>0</v>
      </c>
      <c r="BK2794">
        <v>0</v>
      </c>
      <c r="BL2794">
        <v>0</v>
      </c>
      <c r="BM2794">
        <v>0</v>
      </c>
      <c r="BN2794">
        <v>0</v>
      </c>
      <c r="BO2794">
        <v>0</v>
      </c>
      <c r="BP2794">
        <v>0</v>
      </c>
      <c r="BQ2794">
        <v>0</v>
      </c>
      <c r="BR2794">
        <v>0</v>
      </c>
      <c r="BS2794">
        <v>0</v>
      </c>
      <c r="BT2794">
        <v>0</v>
      </c>
      <c r="BU2794">
        <v>0</v>
      </c>
      <c r="BV2794">
        <v>0</v>
      </c>
      <c r="BW2794">
        <v>0</v>
      </c>
      <c r="BX2794">
        <v>0</v>
      </c>
      <c r="BY2794">
        <v>0</v>
      </c>
      <c r="BZ2794">
        <v>0</v>
      </c>
      <c r="CA2794">
        <v>0</v>
      </c>
      <c r="CB2794">
        <v>0</v>
      </c>
      <c r="CC2794">
        <v>0</v>
      </c>
    </row>
    <row r="2795" spans="1:81" x14ac:dyDescent="0.45">
      <c r="A2795">
        <v>5</v>
      </c>
      <c r="B2795" t="s">
        <v>1033</v>
      </c>
      <c r="C2795">
        <v>2022</v>
      </c>
      <c r="D2795" t="s">
        <v>89</v>
      </c>
      <c r="E2795" t="s">
        <v>302</v>
      </c>
      <c r="F2795" t="s">
        <v>85</v>
      </c>
      <c r="G2795">
        <v>0.32022334758467902</v>
      </c>
      <c r="H2795">
        <v>0.32648934904945798</v>
      </c>
      <c r="I2795">
        <v>0</v>
      </c>
      <c r="J2795">
        <v>0</v>
      </c>
      <c r="K2795">
        <v>0</v>
      </c>
      <c r="L2795">
        <v>6.5927599827231106E-2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0.28735970353863199</v>
      </c>
      <c r="AA2795">
        <v>0</v>
      </c>
      <c r="AB2795">
        <v>0</v>
      </c>
      <c r="AC2795">
        <v>0</v>
      </c>
      <c r="AD2795">
        <v>1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>
        <v>0</v>
      </c>
      <c r="AK2795">
        <v>0</v>
      </c>
      <c r="AL2795">
        <v>0</v>
      </c>
      <c r="AM2795">
        <v>0</v>
      </c>
      <c r="AN2795">
        <v>0</v>
      </c>
      <c r="AO2795">
        <v>0</v>
      </c>
      <c r="AP2795">
        <v>1</v>
      </c>
      <c r="AQ2795">
        <v>0</v>
      </c>
      <c r="AR2795">
        <v>0</v>
      </c>
      <c r="AS2795">
        <v>0</v>
      </c>
      <c r="AT2795">
        <v>0</v>
      </c>
      <c r="AU2795">
        <v>0</v>
      </c>
      <c r="AV2795">
        <v>0</v>
      </c>
      <c r="AW2795">
        <v>0</v>
      </c>
      <c r="AX2795">
        <v>0</v>
      </c>
      <c r="AY2795">
        <v>0</v>
      </c>
      <c r="AZ2795">
        <v>0</v>
      </c>
      <c r="BA2795">
        <v>0</v>
      </c>
      <c r="BB2795">
        <v>0</v>
      </c>
      <c r="BC2795">
        <v>0</v>
      </c>
      <c r="BD2795">
        <v>0</v>
      </c>
      <c r="BE2795">
        <v>0</v>
      </c>
      <c r="BF2795">
        <v>0</v>
      </c>
      <c r="BG2795">
        <v>0</v>
      </c>
      <c r="BH2795">
        <v>0</v>
      </c>
      <c r="BI2795">
        <v>0</v>
      </c>
      <c r="BJ2795">
        <v>0</v>
      </c>
      <c r="BK2795">
        <v>0</v>
      </c>
      <c r="BL2795">
        <v>0</v>
      </c>
      <c r="BM2795">
        <v>0</v>
      </c>
      <c r="BN2795">
        <v>0</v>
      </c>
      <c r="BO2795">
        <v>1</v>
      </c>
      <c r="BP2795">
        <v>0</v>
      </c>
      <c r="BQ2795">
        <v>0</v>
      </c>
      <c r="BR2795">
        <v>0</v>
      </c>
      <c r="BS2795">
        <v>0.59105420310358003</v>
      </c>
      <c r="BT2795">
        <v>0</v>
      </c>
      <c r="BU2795">
        <v>0</v>
      </c>
      <c r="BV2795">
        <v>0</v>
      </c>
      <c r="BW2795">
        <v>0.40894579689642002</v>
      </c>
      <c r="BX2795">
        <v>0.468904732990717</v>
      </c>
      <c r="BY2795">
        <v>0.12214947011286301</v>
      </c>
      <c r="BZ2795">
        <v>0.40894579689642002</v>
      </c>
      <c r="CA2795">
        <v>0</v>
      </c>
      <c r="CB2795">
        <v>0</v>
      </c>
      <c r="CC2795">
        <v>0</v>
      </c>
    </row>
    <row r="2796" spans="1:81" x14ac:dyDescent="0.45">
      <c r="A2796">
        <v>5</v>
      </c>
      <c r="B2796" t="s">
        <v>1033</v>
      </c>
      <c r="C2796">
        <v>2022</v>
      </c>
      <c r="D2796" t="s">
        <v>89</v>
      </c>
      <c r="E2796" t="s">
        <v>302</v>
      </c>
      <c r="F2796" t="s">
        <v>86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0</v>
      </c>
      <c r="AB2796">
        <v>0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  <c r="AJ2796">
        <v>0</v>
      </c>
      <c r="AK2796">
        <v>0</v>
      </c>
      <c r="AL2796">
        <v>0</v>
      </c>
      <c r="AM2796">
        <v>0</v>
      </c>
      <c r="AN2796">
        <v>0</v>
      </c>
      <c r="AO2796">
        <v>0</v>
      </c>
      <c r="AP2796">
        <v>0</v>
      </c>
      <c r="AQ2796">
        <v>0</v>
      </c>
      <c r="AR2796">
        <v>0</v>
      </c>
      <c r="AS2796">
        <v>0</v>
      </c>
      <c r="AT2796">
        <v>0</v>
      </c>
      <c r="AU2796">
        <v>0</v>
      </c>
      <c r="AV2796">
        <v>0</v>
      </c>
      <c r="AW2796">
        <v>0</v>
      </c>
      <c r="AX2796">
        <v>0</v>
      </c>
      <c r="AY2796">
        <v>0</v>
      </c>
      <c r="AZ2796">
        <v>0</v>
      </c>
      <c r="BA2796">
        <v>0</v>
      </c>
      <c r="BB2796">
        <v>0</v>
      </c>
      <c r="BC2796">
        <v>0</v>
      </c>
      <c r="BD2796">
        <v>0</v>
      </c>
      <c r="BE2796">
        <v>0</v>
      </c>
      <c r="BF2796">
        <v>0</v>
      </c>
      <c r="BG2796">
        <v>0</v>
      </c>
      <c r="BH2796">
        <v>0</v>
      </c>
      <c r="BI2796">
        <v>0</v>
      </c>
      <c r="BJ2796">
        <v>0</v>
      </c>
      <c r="BK2796">
        <v>0</v>
      </c>
      <c r="BL2796">
        <v>0</v>
      </c>
      <c r="BM2796">
        <v>0</v>
      </c>
      <c r="BN2796">
        <v>0</v>
      </c>
      <c r="BO2796">
        <v>0</v>
      </c>
      <c r="BP2796">
        <v>0</v>
      </c>
      <c r="BQ2796">
        <v>0</v>
      </c>
      <c r="BR2796">
        <v>0</v>
      </c>
      <c r="BS2796">
        <v>0</v>
      </c>
      <c r="BT2796">
        <v>0</v>
      </c>
      <c r="BU2796">
        <v>0</v>
      </c>
      <c r="BV2796">
        <v>0</v>
      </c>
      <c r="BW2796">
        <v>0</v>
      </c>
      <c r="BX2796">
        <v>0</v>
      </c>
      <c r="BY2796">
        <v>0</v>
      </c>
      <c r="BZ2796">
        <v>0</v>
      </c>
      <c r="CA2796">
        <v>0</v>
      </c>
      <c r="CB2796">
        <v>0</v>
      </c>
      <c r="CC2796">
        <v>0</v>
      </c>
    </row>
    <row r="2797" spans="1:81" x14ac:dyDescent="0.45">
      <c r="A2797">
        <v>5</v>
      </c>
      <c r="B2797" t="s">
        <v>1033</v>
      </c>
      <c r="C2797">
        <v>2022</v>
      </c>
      <c r="D2797" t="s">
        <v>89</v>
      </c>
      <c r="E2797" t="s">
        <v>302</v>
      </c>
      <c r="F2797" t="s">
        <v>87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0</v>
      </c>
      <c r="AB2797">
        <v>0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>
        <v>0</v>
      </c>
      <c r="AJ2797">
        <v>0</v>
      </c>
      <c r="AK2797">
        <v>0</v>
      </c>
      <c r="AL2797">
        <v>0</v>
      </c>
      <c r="AM2797">
        <v>0</v>
      </c>
      <c r="AN2797">
        <v>0</v>
      </c>
      <c r="AO2797">
        <v>0</v>
      </c>
      <c r="AP2797">
        <v>0</v>
      </c>
      <c r="AQ2797">
        <v>0</v>
      </c>
      <c r="AR2797">
        <v>0</v>
      </c>
      <c r="AS2797">
        <v>0</v>
      </c>
      <c r="AT2797">
        <v>0</v>
      </c>
      <c r="AU2797">
        <v>0</v>
      </c>
      <c r="AV2797">
        <v>0</v>
      </c>
      <c r="AW2797">
        <v>0</v>
      </c>
      <c r="AX2797">
        <v>0</v>
      </c>
      <c r="AY2797">
        <v>0</v>
      </c>
      <c r="AZ2797">
        <v>0</v>
      </c>
      <c r="BA2797">
        <v>0</v>
      </c>
      <c r="BB2797">
        <v>0</v>
      </c>
      <c r="BC2797">
        <v>0</v>
      </c>
      <c r="BD2797">
        <v>0</v>
      </c>
      <c r="BE2797">
        <v>0</v>
      </c>
      <c r="BF2797">
        <v>0</v>
      </c>
      <c r="BG2797">
        <v>0</v>
      </c>
      <c r="BH2797">
        <v>0</v>
      </c>
      <c r="BI2797">
        <v>0</v>
      </c>
      <c r="BJ2797">
        <v>0</v>
      </c>
      <c r="BK2797">
        <v>0</v>
      </c>
      <c r="BL2797">
        <v>0</v>
      </c>
      <c r="BM2797">
        <v>0</v>
      </c>
      <c r="BN2797">
        <v>0</v>
      </c>
      <c r="BO2797">
        <v>0</v>
      </c>
      <c r="BP2797">
        <v>0</v>
      </c>
      <c r="BQ2797">
        <v>0</v>
      </c>
      <c r="BR2797">
        <v>0</v>
      </c>
      <c r="BS2797">
        <v>0</v>
      </c>
      <c r="BT2797">
        <v>0</v>
      </c>
      <c r="BU2797">
        <v>0</v>
      </c>
      <c r="BV2797">
        <v>0</v>
      </c>
      <c r="BW2797">
        <v>0</v>
      </c>
      <c r="BX2797">
        <v>0</v>
      </c>
      <c r="BY2797">
        <v>0</v>
      </c>
      <c r="BZ2797">
        <v>0</v>
      </c>
      <c r="CA2797">
        <v>0</v>
      </c>
      <c r="CB2797">
        <v>0</v>
      </c>
      <c r="CC2797">
        <v>0</v>
      </c>
    </row>
    <row r="2798" spans="1:81" x14ac:dyDescent="0.45">
      <c r="A2798">
        <v>5</v>
      </c>
      <c r="B2798" t="s">
        <v>1033</v>
      </c>
      <c r="C2798">
        <v>2022</v>
      </c>
      <c r="D2798" t="s">
        <v>90</v>
      </c>
      <c r="E2798" t="s">
        <v>302</v>
      </c>
      <c r="F2798" t="s">
        <v>84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0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  <c r="AI2798">
        <v>0</v>
      </c>
      <c r="AJ2798">
        <v>0</v>
      </c>
      <c r="AK2798">
        <v>0</v>
      </c>
      <c r="AL2798">
        <v>0</v>
      </c>
      <c r="AM2798">
        <v>0</v>
      </c>
      <c r="AN2798">
        <v>0</v>
      </c>
      <c r="AO2798">
        <v>0</v>
      </c>
      <c r="AP2798">
        <v>0</v>
      </c>
      <c r="AQ2798">
        <v>0</v>
      </c>
      <c r="AR2798">
        <v>0</v>
      </c>
      <c r="AS2798">
        <v>0</v>
      </c>
      <c r="AT2798">
        <v>0</v>
      </c>
      <c r="AU2798">
        <v>0</v>
      </c>
      <c r="AV2798">
        <v>0</v>
      </c>
      <c r="AW2798">
        <v>0</v>
      </c>
      <c r="AX2798">
        <v>0</v>
      </c>
      <c r="AY2798">
        <v>0</v>
      </c>
      <c r="AZ2798">
        <v>0</v>
      </c>
      <c r="BA2798">
        <v>0</v>
      </c>
      <c r="BB2798">
        <v>0</v>
      </c>
      <c r="BC2798">
        <v>0</v>
      </c>
      <c r="BD2798">
        <v>0</v>
      </c>
      <c r="BE2798">
        <v>0</v>
      </c>
      <c r="BF2798">
        <v>0</v>
      </c>
      <c r="BG2798">
        <v>0</v>
      </c>
      <c r="BH2798">
        <v>0</v>
      </c>
      <c r="BI2798">
        <v>0</v>
      </c>
      <c r="BJ2798">
        <v>0</v>
      </c>
      <c r="BK2798">
        <v>0</v>
      </c>
      <c r="BL2798">
        <v>0</v>
      </c>
      <c r="BM2798">
        <v>0</v>
      </c>
      <c r="BN2798">
        <v>0</v>
      </c>
      <c r="BO2798">
        <v>0</v>
      </c>
      <c r="BP2798">
        <v>0</v>
      </c>
      <c r="BQ2798">
        <v>0</v>
      </c>
      <c r="BR2798">
        <v>0</v>
      </c>
      <c r="BS2798">
        <v>0</v>
      </c>
      <c r="BT2798">
        <v>0</v>
      </c>
      <c r="BU2798">
        <v>0</v>
      </c>
      <c r="BV2798">
        <v>0</v>
      </c>
      <c r="BW2798">
        <v>0</v>
      </c>
      <c r="BX2798">
        <v>0</v>
      </c>
      <c r="BY2798">
        <v>0</v>
      </c>
      <c r="BZ2798">
        <v>0</v>
      </c>
      <c r="CA2798">
        <v>0</v>
      </c>
      <c r="CB2798">
        <v>0</v>
      </c>
      <c r="CC2798">
        <v>0</v>
      </c>
    </row>
    <row r="2799" spans="1:81" x14ac:dyDescent="0.45">
      <c r="A2799">
        <v>5</v>
      </c>
      <c r="B2799" t="s">
        <v>1033</v>
      </c>
      <c r="C2799">
        <v>2022</v>
      </c>
      <c r="D2799" t="s">
        <v>90</v>
      </c>
      <c r="E2799" t="s">
        <v>302</v>
      </c>
      <c r="F2799" t="s">
        <v>85</v>
      </c>
      <c r="G2799">
        <v>0.55200148326689502</v>
      </c>
      <c r="H2799">
        <v>0</v>
      </c>
      <c r="I2799">
        <v>0</v>
      </c>
      <c r="J2799">
        <v>8.05006025771762E-2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0.44799851673310498</v>
      </c>
      <c r="AA2799">
        <v>0</v>
      </c>
      <c r="AB2799">
        <v>0</v>
      </c>
      <c r="AC2799">
        <v>0</v>
      </c>
      <c r="AD2799">
        <v>0.91738945026420704</v>
      </c>
      <c r="AE2799">
        <v>0</v>
      </c>
      <c r="AF2799">
        <v>8.2610549735793098E-2</v>
      </c>
      <c r="AG2799">
        <v>0</v>
      </c>
      <c r="AH2799">
        <v>0</v>
      </c>
      <c r="AI2799">
        <v>0</v>
      </c>
      <c r="AJ2799">
        <v>0</v>
      </c>
      <c r="AK2799">
        <v>0</v>
      </c>
      <c r="AL2799">
        <v>0</v>
      </c>
      <c r="AM2799">
        <v>0</v>
      </c>
      <c r="AN2799">
        <v>0</v>
      </c>
      <c r="AO2799">
        <v>0</v>
      </c>
      <c r="AP2799">
        <v>1</v>
      </c>
      <c r="AQ2799">
        <v>0</v>
      </c>
      <c r="AR2799">
        <v>0</v>
      </c>
      <c r="AS2799">
        <v>0</v>
      </c>
      <c r="AT2799">
        <v>0</v>
      </c>
      <c r="AU2799">
        <v>0</v>
      </c>
      <c r="AV2799">
        <v>0</v>
      </c>
      <c r="AW2799">
        <v>0</v>
      </c>
      <c r="AX2799">
        <v>0</v>
      </c>
      <c r="AY2799">
        <v>0</v>
      </c>
      <c r="AZ2799">
        <v>0</v>
      </c>
      <c r="BA2799">
        <v>0</v>
      </c>
      <c r="BB2799">
        <v>0</v>
      </c>
      <c r="BC2799">
        <v>0</v>
      </c>
      <c r="BD2799">
        <v>0</v>
      </c>
      <c r="BE2799">
        <v>0</v>
      </c>
      <c r="BF2799">
        <v>0</v>
      </c>
      <c r="BG2799">
        <v>0</v>
      </c>
      <c r="BH2799">
        <v>0</v>
      </c>
      <c r="BI2799">
        <v>0</v>
      </c>
      <c r="BJ2799">
        <v>0</v>
      </c>
      <c r="BK2799">
        <v>0</v>
      </c>
      <c r="BL2799">
        <v>0</v>
      </c>
      <c r="BM2799">
        <v>0</v>
      </c>
      <c r="BN2799">
        <v>0</v>
      </c>
      <c r="BO2799">
        <v>0.26734773338277601</v>
      </c>
      <c r="BP2799">
        <v>0</v>
      </c>
      <c r="BQ2799">
        <v>0.73265226661722405</v>
      </c>
      <c r="BR2799">
        <v>0</v>
      </c>
      <c r="BS2799">
        <v>1</v>
      </c>
      <c r="BT2799">
        <v>0</v>
      </c>
      <c r="BU2799">
        <v>0</v>
      </c>
      <c r="BV2799">
        <v>0</v>
      </c>
      <c r="BW2799">
        <v>0</v>
      </c>
      <c r="BX2799">
        <v>0.73265226661722405</v>
      </c>
      <c r="BY2799">
        <v>0.26734773338277601</v>
      </c>
      <c r="BZ2799">
        <v>0</v>
      </c>
      <c r="CA2799">
        <v>0</v>
      </c>
      <c r="CB2799">
        <v>0</v>
      </c>
      <c r="CC2799">
        <v>0</v>
      </c>
    </row>
    <row r="2800" spans="1:81" x14ac:dyDescent="0.45">
      <c r="A2800">
        <v>5</v>
      </c>
      <c r="B2800" t="s">
        <v>1033</v>
      </c>
      <c r="C2800">
        <v>2022</v>
      </c>
      <c r="D2800" t="s">
        <v>90</v>
      </c>
      <c r="E2800" t="s">
        <v>302</v>
      </c>
      <c r="F2800" t="s">
        <v>86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0</v>
      </c>
      <c r="AC2800">
        <v>0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>
        <v>0</v>
      </c>
      <c r="AJ2800">
        <v>0</v>
      </c>
      <c r="AK2800">
        <v>0</v>
      </c>
      <c r="AL2800">
        <v>0</v>
      </c>
      <c r="AM2800">
        <v>0</v>
      </c>
      <c r="AN2800">
        <v>0</v>
      </c>
      <c r="AO2800">
        <v>0</v>
      </c>
      <c r="AP2800">
        <v>0</v>
      </c>
      <c r="AQ2800">
        <v>0</v>
      </c>
      <c r="AR2800">
        <v>0</v>
      </c>
      <c r="AS2800">
        <v>0</v>
      </c>
      <c r="AT2800">
        <v>0</v>
      </c>
      <c r="AU2800">
        <v>0</v>
      </c>
      <c r="AV2800">
        <v>0</v>
      </c>
      <c r="AW2800">
        <v>0</v>
      </c>
      <c r="AX2800">
        <v>0</v>
      </c>
      <c r="AY2800">
        <v>0</v>
      </c>
      <c r="AZ2800">
        <v>0</v>
      </c>
      <c r="BA2800">
        <v>0</v>
      </c>
      <c r="BB2800">
        <v>0</v>
      </c>
      <c r="BC2800">
        <v>0</v>
      </c>
      <c r="BD2800">
        <v>0</v>
      </c>
      <c r="BE2800">
        <v>0</v>
      </c>
      <c r="BF2800">
        <v>0</v>
      </c>
      <c r="BG2800">
        <v>0</v>
      </c>
      <c r="BH2800">
        <v>0</v>
      </c>
      <c r="BI2800">
        <v>0</v>
      </c>
      <c r="BJ2800">
        <v>0</v>
      </c>
      <c r="BK2800">
        <v>0</v>
      </c>
      <c r="BL2800">
        <v>0</v>
      </c>
      <c r="BM2800">
        <v>0</v>
      </c>
      <c r="BN2800">
        <v>0</v>
      </c>
      <c r="BO2800">
        <v>0</v>
      </c>
      <c r="BP2800">
        <v>0</v>
      </c>
      <c r="BQ2800">
        <v>0</v>
      </c>
      <c r="BR2800">
        <v>0</v>
      </c>
      <c r="BS2800">
        <v>0</v>
      </c>
      <c r="BT2800">
        <v>0</v>
      </c>
      <c r="BU2800">
        <v>0</v>
      </c>
      <c r="BV2800">
        <v>0</v>
      </c>
      <c r="BW2800">
        <v>0</v>
      </c>
      <c r="BX2800">
        <v>0</v>
      </c>
      <c r="BY2800">
        <v>0</v>
      </c>
      <c r="BZ2800">
        <v>0</v>
      </c>
      <c r="CA2800">
        <v>0</v>
      </c>
      <c r="CB2800">
        <v>0</v>
      </c>
      <c r="CC2800">
        <v>0</v>
      </c>
    </row>
    <row r="2801" spans="1:81" x14ac:dyDescent="0.45">
      <c r="A2801">
        <v>5</v>
      </c>
      <c r="B2801" t="s">
        <v>1033</v>
      </c>
      <c r="C2801">
        <v>2022</v>
      </c>
      <c r="D2801" t="s">
        <v>90</v>
      </c>
      <c r="E2801" t="s">
        <v>302</v>
      </c>
      <c r="F2801" t="s">
        <v>87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>
        <v>0</v>
      </c>
      <c r="AK2801">
        <v>0</v>
      </c>
      <c r="AL2801">
        <v>0</v>
      </c>
      <c r="AM2801">
        <v>0</v>
      </c>
      <c r="AN2801">
        <v>0</v>
      </c>
      <c r="AO2801">
        <v>0</v>
      </c>
      <c r="AP2801">
        <v>0</v>
      </c>
      <c r="AQ2801">
        <v>0</v>
      </c>
      <c r="AR2801">
        <v>0</v>
      </c>
      <c r="AS2801">
        <v>0</v>
      </c>
      <c r="AT2801">
        <v>0</v>
      </c>
      <c r="AU2801">
        <v>0</v>
      </c>
      <c r="AV2801">
        <v>0</v>
      </c>
      <c r="AW2801">
        <v>0</v>
      </c>
      <c r="AX2801">
        <v>0</v>
      </c>
      <c r="AY2801">
        <v>0</v>
      </c>
      <c r="AZ2801">
        <v>0</v>
      </c>
      <c r="BA2801">
        <v>0</v>
      </c>
      <c r="BB2801">
        <v>0</v>
      </c>
      <c r="BC2801">
        <v>0</v>
      </c>
      <c r="BD2801">
        <v>0</v>
      </c>
      <c r="BE2801">
        <v>0</v>
      </c>
      <c r="BF2801">
        <v>0</v>
      </c>
      <c r="BG2801">
        <v>0</v>
      </c>
      <c r="BH2801">
        <v>0</v>
      </c>
      <c r="BI2801">
        <v>0</v>
      </c>
      <c r="BJ2801">
        <v>0</v>
      </c>
      <c r="BK2801">
        <v>0</v>
      </c>
      <c r="BL2801">
        <v>0</v>
      </c>
      <c r="BM2801">
        <v>0</v>
      </c>
      <c r="BN2801">
        <v>0</v>
      </c>
      <c r="BO2801">
        <v>0</v>
      </c>
      <c r="BP2801">
        <v>0</v>
      </c>
      <c r="BQ2801">
        <v>0</v>
      </c>
      <c r="BR2801">
        <v>0</v>
      </c>
      <c r="BS2801">
        <v>0</v>
      </c>
      <c r="BT2801">
        <v>0</v>
      </c>
      <c r="BU2801">
        <v>0</v>
      </c>
      <c r="BV2801">
        <v>0</v>
      </c>
      <c r="BW2801">
        <v>0</v>
      </c>
      <c r="BX2801">
        <v>0</v>
      </c>
      <c r="BY2801">
        <v>0</v>
      </c>
      <c r="BZ2801">
        <v>0</v>
      </c>
      <c r="CA2801">
        <v>0</v>
      </c>
      <c r="CB2801">
        <v>0</v>
      </c>
      <c r="CC2801">
        <v>0</v>
      </c>
    </row>
    <row r="2802" spans="1:81" x14ac:dyDescent="0.45">
      <c r="A2802">
        <v>5</v>
      </c>
      <c r="B2802" t="s">
        <v>1033</v>
      </c>
      <c r="C2802">
        <v>2022</v>
      </c>
      <c r="D2802" t="s">
        <v>91</v>
      </c>
      <c r="E2802" t="s">
        <v>302</v>
      </c>
      <c r="F2802" t="s">
        <v>84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>
        <v>0</v>
      </c>
      <c r="AJ2802">
        <v>0</v>
      </c>
      <c r="AK2802">
        <v>0</v>
      </c>
      <c r="AL2802">
        <v>0</v>
      </c>
      <c r="AM2802">
        <v>0</v>
      </c>
      <c r="AN2802">
        <v>0</v>
      </c>
      <c r="AO2802">
        <v>0</v>
      </c>
      <c r="AP2802">
        <v>0</v>
      </c>
      <c r="AQ2802">
        <v>0</v>
      </c>
      <c r="AR2802">
        <v>0</v>
      </c>
      <c r="AS2802">
        <v>0</v>
      </c>
      <c r="AT2802">
        <v>0</v>
      </c>
      <c r="AU2802">
        <v>0</v>
      </c>
      <c r="AV2802">
        <v>0</v>
      </c>
      <c r="AW2802">
        <v>0</v>
      </c>
      <c r="AX2802">
        <v>0</v>
      </c>
      <c r="AY2802">
        <v>0</v>
      </c>
      <c r="AZ2802">
        <v>0</v>
      </c>
      <c r="BA2802">
        <v>0</v>
      </c>
      <c r="BB2802">
        <v>0</v>
      </c>
      <c r="BC2802">
        <v>0</v>
      </c>
      <c r="BD2802">
        <v>0</v>
      </c>
      <c r="BE2802">
        <v>0</v>
      </c>
      <c r="BF2802">
        <v>0</v>
      </c>
      <c r="BG2802">
        <v>0</v>
      </c>
      <c r="BH2802">
        <v>0</v>
      </c>
      <c r="BI2802">
        <v>0</v>
      </c>
      <c r="BJ2802">
        <v>0</v>
      </c>
      <c r="BK2802">
        <v>0</v>
      </c>
      <c r="BL2802">
        <v>0</v>
      </c>
      <c r="BM2802">
        <v>0</v>
      </c>
      <c r="BN2802">
        <v>0</v>
      </c>
      <c r="BO2802">
        <v>0</v>
      </c>
      <c r="BP2802">
        <v>0</v>
      </c>
      <c r="BQ2802">
        <v>0</v>
      </c>
      <c r="BR2802">
        <v>0</v>
      </c>
      <c r="BS2802">
        <v>0</v>
      </c>
      <c r="BT2802">
        <v>0</v>
      </c>
      <c r="BU2802">
        <v>0</v>
      </c>
      <c r="BV2802">
        <v>0</v>
      </c>
      <c r="BW2802">
        <v>0</v>
      </c>
      <c r="BX2802">
        <v>0</v>
      </c>
      <c r="BY2802">
        <v>0</v>
      </c>
      <c r="BZ2802">
        <v>0</v>
      </c>
      <c r="CA2802">
        <v>0</v>
      </c>
      <c r="CB2802">
        <v>0</v>
      </c>
      <c r="CC2802">
        <v>0</v>
      </c>
    </row>
    <row r="2803" spans="1:81" x14ac:dyDescent="0.45">
      <c r="A2803">
        <v>5</v>
      </c>
      <c r="B2803" t="s">
        <v>1033</v>
      </c>
      <c r="C2803">
        <v>2022</v>
      </c>
      <c r="D2803" t="s">
        <v>91</v>
      </c>
      <c r="E2803" t="s">
        <v>302</v>
      </c>
      <c r="F2803" t="s">
        <v>85</v>
      </c>
      <c r="G2803">
        <v>0</v>
      </c>
      <c r="H2803">
        <v>1</v>
      </c>
      <c r="I2803">
        <v>0</v>
      </c>
      <c r="J2803">
        <v>6.5508917795360097E-2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0.66434222877832905</v>
      </c>
      <c r="AD2803">
        <v>0</v>
      </c>
      <c r="AE2803">
        <v>0</v>
      </c>
      <c r="AF2803">
        <v>0.27014885342631101</v>
      </c>
      <c r="AG2803">
        <v>0</v>
      </c>
      <c r="AH2803">
        <v>0</v>
      </c>
      <c r="AI2803">
        <v>6.5508917795360097E-2</v>
      </c>
      <c r="AJ2803">
        <v>0</v>
      </c>
      <c r="AK2803">
        <v>0</v>
      </c>
      <c r="AL2803">
        <v>0</v>
      </c>
      <c r="AM2803">
        <v>0</v>
      </c>
      <c r="AN2803">
        <v>0</v>
      </c>
      <c r="AO2803">
        <v>0</v>
      </c>
      <c r="AP2803">
        <v>1</v>
      </c>
      <c r="AQ2803">
        <v>0</v>
      </c>
      <c r="AR2803">
        <v>0</v>
      </c>
      <c r="AS2803">
        <v>0</v>
      </c>
      <c r="AT2803">
        <v>0</v>
      </c>
      <c r="AU2803">
        <v>0</v>
      </c>
      <c r="AV2803">
        <v>0</v>
      </c>
      <c r="AW2803">
        <v>0</v>
      </c>
      <c r="AX2803">
        <v>0</v>
      </c>
      <c r="AY2803">
        <v>0</v>
      </c>
      <c r="AZ2803">
        <v>0</v>
      </c>
      <c r="BA2803">
        <v>0</v>
      </c>
      <c r="BB2803">
        <v>0</v>
      </c>
      <c r="BC2803">
        <v>0</v>
      </c>
      <c r="BD2803">
        <v>0</v>
      </c>
      <c r="BE2803">
        <v>0</v>
      </c>
      <c r="BF2803">
        <v>0</v>
      </c>
      <c r="BG2803">
        <v>0</v>
      </c>
      <c r="BH2803">
        <v>0</v>
      </c>
      <c r="BI2803">
        <v>0</v>
      </c>
      <c r="BJ2803">
        <v>0</v>
      </c>
      <c r="BK2803">
        <v>0</v>
      </c>
      <c r="BL2803">
        <v>0</v>
      </c>
      <c r="BM2803">
        <v>0</v>
      </c>
      <c r="BN2803">
        <v>0</v>
      </c>
      <c r="BO2803">
        <v>1</v>
      </c>
      <c r="BP2803">
        <v>0</v>
      </c>
      <c r="BQ2803">
        <v>0</v>
      </c>
      <c r="BR2803">
        <v>0</v>
      </c>
      <c r="BS2803">
        <v>0</v>
      </c>
      <c r="BT2803">
        <v>0</v>
      </c>
      <c r="BU2803">
        <v>0.31554244334182602</v>
      </c>
      <c r="BV2803">
        <v>0</v>
      </c>
      <c r="BW2803">
        <v>0.68445755665817398</v>
      </c>
      <c r="BX2803">
        <v>0</v>
      </c>
      <c r="BY2803">
        <v>1</v>
      </c>
      <c r="BZ2803">
        <v>0</v>
      </c>
      <c r="CA2803">
        <v>0</v>
      </c>
      <c r="CB2803">
        <v>0</v>
      </c>
      <c r="CC2803">
        <v>0</v>
      </c>
    </row>
    <row r="2804" spans="1:81" x14ac:dyDescent="0.45">
      <c r="A2804">
        <v>5</v>
      </c>
      <c r="B2804" t="s">
        <v>1033</v>
      </c>
      <c r="C2804">
        <v>2022</v>
      </c>
      <c r="D2804" t="s">
        <v>91</v>
      </c>
      <c r="E2804" t="s">
        <v>302</v>
      </c>
      <c r="F2804" t="s">
        <v>86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0</v>
      </c>
      <c r="AC2804">
        <v>0</v>
      </c>
      <c r="AD2804">
        <v>0</v>
      </c>
      <c r="AE2804">
        <v>0</v>
      </c>
      <c r="AF2804">
        <v>0</v>
      </c>
      <c r="AG2804">
        <v>0</v>
      </c>
      <c r="AH2804">
        <v>0</v>
      </c>
      <c r="AI2804">
        <v>0</v>
      </c>
      <c r="AJ2804">
        <v>0</v>
      </c>
      <c r="AK2804">
        <v>0</v>
      </c>
      <c r="AL2804">
        <v>0</v>
      </c>
      <c r="AM2804">
        <v>0</v>
      </c>
      <c r="AN2804">
        <v>0</v>
      </c>
      <c r="AO2804">
        <v>0</v>
      </c>
      <c r="AP2804">
        <v>0</v>
      </c>
      <c r="AQ2804">
        <v>0</v>
      </c>
      <c r="AR2804">
        <v>0</v>
      </c>
      <c r="AS2804">
        <v>0</v>
      </c>
      <c r="AT2804">
        <v>0</v>
      </c>
      <c r="AU2804">
        <v>0</v>
      </c>
      <c r="AV2804">
        <v>0</v>
      </c>
      <c r="AW2804">
        <v>0</v>
      </c>
      <c r="AX2804">
        <v>0</v>
      </c>
      <c r="AY2804">
        <v>0</v>
      </c>
      <c r="AZ2804">
        <v>0</v>
      </c>
      <c r="BA2804">
        <v>0</v>
      </c>
      <c r="BB2804">
        <v>0</v>
      </c>
      <c r="BC2804">
        <v>0</v>
      </c>
      <c r="BD2804">
        <v>0</v>
      </c>
      <c r="BE2804">
        <v>0</v>
      </c>
      <c r="BF2804">
        <v>0</v>
      </c>
      <c r="BG2804">
        <v>0</v>
      </c>
      <c r="BH2804">
        <v>0</v>
      </c>
      <c r="BI2804">
        <v>0</v>
      </c>
      <c r="BJ2804">
        <v>0</v>
      </c>
      <c r="BK2804">
        <v>0</v>
      </c>
      <c r="BL2804">
        <v>0</v>
      </c>
      <c r="BM2804">
        <v>0</v>
      </c>
      <c r="BN2804">
        <v>0</v>
      </c>
      <c r="BO2804">
        <v>0</v>
      </c>
      <c r="BP2804">
        <v>0</v>
      </c>
      <c r="BQ2804">
        <v>0</v>
      </c>
      <c r="BR2804">
        <v>0</v>
      </c>
      <c r="BS2804">
        <v>0</v>
      </c>
      <c r="BT2804">
        <v>0</v>
      </c>
      <c r="BU2804">
        <v>0</v>
      </c>
      <c r="BV2804">
        <v>0</v>
      </c>
      <c r="BW2804">
        <v>0</v>
      </c>
      <c r="BX2804">
        <v>0</v>
      </c>
      <c r="BY2804">
        <v>0</v>
      </c>
      <c r="BZ2804">
        <v>0</v>
      </c>
      <c r="CA2804">
        <v>0</v>
      </c>
      <c r="CB2804">
        <v>0</v>
      </c>
      <c r="CC2804">
        <v>0</v>
      </c>
    </row>
    <row r="2805" spans="1:81" x14ac:dyDescent="0.45">
      <c r="A2805">
        <v>5</v>
      </c>
      <c r="B2805" t="s">
        <v>1033</v>
      </c>
      <c r="C2805">
        <v>2022</v>
      </c>
      <c r="D2805" t="s">
        <v>91</v>
      </c>
      <c r="E2805" t="s">
        <v>302</v>
      </c>
      <c r="F2805" t="s">
        <v>87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0</v>
      </c>
      <c r="AB2805">
        <v>0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>
        <v>0</v>
      </c>
      <c r="AK2805">
        <v>0</v>
      </c>
      <c r="AL2805">
        <v>0</v>
      </c>
      <c r="AM2805">
        <v>0</v>
      </c>
      <c r="AN2805">
        <v>0</v>
      </c>
      <c r="AO2805">
        <v>0</v>
      </c>
      <c r="AP2805">
        <v>0</v>
      </c>
      <c r="AQ2805">
        <v>0</v>
      </c>
      <c r="AR2805">
        <v>0</v>
      </c>
      <c r="AS2805">
        <v>0</v>
      </c>
      <c r="AT2805">
        <v>0</v>
      </c>
      <c r="AU2805">
        <v>0</v>
      </c>
      <c r="AV2805">
        <v>0</v>
      </c>
      <c r="AW2805">
        <v>0</v>
      </c>
      <c r="AX2805">
        <v>0</v>
      </c>
      <c r="AY2805">
        <v>0</v>
      </c>
      <c r="AZ2805">
        <v>0</v>
      </c>
      <c r="BA2805">
        <v>0</v>
      </c>
      <c r="BB2805">
        <v>0</v>
      </c>
      <c r="BC2805">
        <v>0</v>
      </c>
      <c r="BD2805">
        <v>0</v>
      </c>
      <c r="BE2805">
        <v>0</v>
      </c>
      <c r="BF2805">
        <v>0</v>
      </c>
      <c r="BG2805">
        <v>0</v>
      </c>
      <c r="BH2805">
        <v>0</v>
      </c>
      <c r="BI2805">
        <v>0</v>
      </c>
      <c r="BJ2805">
        <v>0</v>
      </c>
      <c r="BK2805">
        <v>0</v>
      </c>
      <c r="BL2805">
        <v>0</v>
      </c>
      <c r="BM2805">
        <v>0</v>
      </c>
      <c r="BN2805">
        <v>0</v>
      </c>
      <c r="BO2805">
        <v>0</v>
      </c>
      <c r="BP2805">
        <v>0</v>
      </c>
      <c r="BQ2805">
        <v>0</v>
      </c>
      <c r="BR2805">
        <v>0</v>
      </c>
      <c r="BS2805">
        <v>0</v>
      </c>
      <c r="BT2805">
        <v>0</v>
      </c>
      <c r="BU2805">
        <v>0</v>
      </c>
      <c r="BV2805">
        <v>0</v>
      </c>
      <c r="BW2805">
        <v>0</v>
      </c>
      <c r="BX2805">
        <v>0</v>
      </c>
      <c r="BY2805">
        <v>0</v>
      </c>
      <c r="BZ2805">
        <v>0</v>
      </c>
      <c r="CA2805">
        <v>0</v>
      </c>
      <c r="CB2805">
        <v>0</v>
      </c>
      <c r="CC2805">
        <v>0</v>
      </c>
    </row>
    <row r="2806" spans="1:81" x14ac:dyDescent="0.45">
      <c r="A2806">
        <v>5</v>
      </c>
      <c r="B2806" t="s">
        <v>1033</v>
      </c>
      <c r="C2806">
        <v>2022</v>
      </c>
      <c r="D2806" t="s">
        <v>92</v>
      </c>
      <c r="E2806" t="s">
        <v>302</v>
      </c>
      <c r="F2806" t="s">
        <v>84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0</v>
      </c>
      <c r="AK2806">
        <v>0</v>
      </c>
      <c r="AL2806">
        <v>0</v>
      </c>
      <c r="AM2806">
        <v>0</v>
      </c>
      <c r="AN2806">
        <v>0</v>
      </c>
      <c r="AO2806">
        <v>0</v>
      </c>
      <c r="AP2806">
        <v>0</v>
      </c>
      <c r="AQ2806">
        <v>0</v>
      </c>
      <c r="AR2806">
        <v>0</v>
      </c>
      <c r="AS2806">
        <v>0</v>
      </c>
      <c r="AT2806">
        <v>0</v>
      </c>
      <c r="AU2806">
        <v>0</v>
      </c>
      <c r="AV2806">
        <v>0</v>
      </c>
      <c r="AW2806">
        <v>0</v>
      </c>
      <c r="AX2806">
        <v>0</v>
      </c>
      <c r="AY2806">
        <v>0</v>
      </c>
      <c r="AZ2806">
        <v>0</v>
      </c>
      <c r="BA2806">
        <v>0</v>
      </c>
      <c r="BB2806">
        <v>0</v>
      </c>
      <c r="BC2806">
        <v>0</v>
      </c>
      <c r="BD2806">
        <v>0</v>
      </c>
      <c r="BE2806">
        <v>0</v>
      </c>
      <c r="BF2806">
        <v>0</v>
      </c>
      <c r="BG2806">
        <v>0</v>
      </c>
      <c r="BH2806">
        <v>0</v>
      </c>
      <c r="BI2806">
        <v>0</v>
      </c>
      <c r="BJ2806">
        <v>0</v>
      </c>
      <c r="BK2806">
        <v>0</v>
      </c>
      <c r="BL2806">
        <v>0</v>
      </c>
      <c r="BM2806">
        <v>0</v>
      </c>
      <c r="BN2806">
        <v>0</v>
      </c>
      <c r="BO2806">
        <v>0</v>
      </c>
      <c r="BP2806">
        <v>0</v>
      </c>
      <c r="BQ2806">
        <v>0</v>
      </c>
      <c r="BR2806">
        <v>0</v>
      </c>
      <c r="BS2806">
        <v>0</v>
      </c>
      <c r="BT2806">
        <v>0</v>
      </c>
      <c r="BU2806">
        <v>0</v>
      </c>
      <c r="BV2806">
        <v>0</v>
      </c>
      <c r="BW2806">
        <v>0</v>
      </c>
      <c r="BX2806">
        <v>0</v>
      </c>
      <c r="BY2806">
        <v>0</v>
      </c>
      <c r="BZ2806">
        <v>0</v>
      </c>
      <c r="CA2806">
        <v>0</v>
      </c>
      <c r="CB2806">
        <v>0</v>
      </c>
      <c r="CC2806">
        <v>0</v>
      </c>
    </row>
    <row r="2807" spans="1:81" x14ac:dyDescent="0.45">
      <c r="A2807">
        <v>5</v>
      </c>
      <c r="B2807" t="s">
        <v>1033</v>
      </c>
      <c r="C2807">
        <v>2022</v>
      </c>
      <c r="D2807" t="s">
        <v>92</v>
      </c>
      <c r="E2807" t="s">
        <v>302</v>
      </c>
      <c r="F2807" t="s">
        <v>85</v>
      </c>
      <c r="G2807">
        <v>0.36174001526329203</v>
      </c>
      <c r="H2807">
        <v>0.211806776950239</v>
      </c>
      <c r="I2807">
        <v>0</v>
      </c>
      <c r="J2807">
        <v>8.3632858191360807E-2</v>
      </c>
      <c r="K2807">
        <v>5.6020175783460899E-2</v>
      </c>
      <c r="L2807">
        <v>2.5638435256986801E-2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0.400814772529483</v>
      </c>
      <c r="AA2807">
        <v>0</v>
      </c>
      <c r="AB2807">
        <v>0</v>
      </c>
      <c r="AC2807">
        <v>2.5672515972292399E-2</v>
      </c>
      <c r="AD2807">
        <v>0.86873325632714604</v>
      </c>
      <c r="AE2807">
        <v>0</v>
      </c>
      <c r="AF2807">
        <v>0.10440505417008</v>
      </c>
      <c r="AG2807">
        <v>0</v>
      </c>
      <c r="AH2807">
        <v>0</v>
      </c>
      <c r="AI2807">
        <v>1.1891735304821599E-3</v>
      </c>
      <c r="AJ2807">
        <v>0</v>
      </c>
      <c r="AK2807">
        <v>0</v>
      </c>
      <c r="AL2807">
        <v>0</v>
      </c>
      <c r="AM2807">
        <v>0</v>
      </c>
      <c r="AN2807">
        <v>0</v>
      </c>
      <c r="AO2807">
        <v>0</v>
      </c>
      <c r="AP2807">
        <v>1</v>
      </c>
      <c r="AQ2807">
        <v>0</v>
      </c>
      <c r="AR2807">
        <v>0</v>
      </c>
      <c r="AS2807">
        <v>0</v>
      </c>
      <c r="AT2807">
        <v>0</v>
      </c>
      <c r="AU2807">
        <v>0</v>
      </c>
      <c r="AV2807">
        <v>0</v>
      </c>
      <c r="AW2807">
        <v>0</v>
      </c>
      <c r="AX2807">
        <v>0</v>
      </c>
      <c r="AY2807">
        <v>0</v>
      </c>
      <c r="AZ2807">
        <v>0</v>
      </c>
      <c r="BA2807">
        <v>0</v>
      </c>
      <c r="BB2807">
        <v>0</v>
      </c>
      <c r="BC2807">
        <v>0</v>
      </c>
      <c r="BD2807">
        <v>0</v>
      </c>
      <c r="BE2807">
        <v>0</v>
      </c>
      <c r="BF2807">
        <v>0</v>
      </c>
      <c r="BG2807">
        <v>0</v>
      </c>
      <c r="BH2807">
        <v>0</v>
      </c>
      <c r="BI2807">
        <v>0</v>
      </c>
      <c r="BJ2807">
        <v>0</v>
      </c>
      <c r="BK2807">
        <v>0</v>
      </c>
      <c r="BL2807">
        <v>0</v>
      </c>
      <c r="BM2807">
        <v>0</v>
      </c>
      <c r="BN2807">
        <v>0</v>
      </c>
      <c r="BO2807">
        <v>0.75951430112016005</v>
      </c>
      <c r="BP2807">
        <v>0</v>
      </c>
      <c r="BQ2807">
        <v>0.24048569887984</v>
      </c>
      <c r="BR2807">
        <v>0</v>
      </c>
      <c r="BS2807">
        <v>0.55809362215928104</v>
      </c>
      <c r="BT2807">
        <v>0</v>
      </c>
      <c r="BU2807">
        <v>0.17293406963907301</v>
      </c>
      <c r="BV2807">
        <v>0</v>
      </c>
      <c r="BW2807">
        <v>0.26897230820164603</v>
      </c>
      <c r="BX2807">
        <v>0.65672929809549696</v>
      </c>
      <c r="BY2807">
        <v>0.184236695436471</v>
      </c>
      <c r="BZ2807">
        <v>0.15903400646803301</v>
      </c>
      <c r="CA2807">
        <v>0</v>
      </c>
      <c r="CB2807">
        <v>0</v>
      </c>
      <c r="CC2807">
        <v>0</v>
      </c>
    </row>
    <row r="2808" spans="1:81" x14ac:dyDescent="0.45">
      <c r="A2808">
        <v>5</v>
      </c>
      <c r="B2808" t="s">
        <v>1033</v>
      </c>
      <c r="C2808">
        <v>2022</v>
      </c>
      <c r="D2808" t="s">
        <v>92</v>
      </c>
      <c r="E2808" t="s">
        <v>302</v>
      </c>
      <c r="F2808" t="s">
        <v>86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0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  <c r="AJ2808">
        <v>0</v>
      </c>
      <c r="AK2808">
        <v>0</v>
      </c>
      <c r="AL2808">
        <v>0</v>
      </c>
      <c r="AM2808">
        <v>0</v>
      </c>
      <c r="AN2808">
        <v>0</v>
      </c>
      <c r="AO2808">
        <v>0</v>
      </c>
      <c r="AP2808">
        <v>0</v>
      </c>
      <c r="AQ2808">
        <v>0</v>
      </c>
      <c r="AR2808">
        <v>0</v>
      </c>
      <c r="AS2808">
        <v>0</v>
      </c>
      <c r="AT2808">
        <v>0</v>
      </c>
      <c r="AU2808">
        <v>0</v>
      </c>
      <c r="AV2808">
        <v>0</v>
      </c>
      <c r="AW2808">
        <v>0</v>
      </c>
      <c r="AX2808">
        <v>0</v>
      </c>
      <c r="AY2808">
        <v>0</v>
      </c>
      <c r="AZ2808">
        <v>0</v>
      </c>
      <c r="BA2808">
        <v>0</v>
      </c>
      <c r="BB2808">
        <v>0</v>
      </c>
      <c r="BC2808">
        <v>0</v>
      </c>
      <c r="BD2808">
        <v>0</v>
      </c>
      <c r="BE2808">
        <v>0</v>
      </c>
      <c r="BF2808">
        <v>0</v>
      </c>
      <c r="BG2808">
        <v>0</v>
      </c>
      <c r="BH2808">
        <v>0</v>
      </c>
      <c r="BI2808">
        <v>0</v>
      </c>
      <c r="BJ2808">
        <v>0</v>
      </c>
      <c r="BK2808">
        <v>0</v>
      </c>
      <c r="BL2808">
        <v>0</v>
      </c>
      <c r="BM2808">
        <v>0</v>
      </c>
      <c r="BN2808">
        <v>0</v>
      </c>
      <c r="BO2808">
        <v>0</v>
      </c>
      <c r="BP2808">
        <v>0</v>
      </c>
      <c r="BQ2808">
        <v>0</v>
      </c>
      <c r="BR2808">
        <v>0</v>
      </c>
      <c r="BS2808">
        <v>0</v>
      </c>
      <c r="BT2808">
        <v>0</v>
      </c>
      <c r="BU2808">
        <v>0</v>
      </c>
      <c r="BV2808">
        <v>0</v>
      </c>
      <c r="BW2808">
        <v>0</v>
      </c>
      <c r="BX2808">
        <v>0</v>
      </c>
      <c r="BY2808">
        <v>0</v>
      </c>
      <c r="BZ2808">
        <v>0</v>
      </c>
      <c r="CA2808">
        <v>0</v>
      </c>
      <c r="CB2808">
        <v>0</v>
      </c>
      <c r="CC2808">
        <v>0</v>
      </c>
    </row>
    <row r="2809" spans="1:81" x14ac:dyDescent="0.45">
      <c r="A2809">
        <v>5</v>
      </c>
      <c r="B2809" t="s">
        <v>1033</v>
      </c>
      <c r="C2809">
        <v>2022</v>
      </c>
      <c r="D2809" t="s">
        <v>92</v>
      </c>
      <c r="E2809" t="s">
        <v>302</v>
      </c>
      <c r="F2809" t="s">
        <v>87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0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0</v>
      </c>
      <c r="AI2809">
        <v>0</v>
      </c>
      <c r="AJ2809">
        <v>0</v>
      </c>
      <c r="AK2809">
        <v>0</v>
      </c>
      <c r="AL2809">
        <v>0</v>
      </c>
      <c r="AM2809">
        <v>0</v>
      </c>
      <c r="AN2809">
        <v>0</v>
      </c>
      <c r="AO2809">
        <v>0</v>
      </c>
      <c r="AP2809">
        <v>0</v>
      </c>
      <c r="AQ2809">
        <v>0</v>
      </c>
      <c r="AR2809">
        <v>0</v>
      </c>
      <c r="AS2809">
        <v>0</v>
      </c>
      <c r="AT2809">
        <v>0</v>
      </c>
      <c r="AU2809">
        <v>0</v>
      </c>
      <c r="AV2809">
        <v>0</v>
      </c>
      <c r="AW2809">
        <v>0</v>
      </c>
      <c r="AX2809">
        <v>0</v>
      </c>
      <c r="AY2809">
        <v>0</v>
      </c>
      <c r="AZ2809">
        <v>0</v>
      </c>
      <c r="BA2809">
        <v>0</v>
      </c>
      <c r="BB2809">
        <v>0</v>
      </c>
      <c r="BC2809">
        <v>0</v>
      </c>
      <c r="BD2809">
        <v>0</v>
      </c>
      <c r="BE2809">
        <v>0</v>
      </c>
      <c r="BF2809">
        <v>0</v>
      </c>
      <c r="BG2809">
        <v>0</v>
      </c>
      <c r="BH2809">
        <v>0</v>
      </c>
      <c r="BI2809">
        <v>0</v>
      </c>
      <c r="BJ2809">
        <v>0</v>
      </c>
      <c r="BK2809">
        <v>0</v>
      </c>
      <c r="BL2809">
        <v>0</v>
      </c>
      <c r="BM2809">
        <v>0</v>
      </c>
      <c r="BN2809">
        <v>0</v>
      </c>
      <c r="BO2809">
        <v>0</v>
      </c>
      <c r="BP2809">
        <v>0</v>
      </c>
      <c r="BQ2809">
        <v>0</v>
      </c>
      <c r="BR2809">
        <v>0</v>
      </c>
      <c r="BS2809">
        <v>0</v>
      </c>
      <c r="BT2809">
        <v>0</v>
      </c>
      <c r="BU2809">
        <v>0</v>
      </c>
      <c r="BV2809">
        <v>0</v>
      </c>
      <c r="BW2809">
        <v>0</v>
      </c>
      <c r="BX2809">
        <v>0</v>
      </c>
      <c r="BY2809">
        <v>0</v>
      </c>
      <c r="BZ2809">
        <v>0</v>
      </c>
      <c r="CA2809">
        <v>0</v>
      </c>
      <c r="CB2809">
        <v>0</v>
      </c>
      <c r="CC2809">
        <v>0</v>
      </c>
    </row>
    <row r="2810" spans="1:81" x14ac:dyDescent="0.45">
      <c r="A2810">
        <v>5</v>
      </c>
      <c r="B2810" t="s">
        <v>1033</v>
      </c>
      <c r="C2810">
        <v>2023</v>
      </c>
      <c r="D2810" t="s">
        <v>82</v>
      </c>
      <c r="E2810" t="s">
        <v>302</v>
      </c>
      <c r="F2810" t="s">
        <v>84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>
        <v>0</v>
      </c>
      <c r="AJ2810">
        <v>0</v>
      </c>
      <c r="AK2810">
        <v>0</v>
      </c>
      <c r="AL2810">
        <v>0</v>
      </c>
      <c r="AM2810">
        <v>0</v>
      </c>
      <c r="AN2810">
        <v>0</v>
      </c>
      <c r="AO2810">
        <v>0</v>
      </c>
      <c r="AP2810">
        <v>0</v>
      </c>
      <c r="AQ2810">
        <v>0</v>
      </c>
      <c r="AR2810">
        <v>0</v>
      </c>
      <c r="AS2810">
        <v>0</v>
      </c>
      <c r="AT2810">
        <v>0</v>
      </c>
      <c r="AU2810">
        <v>0</v>
      </c>
      <c r="AV2810">
        <v>0</v>
      </c>
      <c r="AW2810">
        <v>1</v>
      </c>
      <c r="AX2810">
        <v>0</v>
      </c>
      <c r="AY2810">
        <v>0</v>
      </c>
      <c r="AZ2810">
        <v>0</v>
      </c>
      <c r="BA2810">
        <v>0</v>
      </c>
      <c r="BB2810">
        <v>0</v>
      </c>
      <c r="BC2810">
        <v>0</v>
      </c>
      <c r="BD2810">
        <v>0</v>
      </c>
      <c r="BE2810">
        <v>0</v>
      </c>
      <c r="BF2810">
        <v>0</v>
      </c>
      <c r="BG2810">
        <v>0</v>
      </c>
      <c r="BH2810">
        <v>0</v>
      </c>
      <c r="BI2810">
        <v>0</v>
      </c>
      <c r="BJ2810">
        <v>0</v>
      </c>
      <c r="BK2810">
        <v>0</v>
      </c>
      <c r="BL2810">
        <v>0</v>
      </c>
      <c r="BM2810">
        <v>0</v>
      </c>
      <c r="BN2810">
        <v>0</v>
      </c>
      <c r="BO2810">
        <v>0</v>
      </c>
      <c r="BP2810">
        <v>0</v>
      </c>
      <c r="BQ2810">
        <v>1</v>
      </c>
      <c r="BR2810">
        <v>0</v>
      </c>
      <c r="BS2810">
        <v>0</v>
      </c>
      <c r="BT2810">
        <v>0</v>
      </c>
      <c r="BU2810">
        <v>0</v>
      </c>
      <c r="BV2810">
        <v>0</v>
      </c>
      <c r="BW2810">
        <v>0</v>
      </c>
      <c r="BX2810">
        <v>0</v>
      </c>
      <c r="BY2810">
        <v>0</v>
      </c>
      <c r="BZ2810">
        <v>0</v>
      </c>
      <c r="CA2810">
        <v>0</v>
      </c>
      <c r="CB2810">
        <v>0</v>
      </c>
      <c r="CC2810">
        <v>0</v>
      </c>
    </row>
    <row r="2811" spans="1:81" x14ac:dyDescent="0.45">
      <c r="A2811">
        <v>5</v>
      </c>
      <c r="B2811" t="s">
        <v>1033</v>
      </c>
      <c r="C2811">
        <v>2023</v>
      </c>
      <c r="D2811" t="s">
        <v>82</v>
      </c>
      <c r="E2811" t="s">
        <v>302</v>
      </c>
      <c r="F2811" t="s">
        <v>85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  <c r="AJ2811">
        <v>0</v>
      </c>
      <c r="AK2811">
        <v>0</v>
      </c>
      <c r="AL2811">
        <v>0</v>
      </c>
      <c r="AM2811">
        <v>0</v>
      </c>
      <c r="AN2811">
        <v>0</v>
      </c>
      <c r="AO2811">
        <v>0</v>
      </c>
      <c r="AP2811">
        <v>0</v>
      </c>
      <c r="AQ2811">
        <v>0</v>
      </c>
      <c r="AR2811">
        <v>0</v>
      </c>
      <c r="AS2811">
        <v>0</v>
      </c>
      <c r="AT2811">
        <v>0</v>
      </c>
      <c r="AU2811">
        <v>0</v>
      </c>
      <c r="AV2811">
        <v>0</v>
      </c>
      <c r="AW2811">
        <v>1</v>
      </c>
      <c r="AX2811">
        <v>0</v>
      </c>
      <c r="AY2811">
        <v>0</v>
      </c>
      <c r="AZ2811">
        <v>0</v>
      </c>
      <c r="BA2811">
        <v>0</v>
      </c>
      <c r="BB2811">
        <v>0</v>
      </c>
      <c r="BC2811">
        <v>0</v>
      </c>
      <c r="BD2811">
        <v>0</v>
      </c>
      <c r="BE2811">
        <v>0</v>
      </c>
      <c r="BF2811">
        <v>0</v>
      </c>
      <c r="BG2811">
        <v>0</v>
      </c>
      <c r="BH2811">
        <v>0</v>
      </c>
      <c r="BI2811">
        <v>0</v>
      </c>
      <c r="BJ2811">
        <v>0</v>
      </c>
      <c r="BK2811">
        <v>0</v>
      </c>
      <c r="BL2811">
        <v>0</v>
      </c>
      <c r="BM2811">
        <v>0</v>
      </c>
      <c r="BN2811">
        <v>0</v>
      </c>
      <c r="BO2811">
        <v>0</v>
      </c>
      <c r="BP2811">
        <v>0</v>
      </c>
      <c r="BQ2811">
        <v>1</v>
      </c>
      <c r="BR2811">
        <v>0</v>
      </c>
      <c r="BS2811">
        <v>0</v>
      </c>
      <c r="BT2811">
        <v>0</v>
      </c>
      <c r="BU2811">
        <v>0</v>
      </c>
      <c r="BV2811">
        <v>0</v>
      </c>
      <c r="BW2811">
        <v>1</v>
      </c>
      <c r="BX2811">
        <v>0</v>
      </c>
      <c r="BY2811">
        <v>1</v>
      </c>
      <c r="BZ2811">
        <v>0</v>
      </c>
      <c r="CA2811">
        <v>0</v>
      </c>
      <c r="CB2811">
        <v>0</v>
      </c>
      <c r="CC2811">
        <v>0</v>
      </c>
    </row>
    <row r="2812" spans="1:81" x14ac:dyDescent="0.45">
      <c r="A2812">
        <v>5</v>
      </c>
      <c r="B2812" t="s">
        <v>1033</v>
      </c>
      <c r="C2812">
        <v>2023</v>
      </c>
      <c r="D2812" t="s">
        <v>82</v>
      </c>
      <c r="E2812" t="s">
        <v>302</v>
      </c>
      <c r="F2812" t="s">
        <v>86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0</v>
      </c>
      <c r="AK2812">
        <v>0</v>
      </c>
      <c r="AL2812">
        <v>0</v>
      </c>
      <c r="AM2812">
        <v>0</v>
      </c>
      <c r="AN2812">
        <v>0</v>
      </c>
      <c r="AO2812">
        <v>0</v>
      </c>
      <c r="AP2812">
        <v>0</v>
      </c>
      <c r="AQ2812">
        <v>0</v>
      </c>
      <c r="AR2812">
        <v>0</v>
      </c>
      <c r="AS2812">
        <v>0</v>
      </c>
      <c r="AT2812">
        <v>0</v>
      </c>
      <c r="AU2812">
        <v>0</v>
      </c>
      <c r="AV2812">
        <v>0</v>
      </c>
      <c r="AW2812">
        <v>0</v>
      </c>
      <c r="AX2812">
        <v>0</v>
      </c>
      <c r="AY2812">
        <v>0</v>
      </c>
      <c r="AZ2812">
        <v>0</v>
      </c>
      <c r="BA2812">
        <v>0</v>
      </c>
      <c r="BB2812">
        <v>0</v>
      </c>
      <c r="BC2812">
        <v>0</v>
      </c>
      <c r="BD2812">
        <v>0</v>
      </c>
      <c r="BE2812">
        <v>0</v>
      </c>
      <c r="BF2812">
        <v>0</v>
      </c>
      <c r="BG2812">
        <v>0</v>
      </c>
      <c r="BH2812">
        <v>0</v>
      </c>
      <c r="BI2812">
        <v>0</v>
      </c>
      <c r="BJ2812">
        <v>0</v>
      </c>
      <c r="BK2812">
        <v>0</v>
      </c>
      <c r="BL2812">
        <v>0</v>
      </c>
      <c r="BM2812">
        <v>0</v>
      </c>
      <c r="BN2812">
        <v>0</v>
      </c>
      <c r="BO2812">
        <v>0</v>
      </c>
      <c r="BP2812">
        <v>0</v>
      </c>
      <c r="BQ2812">
        <v>0</v>
      </c>
      <c r="BR2812">
        <v>0</v>
      </c>
      <c r="BS2812">
        <v>0</v>
      </c>
      <c r="BT2812">
        <v>0</v>
      </c>
      <c r="BU2812">
        <v>0</v>
      </c>
      <c r="BV2812">
        <v>0</v>
      </c>
      <c r="BW2812">
        <v>0</v>
      </c>
      <c r="BX2812">
        <v>0</v>
      </c>
      <c r="BY2812">
        <v>0</v>
      </c>
      <c r="BZ2812">
        <v>0</v>
      </c>
      <c r="CA2812">
        <v>0</v>
      </c>
      <c r="CB2812">
        <v>0</v>
      </c>
      <c r="CC2812">
        <v>0</v>
      </c>
    </row>
    <row r="2813" spans="1:81" x14ac:dyDescent="0.45">
      <c r="A2813">
        <v>5</v>
      </c>
      <c r="B2813" t="s">
        <v>1033</v>
      </c>
      <c r="C2813">
        <v>2023</v>
      </c>
      <c r="D2813" t="s">
        <v>82</v>
      </c>
      <c r="E2813" t="s">
        <v>302</v>
      </c>
      <c r="F2813" t="s">
        <v>87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>
        <v>0</v>
      </c>
      <c r="AK2813">
        <v>0</v>
      </c>
      <c r="AL2813">
        <v>0</v>
      </c>
      <c r="AM2813">
        <v>0</v>
      </c>
      <c r="AN2813">
        <v>0</v>
      </c>
      <c r="AO2813">
        <v>0</v>
      </c>
      <c r="AP2813">
        <v>0</v>
      </c>
      <c r="AQ2813">
        <v>0</v>
      </c>
      <c r="AR2813">
        <v>0</v>
      </c>
      <c r="AS2813">
        <v>0</v>
      </c>
      <c r="AT2813">
        <v>0</v>
      </c>
      <c r="AU2813">
        <v>0</v>
      </c>
      <c r="AV2813">
        <v>0</v>
      </c>
      <c r="AW2813">
        <v>0</v>
      </c>
      <c r="AX2813">
        <v>0</v>
      </c>
      <c r="AY2813">
        <v>0</v>
      </c>
      <c r="AZ2813">
        <v>0</v>
      </c>
      <c r="BA2813">
        <v>0</v>
      </c>
      <c r="BB2813">
        <v>0</v>
      </c>
      <c r="BC2813">
        <v>0</v>
      </c>
      <c r="BD2813">
        <v>0</v>
      </c>
      <c r="BE2813">
        <v>0</v>
      </c>
      <c r="BF2813">
        <v>0</v>
      </c>
      <c r="BG2813">
        <v>0</v>
      </c>
      <c r="BH2813">
        <v>0</v>
      </c>
      <c r="BI2813">
        <v>0</v>
      </c>
      <c r="BJ2813">
        <v>0</v>
      </c>
      <c r="BK2813">
        <v>0</v>
      </c>
      <c r="BL2813">
        <v>0</v>
      </c>
      <c r="BM2813">
        <v>0</v>
      </c>
      <c r="BN2813">
        <v>0</v>
      </c>
      <c r="BO2813">
        <v>0</v>
      </c>
      <c r="BP2813">
        <v>0</v>
      </c>
      <c r="BQ2813">
        <v>0</v>
      </c>
      <c r="BR2813">
        <v>0</v>
      </c>
      <c r="BS2813">
        <v>0</v>
      </c>
      <c r="BT2813">
        <v>0</v>
      </c>
      <c r="BU2813">
        <v>0</v>
      </c>
      <c r="BV2813">
        <v>0</v>
      </c>
      <c r="BW2813">
        <v>0</v>
      </c>
      <c r="BX2813">
        <v>0</v>
      </c>
      <c r="BY2813">
        <v>0</v>
      </c>
      <c r="BZ2813">
        <v>0</v>
      </c>
      <c r="CA2813">
        <v>0</v>
      </c>
      <c r="CB2813">
        <v>0</v>
      </c>
      <c r="CC2813">
        <v>0</v>
      </c>
    </row>
    <row r="2814" spans="1:81" x14ac:dyDescent="0.45">
      <c r="A2814">
        <v>5</v>
      </c>
      <c r="B2814" t="s">
        <v>1033</v>
      </c>
      <c r="C2814">
        <v>2023</v>
      </c>
      <c r="D2814" t="s">
        <v>88</v>
      </c>
      <c r="E2814" t="s">
        <v>302</v>
      </c>
      <c r="F2814" t="s">
        <v>84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0</v>
      </c>
      <c r="AF2814">
        <v>0.76413464610960202</v>
      </c>
      <c r="AG2814">
        <v>0</v>
      </c>
      <c r="AH2814">
        <v>0</v>
      </c>
      <c r="AI2814">
        <v>0</v>
      </c>
      <c r="AJ2814">
        <v>0</v>
      </c>
      <c r="AK2814">
        <v>0</v>
      </c>
      <c r="AL2814">
        <v>0</v>
      </c>
      <c r="AM2814">
        <v>0</v>
      </c>
      <c r="AN2814">
        <v>0</v>
      </c>
      <c r="AO2814">
        <v>0</v>
      </c>
      <c r="AP2814">
        <v>0</v>
      </c>
      <c r="AQ2814">
        <v>0</v>
      </c>
      <c r="AR2814">
        <v>0</v>
      </c>
      <c r="AS2814">
        <v>0</v>
      </c>
      <c r="AT2814">
        <v>0</v>
      </c>
      <c r="AU2814">
        <v>0</v>
      </c>
      <c r="AV2814">
        <v>0</v>
      </c>
      <c r="AW2814">
        <v>0</v>
      </c>
      <c r="AX2814">
        <v>0</v>
      </c>
      <c r="AY2814">
        <v>0</v>
      </c>
      <c r="AZ2814">
        <v>0</v>
      </c>
      <c r="BA2814">
        <v>0</v>
      </c>
      <c r="BB2814">
        <v>0</v>
      </c>
      <c r="BC2814">
        <v>0</v>
      </c>
      <c r="BD2814">
        <v>0</v>
      </c>
      <c r="BE2814">
        <v>0</v>
      </c>
      <c r="BF2814">
        <v>0</v>
      </c>
      <c r="BG2814">
        <v>0</v>
      </c>
      <c r="BH2814">
        <v>0</v>
      </c>
      <c r="BI2814">
        <v>0</v>
      </c>
      <c r="BJ2814">
        <v>0</v>
      </c>
      <c r="BK2814">
        <v>0</v>
      </c>
      <c r="BL2814">
        <v>0</v>
      </c>
      <c r="BM2814">
        <v>0</v>
      </c>
      <c r="BN2814">
        <v>0</v>
      </c>
      <c r="BO2814">
        <v>0</v>
      </c>
      <c r="BP2814">
        <v>0</v>
      </c>
      <c r="BQ2814">
        <v>1</v>
      </c>
      <c r="BR2814">
        <v>0</v>
      </c>
      <c r="BS2814">
        <v>0</v>
      </c>
      <c r="BT2814">
        <v>0</v>
      </c>
      <c r="BU2814">
        <v>0</v>
      </c>
      <c r="BV2814">
        <v>0</v>
      </c>
      <c r="BW2814">
        <v>0</v>
      </c>
      <c r="BX2814">
        <v>0</v>
      </c>
      <c r="BY2814">
        <v>0</v>
      </c>
      <c r="BZ2814">
        <v>0</v>
      </c>
      <c r="CA2814">
        <v>0</v>
      </c>
      <c r="CB2814">
        <v>0</v>
      </c>
      <c r="CC2814">
        <v>0</v>
      </c>
    </row>
    <row r="2815" spans="1:81" x14ac:dyDescent="0.45">
      <c r="A2815">
        <v>5</v>
      </c>
      <c r="B2815" t="s">
        <v>1033</v>
      </c>
      <c r="C2815">
        <v>2023</v>
      </c>
      <c r="D2815" t="s">
        <v>88</v>
      </c>
      <c r="E2815" t="s">
        <v>302</v>
      </c>
      <c r="F2815" t="s">
        <v>85</v>
      </c>
      <c r="G2815">
        <v>0.23950011982744801</v>
      </c>
      <c r="H2815">
        <v>0.28510444959258702</v>
      </c>
      <c r="I2815">
        <v>0</v>
      </c>
      <c r="J2815">
        <v>0.23950011982744801</v>
      </c>
      <c r="K2815">
        <v>0.23950011982744801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0.47539543057996497</v>
      </c>
      <c r="AA2815">
        <v>0</v>
      </c>
      <c r="AB2815">
        <v>0</v>
      </c>
      <c r="AC2815">
        <v>0</v>
      </c>
      <c r="AD2815">
        <v>0</v>
      </c>
      <c r="AE2815">
        <v>0</v>
      </c>
      <c r="AF2815">
        <v>1</v>
      </c>
      <c r="AG2815">
        <v>0</v>
      </c>
      <c r="AH2815">
        <v>0</v>
      </c>
      <c r="AI2815">
        <v>0</v>
      </c>
      <c r="AJ2815">
        <v>0</v>
      </c>
      <c r="AK2815">
        <v>0</v>
      </c>
      <c r="AL2815">
        <v>0</v>
      </c>
      <c r="AM2815">
        <v>0</v>
      </c>
      <c r="AN2815">
        <v>0</v>
      </c>
      <c r="AO2815">
        <v>0</v>
      </c>
      <c r="AP2815">
        <v>1</v>
      </c>
      <c r="AQ2815">
        <v>0</v>
      </c>
      <c r="AR2815">
        <v>0</v>
      </c>
      <c r="AS2815">
        <v>0</v>
      </c>
      <c r="AT2815">
        <v>0</v>
      </c>
      <c r="AU2815">
        <v>0</v>
      </c>
      <c r="AV2815">
        <v>0</v>
      </c>
      <c r="AW2815">
        <v>0</v>
      </c>
      <c r="AX2815">
        <v>0</v>
      </c>
      <c r="AY2815">
        <v>0</v>
      </c>
      <c r="AZ2815">
        <v>0</v>
      </c>
      <c r="BA2815">
        <v>0</v>
      </c>
      <c r="BB2815">
        <v>0</v>
      </c>
      <c r="BC2815">
        <v>0</v>
      </c>
      <c r="BD2815">
        <v>0</v>
      </c>
      <c r="BE2815">
        <v>0</v>
      </c>
      <c r="BF2815">
        <v>0</v>
      </c>
      <c r="BG2815">
        <v>0</v>
      </c>
      <c r="BH2815">
        <v>0</v>
      </c>
      <c r="BI2815">
        <v>0</v>
      </c>
      <c r="BJ2815">
        <v>0</v>
      </c>
      <c r="BK2815">
        <v>0</v>
      </c>
      <c r="BL2815">
        <v>0</v>
      </c>
      <c r="BM2815">
        <v>0</v>
      </c>
      <c r="BN2815">
        <v>0</v>
      </c>
      <c r="BO2815">
        <v>0</v>
      </c>
      <c r="BP2815">
        <v>0</v>
      </c>
      <c r="BQ2815">
        <v>1</v>
      </c>
      <c r="BR2815">
        <v>0</v>
      </c>
      <c r="BS2815">
        <v>0</v>
      </c>
      <c r="BT2815">
        <v>0</v>
      </c>
      <c r="BU2815">
        <v>0.71489555040741304</v>
      </c>
      <c r="BV2815">
        <v>0</v>
      </c>
      <c r="BW2815">
        <v>0.28510444959258702</v>
      </c>
      <c r="BX2815">
        <v>1</v>
      </c>
      <c r="BY2815">
        <v>0</v>
      </c>
      <c r="BZ2815">
        <v>0</v>
      </c>
      <c r="CA2815">
        <v>0</v>
      </c>
      <c r="CB2815">
        <v>0</v>
      </c>
      <c r="CC2815">
        <v>0</v>
      </c>
    </row>
    <row r="2816" spans="1:81" x14ac:dyDescent="0.45">
      <c r="A2816">
        <v>5</v>
      </c>
      <c r="B2816" t="s">
        <v>1033</v>
      </c>
      <c r="C2816">
        <v>2023</v>
      </c>
      <c r="D2816" t="s">
        <v>88</v>
      </c>
      <c r="E2816" t="s">
        <v>302</v>
      </c>
      <c r="F2816" t="s">
        <v>86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0</v>
      </c>
      <c r="AI2816">
        <v>0</v>
      </c>
      <c r="AJ2816">
        <v>0</v>
      </c>
      <c r="AK2816">
        <v>0</v>
      </c>
      <c r="AL2816">
        <v>0</v>
      </c>
      <c r="AM2816">
        <v>0</v>
      </c>
      <c r="AN2816">
        <v>0</v>
      </c>
      <c r="AO2816">
        <v>0</v>
      </c>
      <c r="AP2816">
        <v>0</v>
      </c>
      <c r="AQ2816">
        <v>0</v>
      </c>
      <c r="AR2816">
        <v>0</v>
      </c>
      <c r="AS2816">
        <v>0</v>
      </c>
      <c r="AT2816">
        <v>0</v>
      </c>
      <c r="AU2816">
        <v>0</v>
      </c>
      <c r="AV2816">
        <v>0</v>
      </c>
      <c r="AW2816">
        <v>0</v>
      </c>
      <c r="AX2816">
        <v>0</v>
      </c>
      <c r="AY2816">
        <v>0</v>
      </c>
      <c r="AZ2816">
        <v>0</v>
      </c>
      <c r="BA2816">
        <v>0</v>
      </c>
      <c r="BB2816">
        <v>0</v>
      </c>
      <c r="BC2816">
        <v>0</v>
      </c>
      <c r="BD2816">
        <v>0</v>
      </c>
      <c r="BE2816">
        <v>0</v>
      </c>
      <c r="BF2816">
        <v>0</v>
      </c>
      <c r="BG2816">
        <v>0</v>
      </c>
      <c r="BH2816">
        <v>0</v>
      </c>
      <c r="BI2816">
        <v>0</v>
      </c>
      <c r="BJ2816">
        <v>0</v>
      </c>
      <c r="BK2816">
        <v>0</v>
      </c>
      <c r="BL2816">
        <v>0</v>
      </c>
      <c r="BM2816">
        <v>0</v>
      </c>
      <c r="BN2816">
        <v>0</v>
      </c>
      <c r="BO2816">
        <v>0</v>
      </c>
      <c r="BP2816">
        <v>0</v>
      </c>
      <c r="BQ2816">
        <v>0</v>
      </c>
      <c r="BR2816">
        <v>0</v>
      </c>
      <c r="BS2816">
        <v>0</v>
      </c>
      <c r="BT2816">
        <v>0</v>
      </c>
      <c r="BU2816">
        <v>0</v>
      </c>
      <c r="BV2816">
        <v>0</v>
      </c>
      <c r="BW2816">
        <v>0</v>
      </c>
      <c r="BX2816">
        <v>0</v>
      </c>
      <c r="BY2816">
        <v>0</v>
      </c>
      <c r="BZ2816">
        <v>0</v>
      </c>
      <c r="CA2816">
        <v>0</v>
      </c>
      <c r="CB2816">
        <v>0</v>
      </c>
      <c r="CC2816">
        <v>0</v>
      </c>
    </row>
    <row r="2817" spans="1:81" x14ac:dyDescent="0.45">
      <c r="A2817">
        <v>5</v>
      </c>
      <c r="B2817" t="s">
        <v>1033</v>
      </c>
      <c r="C2817">
        <v>2023</v>
      </c>
      <c r="D2817" t="s">
        <v>88</v>
      </c>
      <c r="E2817" t="s">
        <v>302</v>
      </c>
      <c r="F2817" t="s">
        <v>87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0</v>
      </c>
      <c r="AK2817">
        <v>0</v>
      </c>
      <c r="AL2817">
        <v>0</v>
      </c>
      <c r="AM2817">
        <v>0</v>
      </c>
      <c r="AN2817">
        <v>0</v>
      </c>
      <c r="AO2817">
        <v>0</v>
      </c>
      <c r="AP2817">
        <v>0</v>
      </c>
      <c r="AQ2817">
        <v>0</v>
      </c>
      <c r="AR2817">
        <v>0</v>
      </c>
      <c r="AS2817">
        <v>0</v>
      </c>
      <c r="AT2817">
        <v>0</v>
      </c>
      <c r="AU2817">
        <v>0</v>
      </c>
      <c r="AV2817">
        <v>0</v>
      </c>
      <c r="AW2817">
        <v>0</v>
      </c>
      <c r="AX2817">
        <v>0</v>
      </c>
      <c r="AY2817">
        <v>0</v>
      </c>
      <c r="AZ2817">
        <v>0</v>
      </c>
      <c r="BA2817">
        <v>0</v>
      </c>
      <c r="BB2817">
        <v>0</v>
      </c>
      <c r="BC2817">
        <v>0</v>
      </c>
      <c r="BD2817">
        <v>0</v>
      </c>
      <c r="BE2817">
        <v>0</v>
      </c>
      <c r="BF2817">
        <v>0</v>
      </c>
      <c r="BG2817">
        <v>0</v>
      </c>
      <c r="BH2817">
        <v>0</v>
      </c>
      <c r="BI2817">
        <v>0</v>
      </c>
      <c r="BJ2817">
        <v>0</v>
      </c>
      <c r="BK2817">
        <v>0</v>
      </c>
      <c r="BL2817">
        <v>0</v>
      </c>
      <c r="BM2817">
        <v>0</v>
      </c>
      <c r="BN2817">
        <v>0</v>
      </c>
      <c r="BO2817">
        <v>0</v>
      </c>
      <c r="BP2817">
        <v>0</v>
      </c>
      <c r="BQ2817">
        <v>0</v>
      </c>
      <c r="BR2817">
        <v>0</v>
      </c>
      <c r="BS2817">
        <v>0</v>
      </c>
      <c r="BT2817">
        <v>0</v>
      </c>
      <c r="BU2817">
        <v>0</v>
      </c>
      <c r="BV2817">
        <v>0</v>
      </c>
      <c r="BW2817">
        <v>0</v>
      </c>
      <c r="BX2817">
        <v>0</v>
      </c>
      <c r="BY2817">
        <v>0</v>
      </c>
      <c r="BZ2817">
        <v>0</v>
      </c>
      <c r="CA2817">
        <v>0</v>
      </c>
      <c r="CB2817">
        <v>0</v>
      </c>
      <c r="CC2817">
        <v>0</v>
      </c>
    </row>
    <row r="2818" spans="1:81" x14ac:dyDescent="0.45">
      <c r="A2818">
        <v>5</v>
      </c>
      <c r="B2818" t="s">
        <v>1033</v>
      </c>
      <c r="C2818">
        <v>2023</v>
      </c>
      <c r="D2818" t="s">
        <v>89</v>
      </c>
      <c r="E2818" t="s">
        <v>302</v>
      </c>
      <c r="F2818" t="s">
        <v>84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0.32023782712490401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0.59105745987418001</v>
      </c>
      <c r="AG2818">
        <v>0</v>
      </c>
      <c r="AH2818">
        <v>0</v>
      </c>
      <c r="AI2818">
        <v>0</v>
      </c>
      <c r="AJ2818">
        <v>0</v>
      </c>
      <c r="AK2818">
        <v>0</v>
      </c>
      <c r="AL2818">
        <v>0</v>
      </c>
      <c r="AM2818">
        <v>0</v>
      </c>
      <c r="AN2818">
        <v>0</v>
      </c>
      <c r="AO2818">
        <v>0</v>
      </c>
      <c r="AP2818">
        <v>0</v>
      </c>
      <c r="AQ2818">
        <v>0</v>
      </c>
      <c r="AR2818">
        <v>0</v>
      </c>
      <c r="AS2818">
        <v>0</v>
      </c>
      <c r="AT2818">
        <v>0</v>
      </c>
      <c r="AU2818">
        <v>0</v>
      </c>
      <c r="AV2818">
        <v>0</v>
      </c>
      <c r="AW2818">
        <v>0</v>
      </c>
      <c r="AX2818">
        <v>0</v>
      </c>
      <c r="AY2818">
        <v>0</v>
      </c>
      <c r="AZ2818">
        <v>0</v>
      </c>
      <c r="BA2818">
        <v>0</v>
      </c>
      <c r="BB2818">
        <v>0</v>
      </c>
      <c r="BC2818">
        <v>0</v>
      </c>
      <c r="BD2818">
        <v>0</v>
      </c>
      <c r="BE2818">
        <v>0</v>
      </c>
      <c r="BF2818">
        <v>0</v>
      </c>
      <c r="BG2818">
        <v>0</v>
      </c>
      <c r="BH2818">
        <v>0</v>
      </c>
      <c r="BI2818">
        <v>0</v>
      </c>
      <c r="BJ2818">
        <v>0</v>
      </c>
      <c r="BK2818">
        <v>0</v>
      </c>
      <c r="BL2818">
        <v>0</v>
      </c>
      <c r="BM2818">
        <v>0</v>
      </c>
      <c r="BN2818">
        <v>0</v>
      </c>
      <c r="BO2818">
        <v>0</v>
      </c>
      <c r="BP2818">
        <v>0</v>
      </c>
      <c r="BQ2818">
        <v>0.59105745987418001</v>
      </c>
      <c r="BR2818">
        <v>0</v>
      </c>
      <c r="BS2818">
        <v>0</v>
      </c>
      <c r="BT2818">
        <v>0</v>
      </c>
      <c r="BU2818">
        <v>0</v>
      </c>
      <c r="BV2818">
        <v>0</v>
      </c>
      <c r="BW2818">
        <v>0.59105745987418001</v>
      </c>
      <c r="BX2818">
        <v>0</v>
      </c>
      <c r="BY2818">
        <v>0.46888878879329798</v>
      </c>
      <c r="BZ2818">
        <v>0</v>
      </c>
      <c r="CA2818">
        <v>0</v>
      </c>
      <c r="CB2818">
        <v>0</v>
      </c>
      <c r="CC2818">
        <v>0</v>
      </c>
    </row>
    <row r="2819" spans="1:81" x14ac:dyDescent="0.45">
      <c r="A2819">
        <v>5</v>
      </c>
      <c r="B2819" t="s">
        <v>1033</v>
      </c>
      <c r="C2819">
        <v>2023</v>
      </c>
      <c r="D2819" t="s">
        <v>89</v>
      </c>
      <c r="E2819" t="s">
        <v>302</v>
      </c>
      <c r="F2819" t="s">
        <v>85</v>
      </c>
      <c r="G2819">
        <v>0</v>
      </c>
      <c r="H2819">
        <v>0.32648679488911903</v>
      </c>
      <c r="I2819">
        <v>0</v>
      </c>
      <c r="J2819">
        <v>0</v>
      </c>
      <c r="K2819">
        <v>0</v>
      </c>
      <c r="L2819">
        <v>0.38616578832785298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0.287347416783028</v>
      </c>
      <c r="AA2819">
        <v>0</v>
      </c>
      <c r="AB2819">
        <v>0</v>
      </c>
      <c r="AC2819">
        <v>0</v>
      </c>
      <c r="AD2819">
        <v>0.40894254012581999</v>
      </c>
      <c r="AE2819">
        <v>0</v>
      </c>
      <c r="AF2819">
        <v>0.59105745987418001</v>
      </c>
      <c r="AG2819">
        <v>0</v>
      </c>
      <c r="AH2819">
        <v>0</v>
      </c>
      <c r="AI2819">
        <v>0</v>
      </c>
      <c r="AJ2819">
        <v>0</v>
      </c>
      <c r="AK2819">
        <v>0</v>
      </c>
      <c r="AL2819">
        <v>0</v>
      </c>
      <c r="AM2819">
        <v>0</v>
      </c>
      <c r="AN2819">
        <v>0</v>
      </c>
      <c r="AO2819">
        <v>0</v>
      </c>
      <c r="AP2819">
        <v>1</v>
      </c>
      <c r="AQ2819">
        <v>0</v>
      </c>
      <c r="AR2819">
        <v>0</v>
      </c>
      <c r="AS2819">
        <v>0</v>
      </c>
      <c r="AT2819">
        <v>0</v>
      </c>
      <c r="AU2819">
        <v>0</v>
      </c>
      <c r="AV2819">
        <v>0</v>
      </c>
      <c r="AW2819">
        <v>0</v>
      </c>
      <c r="AX2819">
        <v>0</v>
      </c>
      <c r="AY2819">
        <v>0</v>
      </c>
      <c r="AZ2819">
        <v>0</v>
      </c>
      <c r="BA2819">
        <v>0</v>
      </c>
      <c r="BB2819">
        <v>0</v>
      </c>
      <c r="BC2819">
        <v>0</v>
      </c>
      <c r="BD2819">
        <v>0</v>
      </c>
      <c r="BE2819">
        <v>0</v>
      </c>
      <c r="BF2819">
        <v>0</v>
      </c>
      <c r="BG2819">
        <v>0</v>
      </c>
      <c r="BH2819">
        <v>0</v>
      </c>
      <c r="BI2819">
        <v>0</v>
      </c>
      <c r="BJ2819">
        <v>0</v>
      </c>
      <c r="BK2819">
        <v>0</v>
      </c>
      <c r="BL2819">
        <v>0</v>
      </c>
      <c r="BM2819">
        <v>0</v>
      </c>
      <c r="BN2819">
        <v>0</v>
      </c>
      <c r="BO2819">
        <v>0.40894254012581999</v>
      </c>
      <c r="BP2819">
        <v>0</v>
      </c>
      <c r="BQ2819">
        <v>0.59105745987418001</v>
      </c>
      <c r="BR2819">
        <v>0</v>
      </c>
      <c r="BS2819">
        <v>0</v>
      </c>
      <c r="BT2819">
        <v>0</v>
      </c>
      <c r="BU2819">
        <v>0</v>
      </c>
      <c r="BV2819">
        <v>0</v>
      </c>
      <c r="BW2819">
        <v>1</v>
      </c>
      <c r="BX2819">
        <v>0</v>
      </c>
      <c r="BY2819">
        <v>0.59105745987418001</v>
      </c>
      <c r="BZ2819">
        <v>0.40894254012581999</v>
      </c>
      <c r="CA2819">
        <v>0</v>
      </c>
      <c r="CB2819">
        <v>0</v>
      </c>
      <c r="CC2819">
        <v>0</v>
      </c>
    </row>
    <row r="2820" spans="1:81" x14ac:dyDescent="0.45">
      <c r="A2820">
        <v>5</v>
      </c>
      <c r="B2820" t="s">
        <v>1033</v>
      </c>
      <c r="C2820">
        <v>2023</v>
      </c>
      <c r="D2820" t="s">
        <v>89</v>
      </c>
      <c r="E2820" t="s">
        <v>302</v>
      </c>
      <c r="F2820" t="s">
        <v>86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0</v>
      </c>
      <c r="AC2820">
        <v>0</v>
      </c>
      <c r="AD2820">
        <v>0</v>
      </c>
      <c r="AE2820">
        <v>0</v>
      </c>
      <c r="AF2820">
        <v>0</v>
      </c>
      <c r="AG2820">
        <v>0</v>
      </c>
      <c r="AH2820">
        <v>0</v>
      </c>
      <c r="AI2820">
        <v>0</v>
      </c>
      <c r="AJ2820">
        <v>0</v>
      </c>
      <c r="AK2820">
        <v>0</v>
      </c>
      <c r="AL2820">
        <v>0</v>
      </c>
      <c r="AM2820">
        <v>0</v>
      </c>
      <c r="AN2820">
        <v>0</v>
      </c>
      <c r="AO2820">
        <v>0</v>
      </c>
      <c r="AP2820">
        <v>0</v>
      </c>
      <c r="AQ2820">
        <v>0</v>
      </c>
      <c r="AR2820">
        <v>0</v>
      </c>
      <c r="AS2820">
        <v>0</v>
      </c>
      <c r="AT2820">
        <v>0</v>
      </c>
      <c r="AU2820">
        <v>0</v>
      </c>
      <c r="AV2820">
        <v>0</v>
      </c>
      <c r="AW2820">
        <v>0</v>
      </c>
      <c r="AX2820">
        <v>0</v>
      </c>
      <c r="AY2820">
        <v>0</v>
      </c>
      <c r="AZ2820">
        <v>0</v>
      </c>
      <c r="BA2820">
        <v>0</v>
      </c>
      <c r="BB2820">
        <v>0</v>
      </c>
      <c r="BC2820">
        <v>0</v>
      </c>
      <c r="BD2820">
        <v>0</v>
      </c>
      <c r="BE2820">
        <v>0</v>
      </c>
      <c r="BF2820">
        <v>0</v>
      </c>
      <c r="BG2820">
        <v>0</v>
      </c>
      <c r="BH2820">
        <v>0</v>
      </c>
      <c r="BI2820">
        <v>0</v>
      </c>
      <c r="BJ2820">
        <v>0</v>
      </c>
      <c r="BK2820">
        <v>0</v>
      </c>
      <c r="BL2820">
        <v>0</v>
      </c>
      <c r="BM2820">
        <v>0</v>
      </c>
      <c r="BN2820">
        <v>0</v>
      </c>
      <c r="BO2820">
        <v>0</v>
      </c>
      <c r="BP2820">
        <v>0</v>
      </c>
      <c r="BQ2820">
        <v>0</v>
      </c>
      <c r="BR2820">
        <v>0</v>
      </c>
      <c r="BS2820">
        <v>0</v>
      </c>
      <c r="BT2820">
        <v>0</v>
      </c>
      <c r="BU2820">
        <v>0</v>
      </c>
      <c r="BV2820">
        <v>0</v>
      </c>
      <c r="BW2820">
        <v>0</v>
      </c>
      <c r="BX2820">
        <v>0</v>
      </c>
      <c r="BY2820">
        <v>0</v>
      </c>
      <c r="BZ2820">
        <v>0</v>
      </c>
      <c r="CA2820">
        <v>0</v>
      </c>
      <c r="CB2820">
        <v>0</v>
      </c>
      <c r="CC2820">
        <v>0</v>
      </c>
    </row>
    <row r="2821" spans="1:81" x14ac:dyDescent="0.45">
      <c r="A2821">
        <v>5</v>
      </c>
      <c r="B2821" t="s">
        <v>1033</v>
      </c>
      <c r="C2821">
        <v>2023</v>
      </c>
      <c r="D2821" t="s">
        <v>89</v>
      </c>
      <c r="E2821" t="s">
        <v>302</v>
      </c>
      <c r="F2821" t="s">
        <v>87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0</v>
      </c>
      <c r="AC2821">
        <v>0</v>
      </c>
      <c r="AD2821">
        <v>0</v>
      </c>
      <c r="AE2821">
        <v>0</v>
      </c>
      <c r="AF2821">
        <v>0</v>
      </c>
      <c r="AG2821">
        <v>0</v>
      </c>
      <c r="AH2821">
        <v>0</v>
      </c>
      <c r="AI2821">
        <v>0</v>
      </c>
      <c r="AJ2821">
        <v>0</v>
      </c>
      <c r="AK2821">
        <v>0</v>
      </c>
      <c r="AL2821">
        <v>0</v>
      </c>
      <c r="AM2821">
        <v>0</v>
      </c>
      <c r="AN2821">
        <v>0</v>
      </c>
      <c r="AO2821">
        <v>0</v>
      </c>
      <c r="AP2821">
        <v>0</v>
      </c>
      <c r="AQ2821">
        <v>0</v>
      </c>
      <c r="AR2821">
        <v>0</v>
      </c>
      <c r="AS2821">
        <v>0</v>
      </c>
      <c r="AT2821">
        <v>0</v>
      </c>
      <c r="AU2821">
        <v>0</v>
      </c>
      <c r="AV2821">
        <v>0</v>
      </c>
      <c r="AW2821">
        <v>0</v>
      </c>
      <c r="AX2821">
        <v>0</v>
      </c>
      <c r="AY2821">
        <v>0</v>
      </c>
      <c r="AZ2821">
        <v>0</v>
      </c>
      <c r="BA2821">
        <v>0</v>
      </c>
      <c r="BB2821">
        <v>0</v>
      </c>
      <c r="BC2821">
        <v>0</v>
      </c>
      <c r="BD2821">
        <v>0</v>
      </c>
      <c r="BE2821">
        <v>0</v>
      </c>
      <c r="BF2821">
        <v>0</v>
      </c>
      <c r="BG2821">
        <v>0</v>
      </c>
      <c r="BH2821">
        <v>0</v>
      </c>
      <c r="BI2821">
        <v>0</v>
      </c>
      <c r="BJ2821">
        <v>0</v>
      </c>
      <c r="BK2821">
        <v>0</v>
      </c>
      <c r="BL2821">
        <v>0</v>
      </c>
      <c r="BM2821">
        <v>0</v>
      </c>
      <c r="BN2821">
        <v>0</v>
      </c>
      <c r="BO2821">
        <v>0</v>
      </c>
      <c r="BP2821">
        <v>0</v>
      </c>
      <c r="BQ2821">
        <v>0</v>
      </c>
      <c r="BR2821">
        <v>0</v>
      </c>
      <c r="BS2821">
        <v>0</v>
      </c>
      <c r="BT2821">
        <v>0</v>
      </c>
      <c r="BU2821">
        <v>0</v>
      </c>
      <c r="BV2821">
        <v>0</v>
      </c>
      <c r="BW2821">
        <v>0</v>
      </c>
      <c r="BX2821">
        <v>0</v>
      </c>
      <c r="BY2821">
        <v>0</v>
      </c>
      <c r="BZ2821">
        <v>0</v>
      </c>
      <c r="CA2821">
        <v>0</v>
      </c>
      <c r="CB2821">
        <v>0</v>
      </c>
      <c r="CC2821">
        <v>0</v>
      </c>
    </row>
    <row r="2822" spans="1:81" x14ac:dyDescent="0.45">
      <c r="A2822">
        <v>5</v>
      </c>
      <c r="B2822" t="s">
        <v>1033</v>
      </c>
      <c r="C2822">
        <v>2023</v>
      </c>
      <c r="D2822" t="s">
        <v>90</v>
      </c>
      <c r="E2822" t="s">
        <v>302</v>
      </c>
      <c r="F2822" t="s">
        <v>84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0.28675670098691503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0</v>
      </c>
      <c r="AD2822">
        <v>0</v>
      </c>
      <c r="AE2822">
        <v>0</v>
      </c>
      <c r="AF2822">
        <v>0.66500046250506994</v>
      </c>
      <c r="AG2822">
        <v>0</v>
      </c>
      <c r="AH2822">
        <v>0</v>
      </c>
      <c r="AI2822">
        <v>0</v>
      </c>
      <c r="AJ2822">
        <v>0</v>
      </c>
      <c r="AK2822">
        <v>0</v>
      </c>
      <c r="AL2822">
        <v>0</v>
      </c>
      <c r="AM2822">
        <v>0</v>
      </c>
      <c r="AN2822">
        <v>0</v>
      </c>
      <c r="AO2822">
        <v>0</v>
      </c>
      <c r="AP2822">
        <v>0</v>
      </c>
      <c r="AQ2822">
        <v>0.48187691672774102</v>
      </c>
      <c r="AR2822">
        <v>0</v>
      </c>
      <c r="AS2822">
        <v>0</v>
      </c>
      <c r="AT2822">
        <v>0</v>
      </c>
      <c r="AU2822">
        <v>0</v>
      </c>
      <c r="AV2822">
        <v>0</v>
      </c>
      <c r="AW2822">
        <v>0</v>
      </c>
      <c r="AX2822">
        <v>0</v>
      </c>
      <c r="AY2822">
        <v>0</v>
      </c>
      <c r="AZ2822">
        <v>0</v>
      </c>
      <c r="BA2822">
        <v>0</v>
      </c>
      <c r="BB2822">
        <v>0</v>
      </c>
      <c r="BC2822">
        <v>0</v>
      </c>
      <c r="BD2822">
        <v>0</v>
      </c>
      <c r="BE2822">
        <v>0</v>
      </c>
      <c r="BF2822">
        <v>0</v>
      </c>
      <c r="BG2822">
        <v>0</v>
      </c>
      <c r="BH2822">
        <v>0</v>
      </c>
      <c r="BI2822">
        <v>0</v>
      </c>
      <c r="BJ2822">
        <v>0</v>
      </c>
      <c r="BK2822">
        <v>0</v>
      </c>
      <c r="BL2822">
        <v>0</v>
      </c>
      <c r="BM2822">
        <v>0</v>
      </c>
      <c r="BN2822">
        <v>0</v>
      </c>
      <c r="BO2822">
        <v>0</v>
      </c>
      <c r="BP2822">
        <v>0</v>
      </c>
      <c r="BQ2822">
        <v>0</v>
      </c>
      <c r="BR2822">
        <v>0</v>
      </c>
      <c r="BS2822">
        <v>0</v>
      </c>
      <c r="BT2822">
        <v>0</v>
      </c>
      <c r="BU2822">
        <v>0</v>
      </c>
      <c r="BV2822">
        <v>0</v>
      </c>
      <c r="BW2822">
        <v>0.73265072328677405</v>
      </c>
      <c r="BX2822">
        <v>0</v>
      </c>
      <c r="BY2822">
        <v>0.73265072328677405</v>
      </c>
      <c r="BZ2822">
        <v>0</v>
      </c>
      <c r="CA2822">
        <v>0</v>
      </c>
      <c r="CB2822">
        <v>0</v>
      </c>
      <c r="CC2822">
        <v>0</v>
      </c>
    </row>
    <row r="2823" spans="1:81" x14ac:dyDescent="0.45">
      <c r="A2823">
        <v>5</v>
      </c>
      <c r="B2823" t="s">
        <v>1033</v>
      </c>
      <c r="C2823">
        <v>2023</v>
      </c>
      <c r="D2823" t="s">
        <v>90</v>
      </c>
      <c r="E2823" t="s">
        <v>302</v>
      </c>
      <c r="F2823" t="s">
        <v>85</v>
      </c>
      <c r="G2823">
        <v>0.265243099780132</v>
      </c>
      <c r="H2823">
        <v>0</v>
      </c>
      <c r="I2823">
        <v>0</v>
      </c>
      <c r="J2823">
        <v>8.0500786258618603E-2</v>
      </c>
      <c r="K2823">
        <v>0</v>
      </c>
      <c r="L2823">
        <v>0.28675670098691503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0.44800019923295298</v>
      </c>
      <c r="AA2823">
        <v>0</v>
      </c>
      <c r="AB2823">
        <v>0</v>
      </c>
      <c r="AC2823">
        <v>0</v>
      </c>
      <c r="AD2823">
        <v>0.25239257430321799</v>
      </c>
      <c r="AE2823">
        <v>0</v>
      </c>
      <c r="AF2823">
        <v>0.74760742569678196</v>
      </c>
      <c r="AG2823">
        <v>0</v>
      </c>
      <c r="AH2823">
        <v>0</v>
      </c>
      <c r="AI2823">
        <v>0</v>
      </c>
      <c r="AJ2823">
        <v>0</v>
      </c>
      <c r="AK2823">
        <v>0</v>
      </c>
      <c r="AL2823">
        <v>0</v>
      </c>
      <c r="AM2823">
        <v>0</v>
      </c>
      <c r="AN2823">
        <v>0</v>
      </c>
      <c r="AO2823">
        <v>0</v>
      </c>
      <c r="AP2823">
        <v>0.51812308327225898</v>
      </c>
      <c r="AQ2823">
        <v>0.48187691672774102</v>
      </c>
      <c r="AR2823">
        <v>0</v>
      </c>
      <c r="AS2823">
        <v>0</v>
      </c>
      <c r="AT2823">
        <v>0</v>
      </c>
      <c r="AU2823">
        <v>0</v>
      </c>
      <c r="AV2823">
        <v>0</v>
      </c>
      <c r="AW2823">
        <v>0</v>
      </c>
      <c r="AX2823">
        <v>0</v>
      </c>
      <c r="AY2823">
        <v>0</v>
      </c>
      <c r="AZ2823">
        <v>0</v>
      </c>
      <c r="BA2823">
        <v>0</v>
      </c>
      <c r="BB2823">
        <v>0</v>
      </c>
      <c r="BC2823">
        <v>0</v>
      </c>
      <c r="BD2823">
        <v>0</v>
      </c>
      <c r="BE2823">
        <v>0</v>
      </c>
      <c r="BF2823">
        <v>0</v>
      </c>
      <c r="BG2823">
        <v>0</v>
      </c>
      <c r="BH2823">
        <v>0</v>
      </c>
      <c r="BI2823">
        <v>0</v>
      </c>
      <c r="BJ2823">
        <v>0</v>
      </c>
      <c r="BK2823">
        <v>0</v>
      </c>
      <c r="BL2823">
        <v>0</v>
      </c>
      <c r="BM2823">
        <v>0</v>
      </c>
      <c r="BN2823">
        <v>0</v>
      </c>
      <c r="BO2823">
        <v>0.267349276713226</v>
      </c>
      <c r="BP2823">
        <v>0</v>
      </c>
      <c r="BQ2823">
        <v>0.73265072328677405</v>
      </c>
      <c r="BR2823">
        <v>0</v>
      </c>
      <c r="BS2823">
        <v>0.267349276713226</v>
      </c>
      <c r="BT2823">
        <v>0</v>
      </c>
      <c r="BU2823">
        <v>0</v>
      </c>
      <c r="BV2823">
        <v>0</v>
      </c>
      <c r="BW2823">
        <v>0.73265072328677405</v>
      </c>
      <c r="BX2823">
        <v>0</v>
      </c>
      <c r="BY2823">
        <v>1</v>
      </c>
      <c r="BZ2823">
        <v>0</v>
      </c>
      <c r="CA2823">
        <v>0</v>
      </c>
      <c r="CB2823">
        <v>0</v>
      </c>
      <c r="CC2823">
        <v>0</v>
      </c>
    </row>
    <row r="2824" spans="1:81" x14ac:dyDescent="0.45">
      <c r="A2824">
        <v>5</v>
      </c>
      <c r="B2824" t="s">
        <v>1033</v>
      </c>
      <c r="C2824">
        <v>2023</v>
      </c>
      <c r="D2824" t="s">
        <v>90</v>
      </c>
      <c r="E2824" t="s">
        <v>302</v>
      </c>
      <c r="F2824" t="s">
        <v>86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>
        <v>0</v>
      </c>
      <c r="AK2824">
        <v>0</v>
      </c>
      <c r="AL2824">
        <v>0</v>
      </c>
      <c r="AM2824">
        <v>0</v>
      </c>
      <c r="AN2824">
        <v>0</v>
      </c>
      <c r="AO2824">
        <v>0</v>
      </c>
      <c r="AP2824">
        <v>0</v>
      </c>
      <c r="AQ2824">
        <v>0</v>
      </c>
      <c r="AR2824">
        <v>0</v>
      </c>
      <c r="AS2824">
        <v>0</v>
      </c>
      <c r="AT2824">
        <v>0</v>
      </c>
      <c r="AU2824">
        <v>0</v>
      </c>
      <c r="AV2824">
        <v>0</v>
      </c>
      <c r="AW2824">
        <v>0</v>
      </c>
      <c r="AX2824">
        <v>0</v>
      </c>
      <c r="AY2824">
        <v>0</v>
      </c>
      <c r="AZ2824">
        <v>0</v>
      </c>
      <c r="BA2824">
        <v>0</v>
      </c>
      <c r="BB2824">
        <v>0</v>
      </c>
      <c r="BC2824">
        <v>0</v>
      </c>
      <c r="BD2824">
        <v>0</v>
      </c>
      <c r="BE2824">
        <v>0</v>
      </c>
      <c r="BF2824">
        <v>0</v>
      </c>
      <c r="BG2824">
        <v>0</v>
      </c>
      <c r="BH2824">
        <v>0</v>
      </c>
      <c r="BI2824">
        <v>0</v>
      </c>
      <c r="BJ2824">
        <v>0</v>
      </c>
      <c r="BK2824">
        <v>0</v>
      </c>
      <c r="BL2824">
        <v>0</v>
      </c>
      <c r="BM2824">
        <v>0</v>
      </c>
      <c r="BN2824">
        <v>0</v>
      </c>
      <c r="BO2824">
        <v>0</v>
      </c>
      <c r="BP2824">
        <v>0</v>
      </c>
      <c r="BQ2824">
        <v>0</v>
      </c>
      <c r="BR2824">
        <v>0</v>
      </c>
      <c r="BS2824">
        <v>0</v>
      </c>
      <c r="BT2824">
        <v>0</v>
      </c>
      <c r="BU2824">
        <v>0</v>
      </c>
      <c r="BV2824">
        <v>0</v>
      </c>
      <c r="BW2824">
        <v>0</v>
      </c>
      <c r="BX2824">
        <v>0</v>
      </c>
      <c r="BY2824">
        <v>0</v>
      </c>
      <c r="BZ2824">
        <v>0</v>
      </c>
      <c r="CA2824">
        <v>0</v>
      </c>
      <c r="CB2824">
        <v>0</v>
      </c>
      <c r="CC2824">
        <v>0</v>
      </c>
    </row>
    <row r="2825" spans="1:81" x14ac:dyDescent="0.45">
      <c r="A2825">
        <v>5</v>
      </c>
      <c r="B2825" t="s">
        <v>1033</v>
      </c>
      <c r="C2825">
        <v>2023</v>
      </c>
      <c r="D2825" t="s">
        <v>90</v>
      </c>
      <c r="E2825" t="s">
        <v>302</v>
      </c>
      <c r="F2825" t="s">
        <v>87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0</v>
      </c>
      <c r="AJ2825">
        <v>0</v>
      </c>
      <c r="AK2825">
        <v>0</v>
      </c>
      <c r="AL2825">
        <v>0</v>
      </c>
      <c r="AM2825">
        <v>0</v>
      </c>
      <c r="AN2825">
        <v>0</v>
      </c>
      <c r="AO2825">
        <v>0</v>
      </c>
      <c r="AP2825">
        <v>0</v>
      </c>
      <c r="AQ2825">
        <v>0</v>
      </c>
      <c r="AR2825">
        <v>0</v>
      </c>
      <c r="AS2825">
        <v>0</v>
      </c>
      <c r="AT2825">
        <v>0</v>
      </c>
      <c r="AU2825">
        <v>0</v>
      </c>
      <c r="AV2825">
        <v>0</v>
      </c>
      <c r="AW2825">
        <v>0</v>
      </c>
      <c r="AX2825">
        <v>0</v>
      </c>
      <c r="AY2825">
        <v>0</v>
      </c>
      <c r="AZ2825">
        <v>0</v>
      </c>
      <c r="BA2825">
        <v>0</v>
      </c>
      <c r="BB2825">
        <v>0</v>
      </c>
      <c r="BC2825">
        <v>0</v>
      </c>
      <c r="BD2825">
        <v>0</v>
      </c>
      <c r="BE2825">
        <v>0</v>
      </c>
      <c r="BF2825">
        <v>0</v>
      </c>
      <c r="BG2825">
        <v>0</v>
      </c>
      <c r="BH2825">
        <v>0</v>
      </c>
      <c r="BI2825">
        <v>0</v>
      </c>
      <c r="BJ2825">
        <v>0</v>
      </c>
      <c r="BK2825">
        <v>0</v>
      </c>
      <c r="BL2825">
        <v>0</v>
      </c>
      <c r="BM2825">
        <v>0</v>
      </c>
      <c r="BN2825">
        <v>0</v>
      </c>
      <c r="BO2825">
        <v>0</v>
      </c>
      <c r="BP2825">
        <v>0</v>
      </c>
      <c r="BQ2825">
        <v>0</v>
      </c>
      <c r="BR2825">
        <v>0</v>
      </c>
      <c r="BS2825">
        <v>0</v>
      </c>
      <c r="BT2825">
        <v>0</v>
      </c>
      <c r="BU2825">
        <v>0</v>
      </c>
      <c r="BV2825">
        <v>0</v>
      </c>
      <c r="BW2825">
        <v>0</v>
      </c>
      <c r="BX2825">
        <v>0</v>
      </c>
      <c r="BY2825">
        <v>0</v>
      </c>
      <c r="BZ2825">
        <v>0</v>
      </c>
      <c r="CA2825">
        <v>0</v>
      </c>
      <c r="CB2825">
        <v>0</v>
      </c>
      <c r="CC2825">
        <v>0</v>
      </c>
    </row>
    <row r="2826" spans="1:81" x14ac:dyDescent="0.45">
      <c r="A2826">
        <v>5</v>
      </c>
      <c r="B2826" t="s">
        <v>1033</v>
      </c>
      <c r="C2826">
        <v>2023</v>
      </c>
      <c r="D2826" t="s">
        <v>91</v>
      </c>
      <c r="E2826" t="s">
        <v>302</v>
      </c>
      <c r="F2826" t="s">
        <v>84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0.93445259230670297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0</v>
      </c>
      <c r="AB2826">
        <v>0</v>
      </c>
      <c r="AC2826">
        <v>0</v>
      </c>
      <c r="AD2826">
        <v>0</v>
      </c>
      <c r="AE2826">
        <v>0</v>
      </c>
      <c r="AF2826">
        <v>0.66428663321754799</v>
      </c>
      <c r="AG2826">
        <v>0</v>
      </c>
      <c r="AH2826">
        <v>0</v>
      </c>
      <c r="AI2826">
        <v>0</v>
      </c>
      <c r="AJ2826">
        <v>0</v>
      </c>
      <c r="AK2826">
        <v>0</v>
      </c>
      <c r="AL2826">
        <v>0</v>
      </c>
      <c r="AM2826">
        <v>0</v>
      </c>
      <c r="AN2826">
        <v>0</v>
      </c>
      <c r="AO2826">
        <v>0</v>
      </c>
      <c r="AP2826">
        <v>0</v>
      </c>
      <c r="AQ2826">
        <v>3.7051331532226901E-2</v>
      </c>
      <c r="AR2826">
        <v>0</v>
      </c>
      <c r="AS2826">
        <v>0</v>
      </c>
      <c r="AT2826">
        <v>0</v>
      </c>
      <c r="AU2826">
        <v>0</v>
      </c>
      <c r="AV2826">
        <v>0</v>
      </c>
      <c r="AW2826">
        <v>0</v>
      </c>
      <c r="AX2826">
        <v>0</v>
      </c>
      <c r="AY2826">
        <v>0</v>
      </c>
      <c r="AZ2826">
        <v>0</v>
      </c>
      <c r="BA2826">
        <v>0</v>
      </c>
      <c r="BB2826">
        <v>0</v>
      </c>
      <c r="BC2826">
        <v>0</v>
      </c>
      <c r="BD2826">
        <v>0</v>
      </c>
      <c r="BE2826">
        <v>0</v>
      </c>
      <c r="BF2826">
        <v>0</v>
      </c>
      <c r="BG2826">
        <v>0</v>
      </c>
      <c r="BH2826">
        <v>0</v>
      </c>
      <c r="BI2826">
        <v>0</v>
      </c>
      <c r="BJ2826">
        <v>0</v>
      </c>
      <c r="BK2826">
        <v>0</v>
      </c>
      <c r="BL2826">
        <v>0</v>
      </c>
      <c r="BM2826">
        <v>0</v>
      </c>
      <c r="BN2826">
        <v>0</v>
      </c>
      <c r="BO2826">
        <v>0</v>
      </c>
      <c r="BP2826">
        <v>0</v>
      </c>
      <c r="BQ2826">
        <v>0.93445259230670297</v>
      </c>
      <c r="BR2826">
        <v>0</v>
      </c>
      <c r="BS2826">
        <v>0</v>
      </c>
      <c r="BT2826">
        <v>0</v>
      </c>
      <c r="BU2826">
        <v>0</v>
      </c>
      <c r="BV2826">
        <v>0</v>
      </c>
      <c r="BW2826">
        <v>0.25009648784253202</v>
      </c>
      <c r="BX2826">
        <v>0</v>
      </c>
      <c r="BY2826">
        <v>0</v>
      </c>
      <c r="BZ2826">
        <v>0</v>
      </c>
      <c r="CA2826">
        <v>0</v>
      </c>
      <c r="CB2826">
        <v>0</v>
      </c>
      <c r="CC2826">
        <v>0</v>
      </c>
    </row>
    <row r="2827" spans="1:81" x14ac:dyDescent="0.45">
      <c r="A2827">
        <v>5</v>
      </c>
      <c r="B2827" t="s">
        <v>1033</v>
      </c>
      <c r="C2827">
        <v>2023</v>
      </c>
      <c r="D2827" t="s">
        <v>91</v>
      </c>
      <c r="E2827" t="s">
        <v>302</v>
      </c>
      <c r="F2827" t="s">
        <v>85</v>
      </c>
      <c r="G2827">
        <v>0</v>
      </c>
      <c r="H2827">
        <v>6.5547407693297297E-2</v>
      </c>
      <c r="I2827">
        <v>0</v>
      </c>
      <c r="J2827">
        <v>6.5547407693297297E-2</v>
      </c>
      <c r="K2827">
        <v>0</v>
      </c>
      <c r="L2827">
        <v>0.93445259230670297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0</v>
      </c>
      <c r="AB2827">
        <v>0</v>
      </c>
      <c r="AC2827">
        <v>0</v>
      </c>
      <c r="AD2827">
        <v>0</v>
      </c>
      <c r="AE2827">
        <v>0</v>
      </c>
      <c r="AF2827">
        <v>0.93445259230670297</v>
      </c>
      <c r="AG2827">
        <v>0</v>
      </c>
      <c r="AH2827">
        <v>0</v>
      </c>
      <c r="AI2827">
        <v>6.5547407693297297E-2</v>
      </c>
      <c r="AJ2827">
        <v>0</v>
      </c>
      <c r="AK2827">
        <v>0</v>
      </c>
      <c r="AL2827">
        <v>0</v>
      </c>
      <c r="AM2827">
        <v>0</v>
      </c>
      <c r="AN2827">
        <v>0</v>
      </c>
      <c r="AO2827">
        <v>0</v>
      </c>
      <c r="AP2827">
        <v>0.96294866846777305</v>
      </c>
      <c r="AQ2827">
        <v>3.7051331532226901E-2</v>
      </c>
      <c r="AR2827">
        <v>0</v>
      </c>
      <c r="AS2827">
        <v>0</v>
      </c>
      <c r="AT2827">
        <v>0</v>
      </c>
      <c r="AU2827">
        <v>0</v>
      </c>
      <c r="AV2827">
        <v>0</v>
      </c>
      <c r="AW2827">
        <v>0</v>
      </c>
      <c r="AX2827">
        <v>0</v>
      </c>
      <c r="AY2827">
        <v>0</v>
      </c>
      <c r="AZ2827">
        <v>0</v>
      </c>
      <c r="BA2827">
        <v>0</v>
      </c>
      <c r="BB2827">
        <v>0</v>
      </c>
      <c r="BC2827">
        <v>0</v>
      </c>
      <c r="BD2827">
        <v>0</v>
      </c>
      <c r="BE2827">
        <v>0</v>
      </c>
      <c r="BF2827">
        <v>0</v>
      </c>
      <c r="BG2827">
        <v>0</v>
      </c>
      <c r="BH2827">
        <v>0</v>
      </c>
      <c r="BI2827">
        <v>0</v>
      </c>
      <c r="BJ2827">
        <v>0</v>
      </c>
      <c r="BK2827">
        <v>0</v>
      </c>
      <c r="BL2827">
        <v>0</v>
      </c>
      <c r="BM2827">
        <v>0</v>
      </c>
      <c r="BN2827">
        <v>0</v>
      </c>
      <c r="BO2827">
        <v>6.5547407693297297E-2</v>
      </c>
      <c r="BP2827">
        <v>0</v>
      </c>
      <c r="BQ2827">
        <v>0.93445259230670297</v>
      </c>
      <c r="BR2827">
        <v>0</v>
      </c>
      <c r="BS2827">
        <v>0</v>
      </c>
      <c r="BT2827">
        <v>0</v>
      </c>
      <c r="BU2827">
        <v>6.5547407693297297E-2</v>
      </c>
      <c r="BV2827">
        <v>0</v>
      </c>
      <c r="BW2827">
        <v>0.93445259230670297</v>
      </c>
      <c r="BX2827">
        <v>0</v>
      </c>
      <c r="BY2827">
        <v>1</v>
      </c>
      <c r="BZ2827">
        <v>0</v>
      </c>
      <c r="CA2827">
        <v>0</v>
      </c>
      <c r="CB2827">
        <v>0</v>
      </c>
      <c r="CC2827">
        <v>0</v>
      </c>
    </row>
    <row r="2828" spans="1:81" x14ac:dyDescent="0.45">
      <c r="A2828">
        <v>5</v>
      </c>
      <c r="B2828" t="s">
        <v>1033</v>
      </c>
      <c r="C2828">
        <v>2023</v>
      </c>
      <c r="D2828" t="s">
        <v>91</v>
      </c>
      <c r="E2828" t="s">
        <v>302</v>
      </c>
      <c r="F2828" t="s">
        <v>86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0</v>
      </c>
      <c r="AL2828">
        <v>0</v>
      </c>
      <c r="AM2828">
        <v>0</v>
      </c>
      <c r="AN2828">
        <v>0</v>
      </c>
      <c r="AO2828">
        <v>0</v>
      </c>
      <c r="AP2828">
        <v>0</v>
      </c>
      <c r="AQ2828">
        <v>0</v>
      </c>
      <c r="AR2828">
        <v>0</v>
      </c>
      <c r="AS2828">
        <v>0</v>
      </c>
      <c r="AT2828">
        <v>0</v>
      </c>
      <c r="AU2828">
        <v>0</v>
      </c>
      <c r="AV2828">
        <v>0</v>
      </c>
      <c r="AW2828">
        <v>0</v>
      </c>
      <c r="AX2828">
        <v>0</v>
      </c>
      <c r="AY2828">
        <v>0</v>
      </c>
      <c r="AZ2828">
        <v>0</v>
      </c>
      <c r="BA2828">
        <v>0</v>
      </c>
      <c r="BB2828">
        <v>0</v>
      </c>
      <c r="BC2828">
        <v>0</v>
      </c>
      <c r="BD2828">
        <v>0</v>
      </c>
      <c r="BE2828">
        <v>0</v>
      </c>
      <c r="BF2828">
        <v>0</v>
      </c>
      <c r="BG2828">
        <v>0</v>
      </c>
      <c r="BH2828">
        <v>0</v>
      </c>
      <c r="BI2828">
        <v>0</v>
      </c>
      <c r="BJ2828">
        <v>0</v>
      </c>
      <c r="BK2828">
        <v>0</v>
      </c>
      <c r="BL2828">
        <v>0</v>
      </c>
      <c r="BM2828">
        <v>0</v>
      </c>
      <c r="BN2828">
        <v>0</v>
      </c>
      <c r="BO2828">
        <v>0</v>
      </c>
      <c r="BP2828">
        <v>0</v>
      </c>
      <c r="BQ2828">
        <v>0</v>
      </c>
      <c r="BR2828">
        <v>0</v>
      </c>
      <c r="BS2828">
        <v>0</v>
      </c>
      <c r="BT2828">
        <v>0</v>
      </c>
      <c r="BU2828">
        <v>0</v>
      </c>
      <c r="BV2828">
        <v>0</v>
      </c>
      <c r="BW2828">
        <v>0</v>
      </c>
      <c r="BX2828">
        <v>0</v>
      </c>
      <c r="BY2828">
        <v>0</v>
      </c>
      <c r="BZ2828">
        <v>0</v>
      </c>
      <c r="CA2828">
        <v>0</v>
      </c>
      <c r="CB2828">
        <v>0</v>
      </c>
      <c r="CC2828">
        <v>0</v>
      </c>
    </row>
    <row r="2829" spans="1:81" x14ac:dyDescent="0.45">
      <c r="A2829">
        <v>5</v>
      </c>
      <c r="B2829" t="s">
        <v>1033</v>
      </c>
      <c r="C2829">
        <v>2023</v>
      </c>
      <c r="D2829" t="s">
        <v>91</v>
      </c>
      <c r="E2829" t="s">
        <v>302</v>
      </c>
      <c r="F2829" t="s">
        <v>87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0</v>
      </c>
      <c r="AC2829">
        <v>0</v>
      </c>
      <c r="AD2829">
        <v>0</v>
      </c>
      <c r="AE2829">
        <v>0</v>
      </c>
      <c r="AF2829">
        <v>0</v>
      </c>
      <c r="AG2829">
        <v>0</v>
      </c>
      <c r="AH2829">
        <v>0</v>
      </c>
      <c r="AI2829">
        <v>0</v>
      </c>
      <c r="AJ2829">
        <v>0</v>
      </c>
      <c r="AK2829">
        <v>0</v>
      </c>
      <c r="AL2829">
        <v>0</v>
      </c>
      <c r="AM2829">
        <v>0</v>
      </c>
      <c r="AN2829">
        <v>0</v>
      </c>
      <c r="AO2829">
        <v>0</v>
      </c>
      <c r="AP2829">
        <v>0</v>
      </c>
      <c r="AQ2829">
        <v>0</v>
      </c>
      <c r="AR2829">
        <v>0</v>
      </c>
      <c r="AS2829">
        <v>0</v>
      </c>
      <c r="AT2829">
        <v>0</v>
      </c>
      <c r="AU2829">
        <v>0</v>
      </c>
      <c r="AV2829">
        <v>0</v>
      </c>
      <c r="AW2829">
        <v>0</v>
      </c>
      <c r="AX2829">
        <v>0</v>
      </c>
      <c r="AY2829">
        <v>0</v>
      </c>
      <c r="AZ2829">
        <v>0</v>
      </c>
      <c r="BA2829">
        <v>0</v>
      </c>
      <c r="BB2829">
        <v>0</v>
      </c>
      <c r="BC2829">
        <v>0</v>
      </c>
      <c r="BD2829">
        <v>0</v>
      </c>
      <c r="BE2829">
        <v>0</v>
      </c>
      <c r="BF2829">
        <v>0</v>
      </c>
      <c r="BG2829">
        <v>0</v>
      </c>
      <c r="BH2829">
        <v>0</v>
      </c>
      <c r="BI2829">
        <v>0</v>
      </c>
      <c r="BJ2829">
        <v>0</v>
      </c>
      <c r="BK2829">
        <v>0</v>
      </c>
      <c r="BL2829">
        <v>0</v>
      </c>
      <c r="BM2829">
        <v>0</v>
      </c>
      <c r="BN2829">
        <v>0</v>
      </c>
      <c r="BO2829">
        <v>0</v>
      </c>
      <c r="BP2829">
        <v>0</v>
      </c>
      <c r="BQ2829">
        <v>0</v>
      </c>
      <c r="BR2829">
        <v>0</v>
      </c>
      <c r="BS2829">
        <v>0</v>
      </c>
      <c r="BT2829">
        <v>0</v>
      </c>
      <c r="BU2829">
        <v>0</v>
      </c>
      <c r="BV2829">
        <v>0</v>
      </c>
      <c r="BW2829">
        <v>0</v>
      </c>
      <c r="BX2829">
        <v>0</v>
      </c>
      <c r="BY2829">
        <v>0</v>
      </c>
      <c r="BZ2829">
        <v>0</v>
      </c>
      <c r="CA2829">
        <v>0</v>
      </c>
      <c r="CB2829">
        <v>0</v>
      </c>
      <c r="CC2829">
        <v>0</v>
      </c>
    </row>
    <row r="2830" spans="1:81" x14ac:dyDescent="0.45">
      <c r="A2830">
        <v>5</v>
      </c>
      <c r="B2830" t="s">
        <v>1033</v>
      </c>
      <c r="C2830">
        <v>2023</v>
      </c>
      <c r="D2830" t="s">
        <v>92</v>
      </c>
      <c r="E2830" t="s">
        <v>302</v>
      </c>
      <c r="F2830" t="s">
        <v>84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0.235625217498943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0</v>
      </c>
      <c r="AC2830">
        <v>0</v>
      </c>
      <c r="AD2830">
        <v>0</v>
      </c>
      <c r="AE2830">
        <v>0</v>
      </c>
      <c r="AF2830">
        <v>0.63891788874797695</v>
      </c>
      <c r="AG2830">
        <v>0</v>
      </c>
      <c r="AH2830">
        <v>0</v>
      </c>
      <c r="AI2830">
        <v>0</v>
      </c>
      <c r="AJ2830">
        <v>0</v>
      </c>
      <c r="AK2830">
        <v>0</v>
      </c>
      <c r="AL2830">
        <v>0</v>
      </c>
      <c r="AM2830">
        <v>0</v>
      </c>
      <c r="AN2830">
        <v>0</v>
      </c>
      <c r="AO2830">
        <v>0</v>
      </c>
      <c r="AP2830">
        <v>0</v>
      </c>
      <c r="AQ2830">
        <v>0.158842543610728</v>
      </c>
      <c r="AR2830">
        <v>0</v>
      </c>
      <c r="AS2830">
        <v>0</v>
      </c>
      <c r="AT2830">
        <v>0</v>
      </c>
      <c r="AU2830">
        <v>0</v>
      </c>
      <c r="AV2830">
        <v>0</v>
      </c>
      <c r="AW2830">
        <v>3.0828212619960198E-2</v>
      </c>
      <c r="AX2830">
        <v>0</v>
      </c>
      <c r="AY2830">
        <v>0</v>
      </c>
      <c r="AZ2830">
        <v>0</v>
      </c>
      <c r="BA2830">
        <v>0</v>
      </c>
      <c r="BB2830">
        <v>0</v>
      </c>
      <c r="BC2830">
        <v>0</v>
      </c>
      <c r="BD2830">
        <v>0</v>
      </c>
      <c r="BE2830">
        <v>0</v>
      </c>
      <c r="BF2830">
        <v>0</v>
      </c>
      <c r="BG2830">
        <v>0</v>
      </c>
      <c r="BH2830">
        <v>0</v>
      </c>
      <c r="BI2830">
        <v>0</v>
      </c>
      <c r="BJ2830">
        <v>0</v>
      </c>
      <c r="BK2830">
        <v>0</v>
      </c>
      <c r="BL2830">
        <v>0</v>
      </c>
      <c r="BM2830">
        <v>0</v>
      </c>
      <c r="BN2830">
        <v>0</v>
      </c>
      <c r="BO2830">
        <v>0</v>
      </c>
      <c r="BP2830">
        <v>0</v>
      </c>
      <c r="BQ2830">
        <v>0.51153999761772995</v>
      </c>
      <c r="BR2830">
        <v>0</v>
      </c>
      <c r="BS2830">
        <v>0</v>
      </c>
      <c r="BT2830">
        <v>0</v>
      </c>
      <c r="BU2830">
        <v>0</v>
      </c>
      <c r="BV2830">
        <v>0</v>
      </c>
      <c r="BW2830">
        <v>0.47487872609263299</v>
      </c>
      <c r="BX2830">
        <v>0</v>
      </c>
      <c r="BY2830">
        <v>0.42282845551810899</v>
      </c>
      <c r="BZ2830">
        <v>0</v>
      </c>
      <c r="CA2830">
        <v>0</v>
      </c>
      <c r="CB2830">
        <v>0</v>
      </c>
      <c r="CC2830">
        <v>0</v>
      </c>
    </row>
    <row r="2831" spans="1:81" x14ac:dyDescent="0.45">
      <c r="A2831">
        <v>5</v>
      </c>
      <c r="B2831" t="s">
        <v>1033</v>
      </c>
      <c r="C2831">
        <v>2023</v>
      </c>
      <c r="D2831" t="s">
        <v>92</v>
      </c>
      <c r="E2831" t="s">
        <v>302</v>
      </c>
      <c r="F2831" t="s">
        <v>85</v>
      </c>
      <c r="G2831">
        <v>0.14307985510191201</v>
      </c>
      <c r="H2831">
        <v>0.19484051634541</v>
      </c>
      <c r="I2831">
        <v>0</v>
      </c>
      <c r="J2831">
        <v>8.3630533231503004E-2</v>
      </c>
      <c r="K2831">
        <v>5.6017217741841298E-2</v>
      </c>
      <c r="L2831">
        <v>0.26126381775165097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0.36998759818106702</v>
      </c>
      <c r="AA2831">
        <v>0</v>
      </c>
      <c r="AB2831">
        <v>0</v>
      </c>
      <c r="AC2831">
        <v>0</v>
      </c>
      <c r="AD2831">
        <v>0.241877509266331</v>
      </c>
      <c r="AE2831">
        <v>0</v>
      </c>
      <c r="AF2831">
        <v>0.72610431074146997</v>
      </c>
      <c r="AG2831">
        <v>0</v>
      </c>
      <c r="AH2831">
        <v>0</v>
      </c>
      <c r="AI2831">
        <v>1.1899673722390799E-3</v>
      </c>
      <c r="AJ2831">
        <v>0</v>
      </c>
      <c r="AK2831">
        <v>0</v>
      </c>
      <c r="AL2831">
        <v>0</v>
      </c>
      <c r="AM2831">
        <v>0</v>
      </c>
      <c r="AN2831">
        <v>0</v>
      </c>
      <c r="AO2831">
        <v>0</v>
      </c>
      <c r="AP2831">
        <v>0.81032924376931204</v>
      </c>
      <c r="AQ2831">
        <v>0.158842543610728</v>
      </c>
      <c r="AR2831">
        <v>0</v>
      </c>
      <c r="AS2831">
        <v>0</v>
      </c>
      <c r="AT2831">
        <v>0</v>
      </c>
      <c r="AU2831">
        <v>0</v>
      </c>
      <c r="AV2831">
        <v>0</v>
      </c>
      <c r="AW2831">
        <v>3.0828212619960198E-2</v>
      </c>
      <c r="AX2831">
        <v>0</v>
      </c>
      <c r="AY2831">
        <v>0</v>
      </c>
      <c r="AZ2831">
        <v>0</v>
      </c>
      <c r="BA2831">
        <v>0</v>
      </c>
      <c r="BB2831">
        <v>0</v>
      </c>
      <c r="BC2831">
        <v>0</v>
      </c>
      <c r="BD2831">
        <v>0</v>
      </c>
      <c r="BE2831">
        <v>0</v>
      </c>
      <c r="BF2831">
        <v>0</v>
      </c>
      <c r="BG2831">
        <v>0</v>
      </c>
      <c r="BH2831">
        <v>0</v>
      </c>
      <c r="BI2831">
        <v>0</v>
      </c>
      <c r="BJ2831">
        <v>0</v>
      </c>
      <c r="BK2831">
        <v>0</v>
      </c>
      <c r="BL2831">
        <v>0</v>
      </c>
      <c r="BM2831">
        <v>0</v>
      </c>
      <c r="BN2831">
        <v>0</v>
      </c>
      <c r="BO2831">
        <v>0.24797682191128101</v>
      </c>
      <c r="BP2831">
        <v>0</v>
      </c>
      <c r="BQ2831">
        <v>0.75202317808871899</v>
      </c>
      <c r="BR2831">
        <v>0</v>
      </c>
      <c r="BS2831">
        <v>8.7753962859938903E-2</v>
      </c>
      <c r="BT2831">
        <v>0</v>
      </c>
      <c r="BU2831">
        <v>0.16839848375501901</v>
      </c>
      <c r="BV2831">
        <v>0</v>
      </c>
      <c r="BW2831">
        <v>0.74384755338504305</v>
      </c>
      <c r="BX2831">
        <v>0.23389223263103101</v>
      </c>
      <c r="BY2831">
        <v>0.60707487568986596</v>
      </c>
      <c r="BZ2831">
        <v>0.159032891679104</v>
      </c>
      <c r="CA2831">
        <v>0</v>
      </c>
      <c r="CB2831">
        <v>0</v>
      </c>
      <c r="CC2831">
        <v>0</v>
      </c>
    </row>
    <row r="2832" spans="1:81" x14ac:dyDescent="0.45">
      <c r="A2832">
        <v>5</v>
      </c>
      <c r="B2832" t="s">
        <v>1033</v>
      </c>
      <c r="C2832">
        <v>2023</v>
      </c>
      <c r="D2832" t="s">
        <v>92</v>
      </c>
      <c r="E2832" t="s">
        <v>302</v>
      </c>
      <c r="F2832" t="s">
        <v>86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0</v>
      </c>
      <c r="AI2832">
        <v>0</v>
      </c>
      <c r="AJ2832">
        <v>0</v>
      </c>
      <c r="AK2832">
        <v>0</v>
      </c>
      <c r="AL2832">
        <v>0</v>
      </c>
      <c r="AM2832">
        <v>0</v>
      </c>
      <c r="AN2832">
        <v>0</v>
      </c>
      <c r="AO2832">
        <v>0</v>
      </c>
      <c r="AP2832">
        <v>0</v>
      </c>
      <c r="AQ2832">
        <v>0</v>
      </c>
      <c r="AR2832">
        <v>0</v>
      </c>
      <c r="AS2832">
        <v>0</v>
      </c>
      <c r="AT2832">
        <v>0</v>
      </c>
      <c r="AU2832">
        <v>0</v>
      </c>
      <c r="AV2832">
        <v>0</v>
      </c>
      <c r="AW2832">
        <v>0</v>
      </c>
      <c r="AX2832">
        <v>0</v>
      </c>
      <c r="AY2832">
        <v>0</v>
      </c>
      <c r="AZ2832">
        <v>0</v>
      </c>
      <c r="BA2832">
        <v>0</v>
      </c>
      <c r="BB2832">
        <v>0</v>
      </c>
      <c r="BC2832">
        <v>0</v>
      </c>
      <c r="BD2832">
        <v>0</v>
      </c>
      <c r="BE2832">
        <v>0</v>
      </c>
      <c r="BF2832">
        <v>0</v>
      </c>
      <c r="BG2832">
        <v>0</v>
      </c>
      <c r="BH2832">
        <v>0</v>
      </c>
      <c r="BI2832">
        <v>0</v>
      </c>
      <c r="BJ2832">
        <v>0</v>
      </c>
      <c r="BK2832">
        <v>0</v>
      </c>
      <c r="BL2832">
        <v>0</v>
      </c>
      <c r="BM2832">
        <v>0</v>
      </c>
      <c r="BN2832">
        <v>0</v>
      </c>
      <c r="BO2832">
        <v>0</v>
      </c>
      <c r="BP2832">
        <v>0</v>
      </c>
      <c r="BQ2832">
        <v>0</v>
      </c>
      <c r="BR2832">
        <v>0</v>
      </c>
      <c r="BS2832">
        <v>0</v>
      </c>
      <c r="BT2832">
        <v>0</v>
      </c>
      <c r="BU2832">
        <v>0</v>
      </c>
      <c r="BV2832">
        <v>0</v>
      </c>
      <c r="BW2832">
        <v>0</v>
      </c>
      <c r="BX2832">
        <v>0</v>
      </c>
      <c r="BY2832">
        <v>0</v>
      </c>
      <c r="BZ2832">
        <v>0</v>
      </c>
      <c r="CA2832">
        <v>0</v>
      </c>
      <c r="CB2832">
        <v>0</v>
      </c>
      <c r="CC2832">
        <v>0</v>
      </c>
    </row>
    <row r="2833" spans="1:81" x14ac:dyDescent="0.45">
      <c r="A2833">
        <v>5</v>
      </c>
      <c r="B2833" t="s">
        <v>1033</v>
      </c>
      <c r="C2833">
        <v>2023</v>
      </c>
      <c r="D2833" t="s">
        <v>92</v>
      </c>
      <c r="E2833" t="s">
        <v>302</v>
      </c>
      <c r="F2833" t="s">
        <v>87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0</v>
      </c>
      <c r="AB2833">
        <v>0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AJ2833">
        <v>0</v>
      </c>
      <c r="AK2833">
        <v>0</v>
      </c>
      <c r="AL2833">
        <v>0</v>
      </c>
      <c r="AM2833">
        <v>0</v>
      </c>
      <c r="AN2833">
        <v>0</v>
      </c>
      <c r="AO2833">
        <v>0</v>
      </c>
      <c r="AP2833">
        <v>0</v>
      </c>
      <c r="AQ2833">
        <v>0</v>
      </c>
      <c r="AR2833">
        <v>0</v>
      </c>
      <c r="AS2833">
        <v>0</v>
      </c>
      <c r="AT2833">
        <v>0</v>
      </c>
      <c r="AU2833">
        <v>0</v>
      </c>
      <c r="AV2833">
        <v>0</v>
      </c>
      <c r="AW2833">
        <v>0</v>
      </c>
      <c r="AX2833">
        <v>0</v>
      </c>
      <c r="AY2833">
        <v>0</v>
      </c>
      <c r="AZ2833">
        <v>0</v>
      </c>
      <c r="BA2833">
        <v>0</v>
      </c>
      <c r="BB2833">
        <v>0</v>
      </c>
      <c r="BC2833">
        <v>0</v>
      </c>
      <c r="BD2833">
        <v>0</v>
      </c>
      <c r="BE2833">
        <v>0</v>
      </c>
      <c r="BF2833">
        <v>0</v>
      </c>
      <c r="BG2833">
        <v>0</v>
      </c>
      <c r="BH2833">
        <v>0</v>
      </c>
      <c r="BI2833">
        <v>0</v>
      </c>
      <c r="BJ2833">
        <v>0</v>
      </c>
      <c r="BK2833">
        <v>0</v>
      </c>
      <c r="BL2833">
        <v>0</v>
      </c>
      <c r="BM2833">
        <v>0</v>
      </c>
      <c r="BN2833">
        <v>0</v>
      </c>
      <c r="BO2833">
        <v>0</v>
      </c>
      <c r="BP2833">
        <v>0</v>
      </c>
      <c r="BQ2833">
        <v>0</v>
      </c>
      <c r="BR2833">
        <v>0</v>
      </c>
      <c r="BS2833">
        <v>0</v>
      </c>
      <c r="BT2833">
        <v>0</v>
      </c>
      <c r="BU2833">
        <v>0</v>
      </c>
      <c r="BV2833">
        <v>0</v>
      </c>
      <c r="BW2833">
        <v>0</v>
      </c>
      <c r="BX2833">
        <v>0</v>
      </c>
      <c r="BY2833">
        <v>0</v>
      </c>
      <c r="BZ2833">
        <v>0</v>
      </c>
      <c r="CA2833">
        <v>0</v>
      </c>
      <c r="CB2833">
        <v>0</v>
      </c>
      <c r="CC2833">
        <v>0</v>
      </c>
    </row>
    <row r="2834" spans="1:81" x14ac:dyDescent="0.45">
      <c r="A2834">
        <v>5</v>
      </c>
      <c r="B2834" t="s">
        <v>1033</v>
      </c>
      <c r="C2834">
        <v>2024</v>
      </c>
      <c r="D2834" t="s">
        <v>82</v>
      </c>
      <c r="E2834" t="s">
        <v>302</v>
      </c>
      <c r="F2834" t="s">
        <v>84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0</v>
      </c>
      <c r="AL2834">
        <v>0</v>
      </c>
      <c r="AM2834">
        <v>0</v>
      </c>
      <c r="AN2834">
        <v>0</v>
      </c>
      <c r="AO2834">
        <v>0</v>
      </c>
      <c r="AP2834">
        <v>0</v>
      </c>
      <c r="AQ2834">
        <v>0</v>
      </c>
      <c r="AR2834">
        <v>0</v>
      </c>
      <c r="AS2834">
        <v>0</v>
      </c>
      <c r="AT2834">
        <v>0</v>
      </c>
      <c r="AU2834">
        <v>0</v>
      </c>
      <c r="AV2834">
        <v>0</v>
      </c>
      <c r="AW2834">
        <v>0.97813973424775003</v>
      </c>
      <c r="AX2834">
        <v>0</v>
      </c>
      <c r="AY2834">
        <v>0</v>
      </c>
      <c r="AZ2834">
        <v>0</v>
      </c>
      <c r="BA2834">
        <v>0</v>
      </c>
      <c r="BB2834">
        <v>0</v>
      </c>
      <c r="BC2834">
        <v>0</v>
      </c>
      <c r="BD2834">
        <v>0</v>
      </c>
      <c r="BE2834">
        <v>0</v>
      </c>
      <c r="BF2834">
        <v>0</v>
      </c>
      <c r="BG2834">
        <v>0</v>
      </c>
      <c r="BH2834">
        <v>0</v>
      </c>
      <c r="BI2834">
        <v>0</v>
      </c>
      <c r="BJ2834">
        <v>1.7573939134162001E-2</v>
      </c>
      <c r="BK2834">
        <v>4.2863266180883002E-3</v>
      </c>
      <c r="BL2834">
        <v>0</v>
      </c>
      <c r="BM2834">
        <v>0</v>
      </c>
      <c r="BN2834">
        <v>0</v>
      </c>
      <c r="BO2834">
        <v>0</v>
      </c>
      <c r="BP2834">
        <v>0</v>
      </c>
      <c r="BQ2834">
        <v>0.97813973424775003</v>
      </c>
      <c r="BR2834">
        <v>0</v>
      </c>
      <c r="BS2834">
        <v>0</v>
      </c>
      <c r="BT2834">
        <v>0</v>
      </c>
      <c r="BU2834">
        <v>0</v>
      </c>
      <c r="BV2834">
        <v>0</v>
      </c>
      <c r="BW2834">
        <v>0</v>
      </c>
      <c r="BX2834">
        <v>0</v>
      </c>
      <c r="BY2834">
        <v>0</v>
      </c>
      <c r="BZ2834">
        <v>0</v>
      </c>
      <c r="CA2834">
        <v>0</v>
      </c>
      <c r="CB2834">
        <v>0</v>
      </c>
      <c r="CC2834">
        <v>0</v>
      </c>
    </row>
    <row r="2835" spans="1:81" x14ac:dyDescent="0.45">
      <c r="A2835">
        <v>5</v>
      </c>
      <c r="B2835" t="s">
        <v>1033</v>
      </c>
      <c r="C2835">
        <v>2024</v>
      </c>
      <c r="D2835" t="s">
        <v>82</v>
      </c>
      <c r="E2835" t="s">
        <v>302</v>
      </c>
      <c r="F2835" t="s">
        <v>85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>
        <v>0</v>
      </c>
      <c r="AK2835">
        <v>0</v>
      </c>
      <c r="AL2835">
        <v>0</v>
      </c>
      <c r="AM2835">
        <v>0</v>
      </c>
      <c r="AN2835">
        <v>0</v>
      </c>
      <c r="AO2835">
        <v>0</v>
      </c>
      <c r="AP2835">
        <v>0</v>
      </c>
      <c r="AQ2835">
        <v>0</v>
      </c>
      <c r="AR2835">
        <v>0</v>
      </c>
      <c r="AS2835">
        <v>0</v>
      </c>
      <c r="AT2835">
        <v>0</v>
      </c>
      <c r="AU2835">
        <v>0</v>
      </c>
      <c r="AV2835">
        <v>0</v>
      </c>
      <c r="AW2835">
        <v>0.97813973424775003</v>
      </c>
      <c r="AX2835">
        <v>0</v>
      </c>
      <c r="AY2835">
        <v>0</v>
      </c>
      <c r="AZ2835">
        <v>0</v>
      </c>
      <c r="BA2835">
        <v>0</v>
      </c>
      <c r="BB2835">
        <v>0</v>
      </c>
      <c r="BC2835">
        <v>0</v>
      </c>
      <c r="BD2835">
        <v>0</v>
      </c>
      <c r="BE2835">
        <v>0</v>
      </c>
      <c r="BF2835">
        <v>0</v>
      </c>
      <c r="BG2835">
        <v>0</v>
      </c>
      <c r="BH2835">
        <v>0</v>
      </c>
      <c r="BI2835">
        <v>0</v>
      </c>
      <c r="BJ2835">
        <v>1.7573939134162001E-2</v>
      </c>
      <c r="BK2835">
        <v>4.2863266180883002E-3</v>
      </c>
      <c r="BL2835">
        <v>0</v>
      </c>
      <c r="BM2835">
        <v>0</v>
      </c>
      <c r="BN2835">
        <v>0</v>
      </c>
      <c r="BO2835">
        <v>2.18602657522503E-2</v>
      </c>
      <c r="BP2835">
        <v>0</v>
      </c>
      <c r="BQ2835">
        <v>0.97813973424775003</v>
      </c>
      <c r="BR2835">
        <v>0</v>
      </c>
      <c r="BS2835">
        <v>0</v>
      </c>
      <c r="BT2835">
        <v>0</v>
      </c>
      <c r="BU2835">
        <v>0</v>
      </c>
      <c r="BV2835">
        <v>0</v>
      </c>
      <c r="BW2835">
        <v>1</v>
      </c>
      <c r="BX2835">
        <v>0</v>
      </c>
      <c r="BY2835">
        <v>1</v>
      </c>
      <c r="BZ2835">
        <v>0</v>
      </c>
      <c r="CA2835">
        <v>0</v>
      </c>
      <c r="CB2835">
        <v>0</v>
      </c>
      <c r="CC2835">
        <v>0</v>
      </c>
    </row>
    <row r="2836" spans="1:81" x14ac:dyDescent="0.45">
      <c r="A2836">
        <v>5</v>
      </c>
      <c r="B2836" t="s">
        <v>1033</v>
      </c>
      <c r="C2836">
        <v>2024</v>
      </c>
      <c r="D2836" t="s">
        <v>82</v>
      </c>
      <c r="E2836" t="s">
        <v>302</v>
      </c>
      <c r="F2836" t="s">
        <v>86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0</v>
      </c>
      <c r="AF2836">
        <v>0</v>
      </c>
      <c r="AG2836">
        <v>0</v>
      </c>
      <c r="AH2836">
        <v>0</v>
      </c>
      <c r="AI2836">
        <v>0</v>
      </c>
      <c r="AJ2836">
        <v>0</v>
      </c>
      <c r="AK2836">
        <v>0</v>
      </c>
      <c r="AL2836">
        <v>0</v>
      </c>
      <c r="AM2836">
        <v>0</v>
      </c>
      <c r="AN2836">
        <v>0</v>
      </c>
      <c r="AO2836">
        <v>0</v>
      </c>
      <c r="AP2836">
        <v>0</v>
      </c>
      <c r="AQ2836">
        <v>0</v>
      </c>
      <c r="AR2836">
        <v>0</v>
      </c>
      <c r="AS2836">
        <v>0</v>
      </c>
      <c r="AT2836">
        <v>0</v>
      </c>
      <c r="AU2836">
        <v>0</v>
      </c>
      <c r="AV2836">
        <v>0</v>
      </c>
      <c r="AW2836">
        <v>0</v>
      </c>
      <c r="AX2836">
        <v>0</v>
      </c>
      <c r="AY2836">
        <v>0</v>
      </c>
      <c r="AZ2836">
        <v>0</v>
      </c>
      <c r="BA2836">
        <v>0</v>
      </c>
      <c r="BB2836">
        <v>0</v>
      </c>
      <c r="BC2836">
        <v>0</v>
      </c>
      <c r="BD2836">
        <v>0</v>
      </c>
      <c r="BE2836">
        <v>0</v>
      </c>
      <c r="BF2836">
        <v>0</v>
      </c>
      <c r="BG2836">
        <v>0</v>
      </c>
      <c r="BH2836">
        <v>0</v>
      </c>
      <c r="BI2836">
        <v>0</v>
      </c>
      <c r="BJ2836">
        <v>0</v>
      </c>
      <c r="BK2836">
        <v>0</v>
      </c>
      <c r="BL2836">
        <v>0</v>
      </c>
      <c r="BM2836">
        <v>0</v>
      </c>
      <c r="BN2836">
        <v>0</v>
      </c>
      <c r="BO2836">
        <v>0</v>
      </c>
      <c r="BP2836">
        <v>0</v>
      </c>
      <c r="BQ2836">
        <v>0</v>
      </c>
      <c r="BR2836">
        <v>0</v>
      </c>
      <c r="BS2836">
        <v>0</v>
      </c>
      <c r="BT2836">
        <v>0</v>
      </c>
      <c r="BU2836">
        <v>0</v>
      </c>
      <c r="BV2836">
        <v>0</v>
      </c>
      <c r="BW2836">
        <v>0</v>
      </c>
      <c r="BX2836">
        <v>0</v>
      </c>
      <c r="BY2836">
        <v>0</v>
      </c>
      <c r="BZ2836">
        <v>0</v>
      </c>
      <c r="CA2836">
        <v>0</v>
      </c>
      <c r="CB2836">
        <v>0</v>
      </c>
      <c r="CC2836">
        <v>0</v>
      </c>
    </row>
    <row r="2837" spans="1:81" x14ac:dyDescent="0.45">
      <c r="A2837">
        <v>5</v>
      </c>
      <c r="B2837" t="s">
        <v>1033</v>
      </c>
      <c r="C2837">
        <v>2024</v>
      </c>
      <c r="D2837" t="s">
        <v>82</v>
      </c>
      <c r="E2837" t="s">
        <v>302</v>
      </c>
      <c r="F2837" t="s">
        <v>87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0</v>
      </c>
      <c r="AK2837">
        <v>0</v>
      </c>
      <c r="AL2837">
        <v>0</v>
      </c>
      <c r="AM2837">
        <v>0</v>
      </c>
      <c r="AN2837">
        <v>0</v>
      </c>
      <c r="AO2837">
        <v>0</v>
      </c>
      <c r="AP2837">
        <v>0</v>
      </c>
      <c r="AQ2837">
        <v>0</v>
      </c>
      <c r="AR2837">
        <v>0</v>
      </c>
      <c r="AS2837">
        <v>0</v>
      </c>
      <c r="AT2837">
        <v>0</v>
      </c>
      <c r="AU2837">
        <v>0</v>
      </c>
      <c r="AV2837">
        <v>0</v>
      </c>
      <c r="AW2837">
        <v>0</v>
      </c>
      <c r="AX2837">
        <v>0</v>
      </c>
      <c r="AY2837">
        <v>0</v>
      </c>
      <c r="AZ2837">
        <v>0</v>
      </c>
      <c r="BA2837">
        <v>0</v>
      </c>
      <c r="BB2837">
        <v>0</v>
      </c>
      <c r="BC2837">
        <v>0</v>
      </c>
      <c r="BD2837">
        <v>0</v>
      </c>
      <c r="BE2837">
        <v>0</v>
      </c>
      <c r="BF2837">
        <v>0</v>
      </c>
      <c r="BG2837">
        <v>0</v>
      </c>
      <c r="BH2837">
        <v>0</v>
      </c>
      <c r="BI2837">
        <v>0</v>
      </c>
      <c r="BJ2837">
        <v>0</v>
      </c>
      <c r="BK2837">
        <v>0</v>
      </c>
      <c r="BL2837">
        <v>0</v>
      </c>
      <c r="BM2837">
        <v>0</v>
      </c>
      <c r="BN2837">
        <v>0</v>
      </c>
      <c r="BO2837">
        <v>0</v>
      </c>
      <c r="BP2837">
        <v>0</v>
      </c>
      <c r="BQ2837">
        <v>0</v>
      </c>
      <c r="BR2837">
        <v>0</v>
      </c>
      <c r="BS2837">
        <v>0</v>
      </c>
      <c r="BT2837">
        <v>0</v>
      </c>
      <c r="BU2837">
        <v>0</v>
      </c>
      <c r="BV2837">
        <v>0</v>
      </c>
      <c r="BW2837">
        <v>0</v>
      </c>
      <c r="BX2837">
        <v>0</v>
      </c>
      <c r="BY2837">
        <v>0</v>
      </c>
      <c r="BZ2837">
        <v>0</v>
      </c>
      <c r="CA2837">
        <v>0</v>
      </c>
      <c r="CB2837">
        <v>0</v>
      </c>
      <c r="CC2837">
        <v>0</v>
      </c>
    </row>
    <row r="2838" spans="1:81" x14ac:dyDescent="0.45">
      <c r="A2838">
        <v>5</v>
      </c>
      <c r="B2838" t="s">
        <v>1033</v>
      </c>
      <c r="C2838">
        <v>2024</v>
      </c>
      <c r="D2838" t="s">
        <v>88</v>
      </c>
      <c r="E2838" t="s">
        <v>302</v>
      </c>
      <c r="F2838" t="s">
        <v>84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0</v>
      </c>
      <c r="AC2838">
        <v>0</v>
      </c>
      <c r="AD2838">
        <v>0</v>
      </c>
      <c r="AE2838">
        <v>0</v>
      </c>
      <c r="AF2838">
        <v>0.75748144939545703</v>
      </c>
      <c r="AG2838">
        <v>0</v>
      </c>
      <c r="AH2838">
        <v>0</v>
      </c>
      <c r="AI2838">
        <v>0</v>
      </c>
      <c r="AJ2838">
        <v>0</v>
      </c>
      <c r="AK2838">
        <v>0</v>
      </c>
      <c r="AL2838">
        <v>0</v>
      </c>
      <c r="AM2838">
        <v>0</v>
      </c>
      <c r="AN2838">
        <v>0</v>
      </c>
      <c r="AO2838">
        <v>0</v>
      </c>
      <c r="AP2838">
        <v>0</v>
      </c>
      <c r="AQ2838">
        <v>0</v>
      </c>
      <c r="AR2838">
        <v>0</v>
      </c>
      <c r="AS2838">
        <v>0</v>
      </c>
      <c r="AT2838">
        <v>0</v>
      </c>
      <c r="AU2838">
        <v>0</v>
      </c>
      <c r="AV2838">
        <v>0</v>
      </c>
      <c r="AW2838">
        <v>0</v>
      </c>
      <c r="AX2838">
        <v>0</v>
      </c>
      <c r="AY2838">
        <v>0</v>
      </c>
      <c r="AZ2838">
        <v>0</v>
      </c>
      <c r="BA2838">
        <v>0</v>
      </c>
      <c r="BB2838">
        <v>0</v>
      </c>
      <c r="BC2838">
        <v>0</v>
      </c>
      <c r="BD2838">
        <v>0</v>
      </c>
      <c r="BE2838">
        <v>0</v>
      </c>
      <c r="BF2838">
        <v>0</v>
      </c>
      <c r="BG2838">
        <v>0</v>
      </c>
      <c r="BH2838">
        <v>0</v>
      </c>
      <c r="BI2838">
        <v>0</v>
      </c>
      <c r="BJ2838">
        <v>1.08855324117669E-2</v>
      </c>
      <c r="BK2838">
        <v>9.0869712606877801E-4</v>
      </c>
      <c r="BL2838">
        <v>0</v>
      </c>
      <c r="BM2838">
        <v>0</v>
      </c>
      <c r="BN2838">
        <v>0</v>
      </c>
      <c r="BO2838">
        <v>0</v>
      </c>
      <c r="BP2838">
        <v>0</v>
      </c>
      <c r="BQ2838">
        <v>0.98820577046216396</v>
      </c>
      <c r="BR2838">
        <v>0</v>
      </c>
      <c r="BS2838">
        <v>0</v>
      </c>
      <c r="BT2838">
        <v>0</v>
      </c>
      <c r="BU2838">
        <v>0</v>
      </c>
      <c r="BV2838">
        <v>0</v>
      </c>
      <c r="BW2838">
        <v>0</v>
      </c>
      <c r="BX2838">
        <v>0</v>
      </c>
      <c r="BY2838">
        <v>0</v>
      </c>
      <c r="BZ2838">
        <v>0</v>
      </c>
      <c r="CA2838">
        <v>0</v>
      </c>
      <c r="CB2838">
        <v>0</v>
      </c>
      <c r="CC2838">
        <v>0</v>
      </c>
    </row>
    <row r="2839" spans="1:81" x14ac:dyDescent="0.45">
      <c r="A2839">
        <v>5</v>
      </c>
      <c r="B2839" t="s">
        <v>1033</v>
      </c>
      <c r="C2839">
        <v>2024</v>
      </c>
      <c r="D2839" t="s">
        <v>88</v>
      </c>
      <c r="E2839" t="s">
        <v>302</v>
      </c>
      <c r="F2839" t="s">
        <v>85</v>
      </c>
      <c r="G2839">
        <v>0.23435910957098199</v>
      </c>
      <c r="H2839">
        <v>0.27863573015932802</v>
      </c>
      <c r="I2839">
        <v>0</v>
      </c>
      <c r="J2839">
        <v>0.23435910957098199</v>
      </c>
      <c r="K2839">
        <v>0.23435910957098199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0.475210930731854</v>
      </c>
      <c r="AA2839">
        <v>0</v>
      </c>
      <c r="AB2839">
        <v>0</v>
      </c>
      <c r="AC2839">
        <v>0</v>
      </c>
      <c r="AD2839">
        <v>0</v>
      </c>
      <c r="AE2839">
        <v>0</v>
      </c>
      <c r="AF2839">
        <v>0.98820577046216396</v>
      </c>
      <c r="AG2839">
        <v>0</v>
      </c>
      <c r="AH2839">
        <v>0</v>
      </c>
      <c r="AI2839">
        <v>0</v>
      </c>
      <c r="AJ2839">
        <v>0</v>
      </c>
      <c r="AK2839">
        <v>0</v>
      </c>
      <c r="AL2839">
        <v>0</v>
      </c>
      <c r="AM2839">
        <v>0</v>
      </c>
      <c r="AN2839">
        <v>0</v>
      </c>
      <c r="AO2839">
        <v>0</v>
      </c>
      <c r="AP2839">
        <v>0.98820577046216396</v>
      </c>
      <c r="AQ2839">
        <v>0</v>
      </c>
      <c r="AR2839">
        <v>0</v>
      </c>
      <c r="AS2839">
        <v>0</v>
      </c>
      <c r="AT2839">
        <v>0</v>
      </c>
      <c r="AU2839">
        <v>0</v>
      </c>
      <c r="AV2839">
        <v>0</v>
      </c>
      <c r="AW2839">
        <v>0</v>
      </c>
      <c r="AX2839">
        <v>0</v>
      </c>
      <c r="AY2839">
        <v>0</v>
      </c>
      <c r="AZ2839">
        <v>0</v>
      </c>
      <c r="BA2839">
        <v>0</v>
      </c>
      <c r="BB2839">
        <v>0</v>
      </c>
      <c r="BC2839">
        <v>0</v>
      </c>
      <c r="BD2839">
        <v>0</v>
      </c>
      <c r="BE2839">
        <v>0</v>
      </c>
      <c r="BF2839">
        <v>0</v>
      </c>
      <c r="BG2839">
        <v>0</v>
      </c>
      <c r="BH2839">
        <v>0</v>
      </c>
      <c r="BI2839">
        <v>0</v>
      </c>
      <c r="BJ2839">
        <v>1.08855324117669E-2</v>
      </c>
      <c r="BK2839">
        <v>9.0869712606877801E-4</v>
      </c>
      <c r="BL2839">
        <v>0</v>
      </c>
      <c r="BM2839">
        <v>0</v>
      </c>
      <c r="BN2839">
        <v>0</v>
      </c>
      <c r="BO2839">
        <v>1.1794229537835699E-2</v>
      </c>
      <c r="BP2839">
        <v>0</v>
      </c>
      <c r="BQ2839">
        <v>0.98820577046216396</v>
      </c>
      <c r="BR2839">
        <v>0</v>
      </c>
      <c r="BS2839">
        <v>0</v>
      </c>
      <c r="BT2839">
        <v>0</v>
      </c>
      <c r="BU2839">
        <v>0.71490451617763395</v>
      </c>
      <c r="BV2839">
        <v>0</v>
      </c>
      <c r="BW2839">
        <v>0.28509548382236599</v>
      </c>
      <c r="BX2839">
        <v>1</v>
      </c>
      <c r="BY2839">
        <v>0</v>
      </c>
      <c r="BZ2839">
        <v>0</v>
      </c>
      <c r="CA2839">
        <v>0</v>
      </c>
      <c r="CB2839">
        <v>0</v>
      </c>
      <c r="CC2839">
        <v>0</v>
      </c>
    </row>
    <row r="2840" spans="1:81" x14ac:dyDescent="0.45">
      <c r="A2840">
        <v>5</v>
      </c>
      <c r="B2840" t="s">
        <v>1033</v>
      </c>
      <c r="C2840">
        <v>2024</v>
      </c>
      <c r="D2840" t="s">
        <v>88</v>
      </c>
      <c r="E2840" t="s">
        <v>302</v>
      </c>
      <c r="F2840" t="s">
        <v>86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  <c r="AI2840">
        <v>0</v>
      </c>
      <c r="AJ2840">
        <v>0</v>
      </c>
      <c r="AK2840">
        <v>0</v>
      </c>
      <c r="AL2840">
        <v>0</v>
      </c>
      <c r="AM2840">
        <v>0</v>
      </c>
      <c r="AN2840">
        <v>0</v>
      </c>
      <c r="AO2840">
        <v>0</v>
      </c>
      <c r="AP2840">
        <v>0</v>
      </c>
      <c r="AQ2840">
        <v>0</v>
      </c>
      <c r="AR2840">
        <v>0</v>
      </c>
      <c r="AS2840">
        <v>0</v>
      </c>
      <c r="AT2840">
        <v>0</v>
      </c>
      <c r="AU2840">
        <v>0</v>
      </c>
      <c r="AV2840">
        <v>0</v>
      </c>
      <c r="AW2840">
        <v>0</v>
      </c>
      <c r="AX2840">
        <v>0</v>
      </c>
      <c r="AY2840">
        <v>0</v>
      </c>
      <c r="AZ2840">
        <v>0</v>
      </c>
      <c r="BA2840">
        <v>0</v>
      </c>
      <c r="BB2840">
        <v>0</v>
      </c>
      <c r="BC2840">
        <v>0</v>
      </c>
      <c r="BD2840">
        <v>0</v>
      </c>
      <c r="BE2840">
        <v>0</v>
      </c>
      <c r="BF2840">
        <v>0</v>
      </c>
      <c r="BG2840">
        <v>0</v>
      </c>
      <c r="BH2840">
        <v>0</v>
      </c>
      <c r="BI2840">
        <v>0</v>
      </c>
      <c r="BJ2840">
        <v>0</v>
      </c>
      <c r="BK2840">
        <v>0</v>
      </c>
      <c r="BL2840">
        <v>0</v>
      </c>
      <c r="BM2840">
        <v>0</v>
      </c>
      <c r="BN2840">
        <v>0</v>
      </c>
      <c r="BO2840">
        <v>0</v>
      </c>
      <c r="BP2840">
        <v>0</v>
      </c>
      <c r="BQ2840">
        <v>0</v>
      </c>
      <c r="BR2840">
        <v>0</v>
      </c>
      <c r="BS2840">
        <v>0</v>
      </c>
      <c r="BT2840">
        <v>0</v>
      </c>
      <c r="BU2840">
        <v>0</v>
      </c>
      <c r="BV2840">
        <v>0</v>
      </c>
      <c r="BW2840">
        <v>0</v>
      </c>
      <c r="BX2840">
        <v>0</v>
      </c>
      <c r="BY2840">
        <v>0</v>
      </c>
      <c r="BZ2840">
        <v>0</v>
      </c>
      <c r="CA2840">
        <v>0</v>
      </c>
      <c r="CB2840">
        <v>0</v>
      </c>
      <c r="CC2840">
        <v>0</v>
      </c>
    </row>
    <row r="2841" spans="1:81" x14ac:dyDescent="0.45">
      <c r="A2841">
        <v>5</v>
      </c>
      <c r="B2841" t="s">
        <v>1033</v>
      </c>
      <c r="C2841">
        <v>2024</v>
      </c>
      <c r="D2841" t="s">
        <v>88</v>
      </c>
      <c r="E2841" t="s">
        <v>302</v>
      </c>
      <c r="F2841" t="s">
        <v>87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0</v>
      </c>
      <c r="AL2841">
        <v>0</v>
      </c>
      <c r="AM2841">
        <v>0</v>
      </c>
      <c r="AN2841">
        <v>0</v>
      </c>
      <c r="AO2841">
        <v>0</v>
      </c>
      <c r="AP2841">
        <v>0</v>
      </c>
      <c r="AQ2841">
        <v>0</v>
      </c>
      <c r="AR2841">
        <v>0</v>
      </c>
      <c r="AS2841">
        <v>0</v>
      </c>
      <c r="AT2841">
        <v>0</v>
      </c>
      <c r="AU2841">
        <v>0</v>
      </c>
      <c r="AV2841">
        <v>0</v>
      </c>
      <c r="AW2841">
        <v>0</v>
      </c>
      <c r="AX2841">
        <v>0</v>
      </c>
      <c r="AY2841">
        <v>0</v>
      </c>
      <c r="AZ2841">
        <v>0</v>
      </c>
      <c r="BA2841">
        <v>0</v>
      </c>
      <c r="BB2841">
        <v>0</v>
      </c>
      <c r="BC2841">
        <v>0</v>
      </c>
      <c r="BD2841">
        <v>0</v>
      </c>
      <c r="BE2841">
        <v>0</v>
      </c>
      <c r="BF2841">
        <v>0</v>
      </c>
      <c r="BG2841">
        <v>0</v>
      </c>
      <c r="BH2841">
        <v>0</v>
      </c>
      <c r="BI2841">
        <v>0</v>
      </c>
      <c r="BJ2841">
        <v>0</v>
      </c>
      <c r="BK2841">
        <v>0</v>
      </c>
      <c r="BL2841">
        <v>0</v>
      </c>
      <c r="BM2841">
        <v>0</v>
      </c>
      <c r="BN2841">
        <v>0</v>
      </c>
      <c r="BO2841">
        <v>0</v>
      </c>
      <c r="BP2841">
        <v>0</v>
      </c>
      <c r="BQ2841">
        <v>0</v>
      </c>
      <c r="BR2841">
        <v>0</v>
      </c>
      <c r="BS2841">
        <v>0</v>
      </c>
      <c r="BT2841">
        <v>0</v>
      </c>
      <c r="BU2841">
        <v>0</v>
      </c>
      <c r="BV2841">
        <v>0</v>
      </c>
      <c r="BW2841">
        <v>0</v>
      </c>
      <c r="BX2841">
        <v>0</v>
      </c>
      <c r="BY2841">
        <v>0</v>
      </c>
      <c r="BZ2841">
        <v>0</v>
      </c>
      <c r="CA2841">
        <v>0</v>
      </c>
      <c r="CB2841">
        <v>0</v>
      </c>
      <c r="CC2841">
        <v>0</v>
      </c>
    </row>
    <row r="2842" spans="1:81" x14ac:dyDescent="0.45">
      <c r="A2842">
        <v>5</v>
      </c>
      <c r="B2842" t="s">
        <v>1033</v>
      </c>
      <c r="C2842">
        <v>2024</v>
      </c>
      <c r="D2842" t="s">
        <v>89</v>
      </c>
      <c r="E2842" t="s">
        <v>302</v>
      </c>
      <c r="F2842" t="s">
        <v>84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0.31738538176813302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0</v>
      </c>
      <c r="AB2842">
        <v>0</v>
      </c>
      <c r="AC2842">
        <v>0</v>
      </c>
      <c r="AD2842">
        <v>0</v>
      </c>
      <c r="AE2842">
        <v>0</v>
      </c>
      <c r="AF2842">
        <v>0.58820980609277096</v>
      </c>
      <c r="AG2842">
        <v>0</v>
      </c>
      <c r="AH2842">
        <v>0</v>
      </c>
      <c r="AI2842">
        <v>0</v>
      </c>
      <c r="AJ2842">
        <v>0</v>
      </c>
      <c r="AK2842">
        <v>0</v>
      </c>
      <c r="AL2842">
        <v>0</v>
      </c>
      <c r="AM2842">
        <v>0</v>
      </c>
      <c r="AN2842">
        <v>0</v>
      </c>
      <c r="AO2842">
        <v>0</v>
      </c>
      <c r="AP2842">
        <v>0</v>
      </c>
      <c r="AQ2842">
        <v>0</v>
      </c>
      <c r="AR2842">
        <v>0</v>
      </c>
      <c r="AS2842">
        <v>0</v>
      </c>
      <c r="AT2842">
        <v>0</v>
      </c>
      <c r="AU2842">
        <v>0</v>
      </c>
      <c r="AV2842">
        <v>0</v>
      </c>
      <c r="AW2842">
        <v>0</v>
      </c>
      <c r="AX2842">
        <v>0</v>
      </c>
      <c r="AY2842">
        <v>0</v>
      </c>
      <c r="AZ2842">
        <v>0</v>
      </c>
      <c r="BA2842">
        <v>0</v>
      </c>
      <c r="BB2842">
        <v>0</v>
      </c>
      <c r="BC2842">
        <v>0</v>
      </c>
      <c r="BD2842">
        <v>0</v>
      </c>
      <c r="BE2842">
        <v>0</v>
      </c>
      <c r="BF2842">
        <v>0</v>
      </c>
      <c r="BG2842">
        <v>0</v>
      </c>
      <c r="BH2842">
        <v>0</v>
      </c>
      <c r="BI2842">
        <v>0</v>
      </c>
      <c r="BJ2842">
        <v>6.0519899067421499E-3</v>
      </c>
      <c r="BK2842">
        <v>5.0862769642063196E-3</v>
      </c>
      <c r="BL2842">
        <v>0</v>
      </c>
      <c r="BM2842">
        <v>0</v>
      </c>
      <c r="BN2842">
        <v>0</v>
      </c>
      <c r="BO2842">
        <v>0</v>
      </c>
      <c r="BP2842">
        <v>0</v>
      </c>
      <c r="BQ2842">
        <v>0.58854115041616295</v>
      </c>
      <c r="BR2842">
        <v>0</v>
      </c>
      <c r="BS2842">
        <v>0</v>
      </c>
      <c r="BT2842">
        <v>0</v>
      </c>
      <c r="BU2842">
        <v>0</v>
      </c>
      <c r="BV2842">
        <v>0</v>
      </c>
      <c r="BW2842">
        <v>0.59103897685404105</v>
      </c>
      <c r="BX2842">
        <v>0</v>
      </c>
      <c r="BY2842">
        <v>0.46886071360805598</v>
      </c>
      <c r="BZ2842">
        <v>0</v>
      </c>
      <c r="CA2842">
        <v>0</v>
      </c>
      <c r="CB2842">
        <v>0</v>
      </c>
      <c r="CC2842">
        <v>0</v>
      </c>
    </row>
    <row r="2843" spans="1:81" x14ac:dyDescent="0.45">
      <c r="A2843">
        <v>5</v>
      </c>
      <c r="B2843" t="s">
        <v>1033</v>
      </c>
      <c r="C2843">
        <v>2024</v>
      </c>
      <c r="D2843" t="s">
        <v>89</v>
      </c>
      <c r="E2843" t="s">
        <v>302</v>
      </c>
      <c r="F2843" t="s">
        <v>85</v>
      </c>
      <c r="G2843">
        <v>0</v>
      </c>
      <c r="H2843">
        <v>0.31986055218389903</v>
      </c>
      <c r="I2843">
        <v>0</v>
      </c>
      <c r="J2843">
        <v>0</v>
      </c>
      <c r="K2843">
        <v>0</v>
      </c>
      <c r="L2843">
        <v>0.38196354079641598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0.28703764014873701</v>
      </c>
      <c r="AA2843">
        <v>0</v>
      </c>
      <c r="AB2843">
        <v>0</v>
      </c>
      <c r="AC2843">
        <v>0</v>
      </c>
      <c r="AD2843">
        <v>0.400651927036281</v>
      </c>
      <c r="AE2843">
        <v>0</v>
      </c>
      <c r="AF2843">
        <v>0.58820980609277096</v>
      </c>
      <c r="AG2843">
        <v>0</v>
      </c>
      <c r="AH2843">
        <v>0</v>
      </c>
      <c r="AI2843">
        <v>0</v>
      </c>
      <c r="AJ2843">
        <v>0</v>
      </c>
      <c r="AK2843">
        <v>0</v>
      </c>
      <c r="AL2843">
        <v>0</v>
      </c>
      <c r="AM2843">
        <v>0</v>
      </c>
      <c r="AN2843">
        <v>0</v>
      </c>
      <c r="AO2843">
        <v>0</v>
      </c>
      <c r="AP2843">
        <v>0.98886173312905201</v>
      </c>
      <c r="AQ2843">
        <v>0</v>
      </c>
      <c r="AR2843">
        <v>0</v>
      </c>
      <c r="AS2843">
        <v>0</v>
      </c>
      <c r="AT2843">
        <v>0</v>
      </c>
      <c r="AU2843">
        <v>0</v>
      </c>
      <c r="AV2843">
        <v>0</v>
      </c>
      <c r="AW2843">
        <v>0</v>
      </c>
      <c r="AX2843">
        <v>0</v>
      </c>
      <c r="AY2843">
        <v>0</v>
      </c>
      <c r="AZ2843">
        <v>0</v>
      </c>
      <c r="BA2843">
        <v>0</v>
      </c>
      <c r="BB2843">
        <v>0</v>
      </c>
      <c r="BC2843">
        <v>0</v>
      </c>
      <c r="BD2843">
        <v>0</v>
      </c>
      <c r="BE2843">
        <v>0</v>
      </c>
      <c r="BF2843">
        <v>0</v>
      </c>
      <c r="BG2843">
        <v>0</v>
      </c>
      <c r="BH2843">
        <v>0</v>
      </c>
      <c r="BI2843">
        <v>0</v>
      </c>
      <c r="BJ2843">
        <v>6.0519899067421499E-3</v>
      </c>
      <c r="BK2843">
        <v>5.0862769642063196E-3</v>
      </c>
      <c r="BL2843">
        <v>0</v>
      </c>
      <c r="BM2843">
        <v>0</v>
      </c>
      <c r="BN2843">
        <v>0</v>
      </c>
      <c r="BO2843">
        <v>0.41145884958383699</v>
      </c>
      <c r="BP2843">
        <v>0</v>
      </c>
      <c r="BQ2843">
        <v>0.58854115041616295</v>
      </c>
      <c r="BR2843">
        <v>0</v>
      </c>
      <c r="BS2843">
        <v>0</v>
      </c>
      <c r="BT2843">
        <v>0</v>
      </c>
      <c r="BU2843">
        <v>0</v>
      </c>
      <c r="BV2843">
        <v>0</v>
      </c>
      <c r="BW2843">
        <v>1</v>
      </c>
      <c r="BX2843">
        <v>0</v>
      </c>
      <c r="BY2843">
        <v>0.59103897685404105</v>
      </c>
      <c r="BZ2843">
        <v>0.408961023145959</v>
      </c>
      <c r="CA2843">
        <v>0</v>
      </c>
      <c r="CB2843">
        <v>0</v>
      </c>
      <c r="CC2843">
        <v>0</v>
      </c>
    </row>
    <row r="2844" spans="1:81" x14ac:dyDescent="0.45">
      <c r="A2844">
        <v>5</v>
      </c>
      <c r="B2844" t="s">
        <v>1033</v>
      </c>
      <c r="C2844">
        <v>2024</v>
      </c>
      <c r="D2844" t="s">
        <v>89</v>
      </c>
      <c r="E2844" t="s">
        <v>302</v>
      </c>
      <c r="F2844" t="s">
        <v>86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0</v>
      </c>
      <c r="AB2844">
        <v>0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0</v>
      </c>
      <c r="AI2844">
        <v>0</v>
      </c>
      <c r="AJ2844">
        <v>0</v>
      </c>
      <c r="AK2844">
        <v>0</v>
      </c>
      <c r="AL2844">
        <v>0</v>
      </c>
      <c r="AM2844">
        <v>0</v>
      </c>
      <c r="AN2844">
        <v>0</v>
      </c>
      <c r="AO2844">
        <v>0</v>
      </c>
      <c r="AP2844">
        <v>0</v>
      </c>
      <c r="AQ2844">
        <v>0</v>
      </c>
      <c r="AR2844">
        <v>0</v>
      </c>
      <c r="AS2844">
        <v>0</v>
      </c>
      <c r="AT2844">
        <v>0</v>
      </c>
      <c r="AU2844">
        <v>0</v>
      </c>
      <c r="AV2844">
        <v>0</v>
      </c>
      <c r="AW2844">
        <v>0</v>
      </c>
      <c r="AX2844">
        <v>0</v>
      </c>
      <c r="AY2844">
        <v>0</v>
      </c>
      <c r="AZ2844">
        <v>0</v>
      </c>
      <c r="BA2844">
        <v>0</v>
      </c>
      <c r="BB2844">
        <v>0</v>
      </c>
      <c r="BC2844">
        <v>0</v>
      </c>
      <c r="BD2844">
        <v>0</v>
      </c>
      <c r="BE2844">
        <v>0</v>
      </c>
      <c r="BF2844">
        <v>0</v>
      </c>
      <c r="BG2844">
        <v>0</v>
      </c>
      <c r="BH2844">
        <v>0</v>
      </c>
      <c r="BI2844">
        <v>0</v>
      </c>
      <c r="BJ2844">
        <v>0</v>
      </c>
      <c r="BK2844">
        <v>0</v>
      </c>
      <c r="BL2844">
        <v>0</v>
      </c>
      <c r="BM2844">
        <v>0</v>
      </c>
      <c r="BN2844">
        <v>0</v>
      </c>
      <c r="BO2844">
        <v>0</v>
      </c>
      <c r="BP2844">
        <v>0</v>
      </c>
      <c r="BQ2844">
        <v>0</v>
      </c>
      <c r="BR2844">
        <v>0</v>
      </c>
      <c r="BS2844">
        <v>0</v>
      </c>
      <c r="BT2844">
        <v>0</v>
      </c>
      <c r="BU2844">
        <v>0</v>
      </c>
      <c r="BV2844">
        <v>0</v>
      </c>
      <c r="BW2844">
        <v>0</v>
      </c>
      <c r="BX2844">
        <v>0</v>
      </c>
      <c r="BY2844">
        <v>0</v>
      </c>
      <c r="BZ2844">
        <v>0</v>
      </c>
      <c r="CA2844">
        <v>0</v>
      </c>
      <c r="CB2844">
        <v>0</v>
      </c>
      <c r="CC2844">
        <v>0</v>
      </c>
    </row>
    <row r="2845" spans="1:81" x14ac:dyDescent="0.45">
      <c r="A2845">
        <v>5</v>
      </c>
      <c r="B2845" t="s">
        <v>1033</v>
      </c>
      <c r="C2845">
        <v>2024</v>
      </c>
      <c r="D2845" t="s">
        <v>89</v>
      </c>
      <c r="E2845" t="s">
        <v>302</v>
      </c>
      <c r="F2845" t="s">
        <v>87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0</v>
      </c>
      <c r="AB2845">
        <v>0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0</v>
      </c>
      <c r="AI2845">
        <v>0</v>
      </c>
      <c r="AJ2845">
        <v>0</v>
      </c>
      <c r="AK2845">
        <v>0</v>
      </c>
      <c r="AL2845">
        <v>0</v>
      </c>
      <c r="AM2845">
        <v>0</v>
      </c>
      <c r="AN2845">
        <v>0</v>
      </c>
      <c r="AO2845">
        <v>0</v>
      </c>
      <c r="AP2845">
        <v>0</v>
      </c>
      <c r="AQ2845">
        <v>0</v>
      </c>
      <c r="AR2845">
        <v>0</v>
      </c>
      <c r="AS2845">
        <v>0</v>
      </c>
      <c r="AT2845">
        <v>0</v>
      </c>
      <c r="AU2845">
        <v>0</v>
      </c>
      <c r="AV2845">
        <v>0</v>
      </c>
      <c r="AW2845">
        <v>0</v>
      </c>
      <c r="AX2845">
        <v>0</v>
      </c>
      <c r="AY2845">
        <v>0</v>
      </c>
      <c r="AZ2845">
        <v>0</v>
      </c>
      <c r="BA2845">
        <v>0</v>
      </c>
      <c r="BB2845">
        <v>0</v>
      </c>
      <c r="BC2845">
        <v>0</v>
      </c>
      <c r="BD2845">
        <v>0</v>
      </c>
      <c r="BE2845">
        <v>0</v>
      </c>
      <c r="BF2845">
        <v>0</v>
      </c>
      <c r="BG2845">
        <v>0</v>
      </c>
      <c r="BH2845">
        <v>0</v>
      </c>
      <c r="BI2845">
        <v>0</v>
      </c>
      <c r="BJ2845">
        <v>0</v>
      </c>
      <c r="BK2845">
        <v>0</v>
      </c>
      <c r="BL2845">
        <v>0</v>
      </c>
      <c r="BM2845">
        <v>0</v>
      </c>
      <c r="BN2845">
        <v>0</v>
      </c>
      <c r="BO2845">
        <v>0</v>
      </c>
      <c r="BP2845">
        <v>0</v>
      </c>
      <c r="BQ2845">
        <v>0</v>
      </c>
      <c r="BR2845">
        <v>0</v>
      </c>
      <c r="BS2845">
        <v>0</v>
      </c>
      <c r="BT2845">
        <v>0</v>
      </c>
      <c r="BU2845">
        <v>0</v>
      </c>
      <c r="BV2845">
        <v>0</v>
      </c>
      <c r="BW2845">
        <v>0</v>
      </c>
      <c r="BX2845">
        <v>0</v>
      </c>
      <c r="BY2845">
        <v>0</v>
      </c>
      <c r="BZ2845">
        <v>0</v>
      </c>
      <c r="CA2845">
        <v>0</v>
      </c>
      <c r="CB2845">
        <v>0</v>
      </c>
      <c r="CC2845">
        <v>0</v>
      </c>
    </row>
    <row r="2846" spans="1:81" x14ac:dyDescent="0.45">
      <c r="A2846">
        <v>5</v>
      </c>
      <c r="B2846" t="s">
        <v>1033</v>
      </c>
      <c r="C2846">
        <v>2024</v>
      </c>
      <c r="D2846" t="s">
        <v>90</v>
      </c>
      <c r="E2846" t="s">
        <v>302</v>
      </c>
      <c r="F2846" t="s">
        <v>84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0.28672419693604301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0</v>
      </c>
      <c r="AC2846">
        <v>0</v>
      </c>
      <c r="AD2846">
        <v>0</v>
      </c>
      <c r="AE2846">
        <v>0</v>
      </c>
      <c r="AF2846">
        <v>0.66501144118693101</v>
      </c>
      <c r="AG2846">
        <v>0</v>
      </c>
      <c r="AH2846">
        <v>0</v>
      </c>
      <c r="AI2846">
        <v>0</v>
      </c>
      <c r="AJ2846">
        <v>0</v>
      </c>
      <c r="AK2846">
        <v>0</v>
      </c>
      <c r="AL2846">
        <v>0</v>
      </c>
      <c r="AM2846">
        <v>0</v>
      </c>
      <c r="AN2846">
        <v>0</v>
      </c>
      <c r="AO2846">
        <v>0</v>
      </c>
      <c r="AP2846">
        <v>0</v>
      </c>
      <c r="AQ2846">
        <v>0.481892056930809</v>
      </c>
      <c r="AR2846">
        <v>0</v>
      </c>
      <c r="AS2846">
        <v>0</v>
      </c>
      <c r="AT2846">
        <v>0</v>
      </c>
      <c r="AU2846">
        <v>0</v>
      </c>
      <c r="AV2846">
        <v>0</v>
      </c>
      <c r="AW2846">
        <v>0</v>
      </c>
      <c r="AX2846">
        <v>0</v>
      </c>
      <c r="AY2846">
        <v>0</v>
      </c>
      <c r="AZ2846">
        <v>0</v>
      </c>
      <c r="BA2846">
        <v>0</v>
      </c>
      <c r="BB2846">
        <v>0</v>
      </c>
      <c r="BC2846">
        <v>0</v>
      </c>
      <c r="BD2846">
        <v>0</v>
      </c>
      <c r="BE2846">
        <v>0</v>
      </c>
      <c r="BF2846">
        <v>0</v>
      </c>
      <c r="BG2846">
        <v>0</v>
      </c>
      <c r="BH2846">
        <v>0</v>
      </c>
      <c r="BI2846">
        <v>0</v>
      </c>
      <c r="BJ2846">
        <v>6.7271495004126904E-3</v>
      </c>
      <c r="BK2846">
        <v>2.66737349268234E-3</v>
      </c>
      <c r="BL2846">
        <v>0</v>
      </c>
      <c r="BM2846">
        <v>0</v>
      </c>
      <c r="BN2846">
        <v>0</v>
      </c>
      <c r="BO2846">
        <v>0</v>
      </c>
      <c r="BP2846">
        <v>0</v>
      </c>
      <c r="BQ2846">
        <v>0</v>
      </c>
      <c r="BR2846">
        <v>0</v>
      </c>
      <c r="BS2846">
        <v>0</v>
      </c>
      <c r="BT2846">
        <v>0</v>
      </c>
      <c r="BU2846">
        <v>0</v>
      </c>
      <c r="BV2846">
        <v>0</v>
      </c>
      <c r="BW2846">
        <v>0.73263858599008203</v>
      </c>
      <c r="BX2846">
        <v>0</v>
      </c>
      <c r="BY2846">
        <v>0.73263858599008203</v>
      </c>
      <c r="BZ2846">
        <v>0</v>
      </c>
      <c r="CA2846">
        <v>0</v>
      </c>
      <c r="CB2846">
        <v>0</v>
      </c>
      <c r="CC2846">
        <v>0</v>
      </c>
    </row>
    <row r="2847" spans="1:81" x14ac:dyDescent="0.45">
      <c r="A2847">
        <v>5</v>
      </c>
      <c r="B2847" t="s">
        <v>1033</v>
      </c>
      <c r="C2847">
        <v>2024</v>
      </c>
      <c r="D2847" t="s">
        <v>90</v>
      </c>
      <c r="E2847" t="s">
        <v>302</v>
      </c>
      <c r="F2847" t="s">
        <v>85</v>
      </c>
      <c r="G2847">
        <v>0.25589674077155899</v>
      </c>
      <c r="H2847">
        <v>0</v>
      </c>
      <c r="I2847">
        <v>0</v>
      </c>
      <c r="J2847">
        <v>7.7675929218979603E-2</v>
      </c>
      <c r="K2847">
        <v>0</v>
      </c>
      <c r="L2847">
        <v>0.28672419693604301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0.44798453929930299</v>
      </c>
      <c r="AA2847">
        <v>0</v>
      </c>
      <c r="AB2847">
        <v>0</v>
      </c>
      <c r="AC2847">
        <v>0</v>
      </c>
      <c r="AD2847">
        <v>0.24584795635573001</v>
      </c>
      <c r="AE2847">
        <v>0</v>
      </c>
      <c r="AF2847">
        <v>0.74475752065117495</v>
      </c>
      <c r="AG2847">
        <v>0</v>
      </c>
      <c r="AH2847">
        <v>0</v>
      </c>
      <c r="AI2847">
        <v>0</v>
      </c>
      <c r="AJ2847">
        <v>0</v>
      </c>
      <c r="AK2847">
        <v>0</v>
      </c>
      <c r="AL2847">
        <v>0</v>
      </c>
      <c r="AM2847">
        <v>0</v>
      </c>
      <c r="AN2847">
        <v>0</v>
      </c>
      <c r="AO2847">
        <v>0</v>
      </c>
      <c r="AP2847">
        <v>0.50871342007609599</v>
      </c>
      <c r="AQ2847">
        <v>0.481892056930809</v>
      </c>
      <c r="AR2847">
        <v>0</v>
      </c>
      <c r="AS2847">
        <v>0</v>
      </c>
      <c r="AT2847">
        <v>0</v>
      </c>
      <c r="AU2847">
        <v>0</v>
      </c>
      <c r="AV2847">
        <v>0</v>
      </c>
      <c r="AW2847">
        <v>0</v>
      </c>
      <c r="AX2847">
        <v>0</v>
      </c>
      <c r="AY2847">
        <v>0</v>
      </c>
      <c r="AZ2847">
        <v>0</v>
      </c>
      <c r="BA2847">
        <v>0</v>
      </c>
      <c r="BB2847">
        <v>0</v>
      </c>
      <c r="BC2847">
        <v>0</v>
      </c>
      <c r="BD2847">
        <v>0</v>
      </c>
      <c r="BE2847">
        <v>0</v>
      </c>
      <c r="BF2847">
        <v>0</v>
      </c>
      <c r="BG2847">
        <v>0</v>
      </c>
      <c r="BH2847">
        <v>0</v>
      </c>
      <c r="BI2847">
        <v>0</v>
      </c>
      <c r="BJ2847">
        <v>6.7271495004126904E-3</v>
      </c>
      <c r="BK2847">
        <v>2.66737349268234E-3</v>
      </c>
      <c r="BL2847">
        <v>0</v>
      </c>
      <c r="BM2847">
        <v>0</v>
      </c>
      <c r="BN2847">
        <v>0</v>
      </c>
      <c r="BO2847">
        <v>0.26736141400991797</v>
      </c>
      <c r="BP2847">
        <v>0</v>
      </c>
      <c r="BQ2847">
        <v>0.73263858599008203</v>
      </c>
      <c r="BR2847">
        <v>0</v>
      </c>
      <c r="BS2847">
        <v>0.26736141400991797</v>
      </c>
      <c r="BT2847">
        <v>0</v>
      </c>
      <c r="BU2847">
        <v>0</v>
      </c>
      <c r="BV2847">
        <v>0</v>
      </c>
      <c r="BW2847">
        <v>0.73263858599008203</v>
      </c>
      <c r="BX2847">
        <v>0</v>
      </c>
      <c r="BY2847">
        <v>1</v>
      </c>
      <c r="BZ2847">
        <v>0</v>
      </c>
      <c r="CA2847">
        <v>0</v>
      </c>
      <c r="CB2847">
        <v>0</v>
      </c>
      <c r="CC2847">
        <v>0</v>
      </c>
    </row>
    <row r="2848" spans="1:81" x14ac:dyDescent="0.45">
      <c r="A2848">
        <v>5</v>
      </c>
      <c r="B2848" t="s">
        <v>1033</v>
      </c>
      <c r="C2848">
        <v>2024</v>
      </c>
      <c r="D2848" t="s">
        <v>90</v>
      </c>
      <c r="E2848" t="s">
        <v>302</v>
      </c>
      <c r="F2848" t="s">
        <v>86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0</v>
      </c>
      <c r="AB2848">
        <v>0</v>
      </c>
      <c r="AC2848">
        <v>0</v>
      </c>
      <c r="AD2848">
        <v>0</v>
      </c>
      <c r="AE2848">
        <v>0</v>
      </c>
      <c r="AF2848">
        <v>0</v>
      </c>
      <c r="AG2848">
        <v>0</v>
      </c>
      <c r="AH2848">
        <v>0</v>
      </c>
      <c r="AI2848">
        <v>0</v>
      </c>
      <c r="AJ2848">
        <v>0</v>
      </c>
      <c r="AK2848">
        <v>0</v>
      </c>
      <c r="AL2848">
        <v>0</v>
      </c>
      <c r="AM2848">
        <v>0</v>
      </c>
      <c r="AN2848">
        <v>0</v>
      </c>
      <c r="AO2848">
        <v>0</v>
      </c>
      <c r="AP2848">
        <v>0</v>
      </c>
      <c r="AQ2848">
        <v>0</v>
      </c>
      <c r="AR2848">
        <v>0</v>
      </c>
      <c r="AS2848">
        <v>0</v>
      </c>
      <c r="AT2848">
        <v>0</v>
      </c>
      <c r="AU2848">
        <v>0</v>
      </c>
      <c r="AV2848">
        <v>0</v>
      </c>
      <c r="AW2848">
        <v>0</v>
      </c>
      <c r="AX2848">
        <v>0</v>
      </c>
      <c r="AY2848">
        <v>0</v>
      </c>
      <c r="AZ2848">
        <v>0</v>
      </c>
      <c r="BA2848">
        <v>0</v>
      </c>
      <c r="BB2848">
        <v>0</v>
      </c>
      <c r="BC2848">
        <v>0</v>
      </c>
      <c r="BD2848">
        <v>0</v>
      </c>
      <c r="BE2848">
        <v>0</v>
      </c>
      <c r="BF2848">
        <v>0</v>
      </c>
      <c r="BG2848">
        <v>0</v>
      </c>
      <c r="BH2848">
        <v>0</v>
      </c>
      <c r="BI2848">
        <v>0</v>
      </c>
      <c r="BJ2848">
        <v>0</v>
      </c>
      <c r="BK2848">
        <v>0</v>
      </c>
      <c r="BL2848">
        <v>0</v>
      </c>
      <c r="BM2848">
        <v>0</v>
      </c>
      <c r="BN2848">
        <v>0</v>
      </c>
      <c r="BO2848">
        <v>0</v>
      </c>
      <c r="BP2848">
        <v>0</v>
      </c>
      <c r="BQ2848">
        <v>0</v>
      </c>
      <c r="BR2848">
        <v>0</v>
      </c>
      <c r="BS2848">
        <v>0</v>
      </c>
      <c r="BT2848">
        <v>0</v>
      </c>
      <c r="BU2848">
        <v>0</v>
      </c>
      <c r="BV2848">
        <v>0</v>
      </c>
      <c r="BW2848">
        <v>0</v>
      </c>
      <c r="BX2848">
        <v>0</v>
      </c>
      <c r="BY2848">
        <v>0</v>
      </c>
      <c r="BZ2848">
        <v>0</v>
      </c>
      <c r="CA2848">
        <v>0</v>
      </c>
      <c r="CB2848">
        <v>0</v>
      </c>
      <c r="CC2848">
        <v>0</v>
      </c>
    </row>
    <row r="2849" spans="1:81" x14ac:dyDescent="0.45">
      <c r="A2849">
        <v>5</v>
      </c>
      <c r="B2849" t="s">
        <v>1033</v>
      </c>
      <c r="C2849">
        <v>2024</v>
      </c>
      <c r="D2849" t="s">
        <v>90</v>
      </c>
      <c r="E2849" t="s">
        <v>302</v>
      </c>
      <c r="F2849" t="s">
        <v>87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0</v>
      </c>
      <c r="AJ2849">
        <v>0</v>
      </c>
      <c r="AK2849">
        <v>0</v>
      </c>
      <c r="AL2849">
        <v>0</v>
      </c>
      <c r="AM2849">
        <v>0</v>
      </c>
      <c r="AN2849">
        <v>0</v>
      </c>
      <c r="AO2849">
        <v>0</v>
      </c>
      <c r="AP2849">
        <v>0</v>
      </c>
      <c r="AQ2849">
        <v>0</v>
      </c>
      <c r="AR2849">
        <v>0</v>
      </c>
      <c r="AS2849">
        <v>0</v>
      </c>
      <c r="AT2849">
        <v>0</v>
      </c>
      <c r="AU2849">
        <v>0</v>
      </c>
      <c r="AV2849">
        <v>0</v>
      </c>
      <c r="AW2849">
        <v>0</v>
      </c>
      <c r="AX2849">
        <v>0</v>
      </c>
      <c r="AY2849">
        <v>0</v>
      </c>
      <c r="AZ2849">
        <v>0</v>
      </c>
      <c r="BA2849">
        <v>0</v>
      </c>
      <c r="BB2849">
        <v>0</v>
      </c>
      <c r="BC2849">
        <v>0</v>
      </c>
      <c r="BD2849">
        <v>0</v>
      </c>
      <c r="BE2849">
        <v>0</v>
      </c>
      <c r="BF2849">
        <v>0</v>
      </c>
      <c r="BG2849">
        <v>0</v>
      </c>
      <c r="BH2849">
        <v>0</v>
      </c>
      <c r="BI2849">
        <v>0</v>
      </c>
      <c r="BJ2849">
        <v>0</v>
      </c>
      <c r="BK2849">
        <v>0</v>
      </c>
      <c r="BL2849">
        <v>0</v>
      </c>
      <c r="BM2849">
        <v>0</v>
      </c>
      <c r="BN2849">
        <v>0</v>
      </c>
      <c r="BO2849">
        <v>0</v>
      </c>
      <c r="BP2849">
        <v>0</v>
      </c>
      <c r="BQ2849">
        <v>0</v>
      </c>
      <c r="BR2849">
        <v>0</v>
      </c>
      <c r="BS2849">
        <v>0</v>
      </c>
      <c r="BT2849">
        <v>0</v>
      </c>
      <c r="BU2849">
        <v>0</v>
      </c>
      <c r="BV2849">
        <v>0</v>
      </c>
      <c r="BW2849">
        <v>0</v>
      </c>
      <c r="BX2849">
        <v>0</v>
      </c>
      <c r="BY2849">
        <v>0</v>
      </c>
      <c r="BZ2849">
        <v>0</v>
      </c>
      <c r="CA2849">
        <v>0</v>
      </c>
      <c r="CB2849">
        <v>0</v>
      </c>
      <c r="CC2849">
        <v>0</v>
      </c>
    </row>
    <row r="2850" spans="1:81" x14ac:dyDescent="0.45">
      <c r="A2850">
        <v>5</v>
      </c>
      <c r="B2850" t="s">
        <v>1033</v>
      </c>
      <c r="C2850">
        <v>2024</v>
      </c>
      <c r="D2850" t="s">
        <v>91</v>
      </c>
      <c r="E2850" t="s">
        <v>302</v>
      </c>
      <c r="F2850" t="s">
        <v>84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0.98719970880854202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0</v>
      </c>
      <c r="AF2850">
        <v>0.65590876000970599</v>
      </c>
      <c r="AG2850">
        <v>0</v>
      </c>
      <c r="AH2850">
        <v>0</v>
      </c>
      <c r="AI2850">
        <v>0</v>
      </c>
      <c r="AJ2850">
        <v>0</v>
      </c>
      <c r="AK2850">
        <v>0</v>
      </c>
      <c r="AL2850">
        <v>0</v>
      </c>
      <c r="AM2850">
        <v>0</v>
      </c>
      <c r="AN2850">
        <v>0</v>
      </c>
      <c r="AO2850">
        <v>0</v>
      </c>
      <c r="AP2850">
        <v>0</v>
      </c>
      <c r="AQ2850">
        <v>3.6641591846639197E-2</v>
      </c>
      <c r="AR2850">
        <v>0</v>
      </c>
      <c r="AS2850">
        <v>0</v>
      </c>
      <c r="AT2850">
        <v>0</v>
      </c>
      <c r="AU2850">
        <v>0</v>
      </c>
      <c r="AV2850">
        <v>0</v>
      </c>
      <c r="AW2850">
        <v>0</v>
      </c>
      <c r="AX2850">
        <v>0</v>
      </c>
      <c r="AY2850">
        <v>0</v>
      </c>
      <c r="AZ2850">
        <v>0</v>
      </c>
      <c r="BA2850">
        <v>0</v>
      </c>
      <c r="BB2850">
        <v>0</v>
      </c>
      <c r="BC2850">
        <v>0</v>
      </c>
      <c r="BD2850">
        <v>0</v>
      </c>
      <c r="BE2850">
        <v>0</v>
      </c>
      <c r="BF2850">
        <v>0</v>
      </c>
      <c r="BG2850">
        <v>0</v>
      </c>
      <c r="BH2850">
        <v>0</v>
      </c>
      <c r="BI2850">
        <v>0</v>
      </c>
      <c r="BJ2850">
        <v>1.0859014802232499E-2</v>
      </c>
      <c r="BK2850">
        <v>1.94127638922592E-3</v>
      </c>
      <c r="BL2850">
        <v>0</v>
      </c>
      <c r="BM2850">
        <v>0</v>
      </c>
      <c r="BN2850">
        <v>0</v>
      </c>
      <c r="BO2850">
        <v>0</v>
      </c>
      <c r="BP2850">
        <v>0</v>
      </c>
      <c r="BQ2850">
        <v>0.98804901722882799</v>
      </c>
      <c r="BR2850">
        <v>0</v>
      </c>
      <c r="BS2850">
        <v>0</v>
      </c>
      <c r="BT2850">
        <v>0</v>
      </c>
      <c r="BU2850">
        <v>0</v>
      </c>
      <c r="BV2850">
        <v>0</v>
      </c>
      <c r="BW2850">
        <v>0.31242416889104602</v>
      </c>
      <c r="BX2850">
        <v>0</v>
      </c>
      <c r="BY2850">
        <v>0</v>
      </c>
      <c r="BZ2850">
        <v>0</v>
      </c>
      <c r="CA2850">
        <v>0</v>
      </c>
      <c r="CB2850">
        <v>0</v>
      </c>
      <c r="CC2850">
        <v>0</v>
      </c>
    </row>
    <row r="2851" spans="1:81" x14ac:dyDescent="0.45">
      <c r="A2851">
        <v>5</v>
      </c>
      <c r="B2851" t="s">
        <v>1033</v>
      </c>
      <c r="C2851">
        <v>2024</v>
      </c>
      <c r="D2851" t="s">
        <v>91</v>
      </c>
      <c r="E2851" t="s">
        <v>302</v>
      </c>
      <c r="F2851" t="s">
        <v>85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0.98719970880854202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0</v>
      </c>
      <c r="AF2851">
        <v>0.92253093909245298</v>
      </c>
      <c r="AG2851">
        <v>0</v>
      </c>
      <c r="AH2851">
        <v>0</v>
      </c>
      <c r="AI2851">
        <v>6.4668769716088301E-2</v>
      </c>
      <c r="AJ2851">
        <v>0</v>
      </c>
      <c r="AK2851">
        <v>0</v>
      </c>
      <c r="AL2851">
        <v>0</v>
      </c>
      <c r="AM2851">
        <v>0</v>
      </c>
      <c r="AN2851">
        <v>0</v>
      </c>
      <c r="AO2851">
        <v>0</v>
      </c>
      <c r="AP2851">
        <v>0.95055811696190196</v>
      </c>
      <c r="AQ2851">
        <v>3.6641591846639197E-2</v>
      </c>
      <c r="AR2851">
        <v>0</v>
      </c>
      <c r="AS2851">
        <v>0</v>
      </c>
      <c r="AT2851">
        <v>0</v>
      </c>
      <c r="AU2851">
        <v>0</v>
      </c>
      <c r="AV2851">
        <v>0</v>
      </c>
      <c r="AW2851">
        <v>0</v>
      </c>
      <c r="AX2851">
        <v>0</v>
      </c>
      <c r="AY2851">
        <v>0</v>
      </c>
      <c r="AZ2851">
        <v>0</v>
      </c>
      <c r="BA2851">
        <v>0</v>
      </c>
      <c r="BB2851">
        <v>0</v>
      </c>
      <c r="BC2851">
        <v>0</v>
      </c>
      <c r="BD2851">
        <v>0</v>
      </c>
      <c r="BE2851">
        <v>0</v>
      </c>
      <c r="BF2851">
        <v>0</v>
      </c>
      <c r="BG2851">
        <v>0</v>
      </c>
      <c r="BH2851">
        <v>0</v>
      </c>
      <c r="BI2851">
        <v>0</v>
      </c>
      <c r="BJ2851">
        <v>1.0859014802232499E-2</v>
      </c>
      <c r="BK2851">
        <v>1.94127638922592E-3</v>
      </c>
      <c r="BL2851">
        <v>0</v>
      </c>
      <c r="BM2851">
        <v>0</v>
      </c>
      <c r="BN2851">
        <v>0</v>
      </c>
      <c r="BO2851">
        <v>1.1950982771172E-2</v>
      </c>
      <c r="BP2851">
        <v>0</v>
      </c>
      <c r="BQ2851">
        <v>0.98804901722882799</v>
      </c>
      <c r="BR2851">
        <v>0</v>
      </c>
      <c r="BS2851">
        <v>0</v>
      </c>
      <c r="BT2851">
        <v>0</v>
      </c>
      <c r="BU2851">
        <v>3.15457413249211E-3</v>
      </c>
      <c r="BV2851">
        <v>0</v>
      </c>
      <c r="BW2851">
        <v>0.99684542586750802</v>
      </c>
      <c r="BX2851">
        <v>0</v>
      </c>
      <c r="BY2851">
        <v>1</v>
      </c>
      <c r="BZ2851">
        <v>0</v>
      </c>
      <c r="CA2851">
        <v>0</v>
      </c>
      <c r="CB2851">
        <v>0</v>
      </c>
      <c r="CC2851">
        <v>0</v>
      </c>
    </row>
    <row r="2852" spans="1:81" x14ac:dyDescent="0.45">
      <c r="A2852">
        <v>5</v>
      </c>
      <c r="B2852" t="s">
        <v>1033</v>
      </c>
      <c r="C2852">
        <v>2024</v>
      </c>
      <c r="D2852" t="s">
        <v>91</v>
      </c>
      <c r="E2852" t="s">
        <v>302</v>
      </c>
      <c r="F2852" t="s">
        <v>86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0</v>
      </c>
      <c r="AK2852">
        <v>0</v>
      </c>
      <c r="AL2852">
        <v>0</v>
      </c>
      <c r="AM2852">
        <v>0</v>
      </c>
      <c r="AN2852">
        <v>0</v>
      </c>
      <c r="AO2852">
        <v>0</v>
      </c>
      <c r="AP2852">
        <v>0</v>
      </c>
      <c r="AQ2852">
        <v>0</v>
      </c>
      <c r="AR2852">
        <v>0</v>
      </c>
      <c r="AS2852">
        <v>0</v>
      </c>
      <c r="AT2852">
        <v>0</v>
      </c>
      <c r="AU2852">
        <v>0</v>
      </c>
      <c r="AV2852">
        <v>0</v>
      </c>
      <c r="AW2852">
        <v>0</v>
      </c>
      <c r="AX2852">
        <v>0</v>
      </c>
      <c r="AY2852">
        <v>0</v>
      </c>
      <c r="AZ2852">
        <v>0</v>
      </c>
      <c r="BA2852">
        <v>0</v>
      </c>
      <c r="BB2852">
        <v>0</v>
      </c>
      <c r="BC2852">
        <v>0</v>
      </c>
      <c r="BD2852">
        <v>0</v>
      </c>
      <c r="BE2852">
        <v>0</v>
      </c>
      <c r="BF2852">
        <v>0</v>
      </c>
      <c r="BG2852">
        <v>0</v>
      </c>
      <c r="BH2852">
        <v>0</v>
      </c>
      <c r="BI2852">
        <v>0</v>
      </c>
      <c r="BJ2852">
        <v>0</v>
      </c>
      <c r="BK2852">
        <v>0</v>
      </c>
      <c r="BL2852">
        <v>0</v>
      </c>
      <c r="BM2852">
        <v>0</v>
      </c>
      <c r="BN2852">
        <v>0</v>
      </c>
      <c r="BO2852">
        <v>0</v>
      </c>
      <c r="BP2852">
        <v>0</v>
      </c>
      <c r="BQ2852">
        <v>0</v>
      </c>
      <c r="BR2852">
        <v>0</v>
      </c>
      <c r="BS2852">
        <v>0</v>
      </c>
      <c r="BT2852">
        <v>0</v>
      </c>
      <c r="BU2852">
        <v>0</v>
      </c>
      <c r="BV2852">
        <v>0</v>
      </c>
      <c r="BW2852">
        <v>0</v>
      </c>
      <c r="BX2852">
        <v>0</v>
      </c>
      <c r="BY2852">
        <v>0</v>
      </c>
      <c r="BZ2852">
        <v>0</v>
      </c>
      <c r="CA2852">
        <v>0</v>
      </c>
      <c r="CB2852">
        <v>0</v>
      </c>
      <c r="CC2852">
        <v>0</v>
      </c>
    </row>
    <row r="2853" spans="1:81" x14ac:dyDescent="0.45">
      <c r="A2853">
        <v>5</v>
      </c>
      <c r="B2853" t="s">
        <v>1033</v>
      </c>
      <c r="C2853">
        <v>2024</v>
      </c>
      <c r="D2853" t="s">
        <v>91</v>
      </c>
      <c r="E2853" t="s">
        <v>302</v>
      </c>
      <c r="F2853" t="s">
        <v>87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0</v>
      </c>
      <c r="AB2853">
        <v>0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0</v>
      </c>
      <c r="AI2853">
        <v>0</v>
      </c>
      <c r="AJ2853">
        <v>0</v>
      </c>
      <c r="AK2853">
        <v>0</v>
      </c>
      <c r="AL2853">
        <v>0</v>
      </c>
      <c r="AM2853">
        <v>0</v>
      </c>
      <c r="AN2853">
        <v>0</v>
      </c>
      <c r="AO2853">
        <v>0</v>
      </c>
      <c r="AP2853">
        <v>0</v>
      </c>
      <c r="AQ2853">
        <v>0</v>
      </c>
      <c r="AR2853">
        <v>0</v>
      </c>
      <c r="AS2853">
        <v>0</v>
      </c>
      <c r="AT2853">
        <v>0</v>
      </c>
      <c r="AU2853">
        <v>0</v>
      </c>
      <c r="AV2853">
        <v>0</v>
      </c>
      <c r="AW2853">
        <v>0</v>
      </c>
      <c r="AX2853">
        <v>0</v>
      </c>
      <c r="AY2853">
        <v>0</v>
      </c>
      <c r="AZ2853">
        <v>0</v>
      </c>
      <c r="BA2853">
        <v>0</v>
      </c>
      <c r="BB2853">
        <v>0</v>
      </c>
      <c r="BC2853">
        <v>0</v>
      </c>
      <c r="BD2853">
        <v>0</v>
      </c>
      <c r="BE2853">
        <v>0</v>
      </c>
      <c r="BF2853">
        <v>0</v>
      </c>
      <c r="BG2853">
        <v>0</v>
      </c>
      <c r="BH2853">
        <v>0</v>
      </c>
      <c r="BI2853">
        <v>0</v>
      </c>
      <c r="BJ2853">
        <v>0</v>
      </c>
      <c r="BK2853">
        <v>0</v>
      </c>
      <c r="BL2853">
        <v>0</v>
      </c>
      <c r="BM2853">
        <v>0</v>
      </c>
      <c r="BN2853">
        <v>0</v>
      </c>
      <c r="BO2853">
        <v>0</v>
      </c>
      <c r="BP2853">
        <v>0</v>
      </c>
      <c r="BQ2853">
        <v>0</v>
      </c>
      <c r="BR2853">
        <v>0</v>
      </c>
      <c r="BS2853">
        <v>0</v>
      </c>
      <c r="BT2853">
        <v>0</v>
      </c>
      <c r="BU2853">
        <v>0</v>
      </c>
      <c r="BV2853">
        <v>0</v>
      </c>
      <c r="BW2853">
        <v>0</v>
      </c>
      <c r="BX2853">
        <v>0</v>
      </c>
      <c r="BY2853">
        <v>0</v>
      </c>
      <c r="BZ2853">
        <v>0</v>
      </c>
      <c r="CA2853">
        <v>0</v>
      </c>
      <c r="CB2853">
        <v>0</v>
      </c>
      <c r="CC2853">
        <v>0</v>
      </c>
    </row>
    <row r="2854" spans="1:81" x14ac:dyDescent="0.45">
      <c r="A2854">
        <v>5</v>
      </c>
      <c r="B2854" t="s">
        <v>1033</v>
      </c>
      <c r="C2854">
        <v>2024</v>
      </c>
      <c r="D2854" t="s">
        <v>92</v>
      </c>
      <c r="E2854" t="s">
        <v>302</v>
      </c>
      <c r="F2854" t="s">
        <v>84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0.23545717353597101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0</v>
      </c>
      <c r="AB2854">
        <v>0</v>
      </c>
      <c r="AC2854">
        <v>0</v>
      </c>
      <c r="AD2854">
        <v>0</v>
      </c>
      <c r="AE2854">
        <v>0</v>
      </c>
      <c r="AF2854">
        <v>0.63610583409047095</v>
      </c>
      <c r="AG2854">
        <v>0</v>
      </c>
      <c r="AH2854">
        <v>0</v>
      </c>
      <c r="AI2854">
        <v>0</v>
      </c>
      <c r="AJ2854">
        <v>0</v>
      </c>
      <c r="AK2854">
        <v>0</v>
      </c>
      <c r="AL2854">
        <v>0</v>
      </c>
      <c r="AM2854">
        <v>0</v>
      </c>
      <c r="AN2854">
        <v>0</v>
      </c>
      <c r="AO2854">
        <v>0</v>
      </c>
      <c r="AP2854">
        <v>0</v>
      </c>
      <c r="AQ2854">
        <v>0.158839239007737</v>
      </c>
      <c r="AR2854">
        <v>0</v>
      </c>
      <c r="AS2854">
        <v>0</v>
      </c>
      <c r="AT2854">
        <v>0</v>
      </c>
      <c r="AU2854">
        <v>0</v>
      </c>
      <c r="AV2854">
        <v>0</v>
      </c>
      <c r="AW2854">
        <v>3.0157759973568999E-2</v>
      </c>
      <c r="AX2854">
        <v>0</v>
      </c>
      <c r="AY2854">
        <v>0</v>
      </c>
      <c r="AZ2854">
        <v>0</v>
      </c>
      <c r="BA2854">
        <v>0</v>
      </c>
      <c r="BB2854">
        <v>0</v>
      </c>
      <c r="BC2854">
        <v>0</v>
      </c>
      <c r="BD2854">
        <v>0</v>
      </c>
      <c r="BE2854">
        <v>0</v>
      </c>
      <c r="BF2854">
        <v>0</v>
      </c>
      <c r="BG2854">
        <v>0</v>
      </c>
      <c r="BH2854">
        <v>0</v>
      </c>
      <c r="BI2854">
        <v>0</v>
      </c>
      <c r="BJ2854">
        <v>7.8467002560502208E-3</v>
      </c>
      <c r="BK2854">
        <v>3.23339115112469E-3</v>
      </c>
      <c r="BL2854">
        <v>0</v>
      </c>
      <c r="BM2854">
        <v>0</v>
      </c>
      <c r="BN2854">
        <v>0</v>
      </c>
      <c r="BO2854">
        <v>0</v>
      </c>
      <c r="BP2854">
        <v>0</v>
      </c>
      <c r="BQ2854">
        <v>0.50810935822251602</v>
      </c>
      <c r="BR2854">
        <v>0</v>
      </c>
      <c r="BS2854">
        <v>0</v>
      </c>
      <c r="BT2854">
        <v>0</v>
      </c>
      <c r="BU2854">
        <v>0</v>
      </c>
      <c r="BV2854">
        <v>0</v>
      </c>
      <c r="BW2854">
        <v>0.47598909721648602</v>
      </c>
      <c r="BX2854">
        <v>0</v>
      </c>
      <c r="BY2854">
        <v>0.422805539495058</v>
      </c>
      <c r="BZ2854">
        <v>0</v>
      </c>
      <c r="CA2854">
        <v>0</v>
      </c>
      <c r="CB2854">
        <v>0</v>
      </c>
      <c r="CC2854">
        <v>0</v>
      </c>
    </row>
    <row r="2855" spans="1:81" x14ac:dyDescent="0.45">
      <c r="A2855">
        <v>5</v>
      </c>
      <c r="B2855" t="s">
        <v>1033</v>
      </c>
      <c r="C2855">
        <v>2024</v>
      </c>
      <c r="D2855" t="s">
        <v>92</v>
      </c>
      <c r="E2855" t="s">
        <v>302</v>
      </c>
      <c r="F2855" t="s">
        <v>85</v>
      </c>
      <c r="G2855">
        <v>0.138812257371768</v>
      </c>
      <c r="H2855">
        <v>0.18955975881721299</v>
      </c>
      <c r="I2855">
        <v>0</v>
      </c>
      <c r="J2855">
        <v>8.0313868010241998E-2</v>
      </c>
      <c r="K2855">
        <v>5.4817873957214797E-2</v>
      </c>
      <c r="L2855">
        <v>0.26056991822912401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0.36982021420115102</v>
      </c>
      <c r="AA2855">
        <v>0</v>
      </c>
      <c r="AB2855">
        <v>0</v>
      </c>
      <c r="AC2855">
        <v>0</v>
      </c>
      <c r="AD2855">
        <v>0.23649899507172201</v>
      </c>
      <c r="AE2855">
        <v>0</v>
      </c>
      <c r="AF2855">
        <v>0.721089177060103</v>
      </c>
      <c r="AG2855">
        <v>0</v>
      </c>
      <c r="AH2855">
        <v>0</v>
      </c>
      <c r="AI2855">
        <v>1.1739764874315101E-3</v>
      </c>
      <c r="AJ2855">
        <v>0</v>
      </c>
      <c r="AK2855">
        <v>0</v>
      </c>
      <c r="AL2855">
        <v>0</v>
      </c>
      <c r="AM2855">
        <v>0</v>
      </c>
      <c r="AN2855">
        <v>0</v>
      </c>
      <c r="AO2855">
        <v>0</v>
      </c>
      <c r="AP2855">
        <v>0.79992290961151902</v>
      </c>
      <c r="AQ2855">
        <v>0.158839239007737</v>
      </c>
      <c r="AR2855">
        <v>0</v>
      </c>
      <c r="AS2855">
        <v>0</v>
      </c>
      <c r="AT2855">
        <v>0</v>
      </c>
      <c r="AU2855">
        <v>0</v>
      </c>
      <c r="AV2855">
        <v>0</v>
      </c>
      <c r="AW2855">
        <v>3.0157759973568999E-2</v>
      </c>
      <c r="AX2855">
        <v>0</v>
      </c>
      <c r="AY2855">
        <v>0</v>
      </c>
      <c r="AZ2855">
        <v>0</v>
      </c>
      <c r="BA2855">
        <v>0</v>
      </c>
      <c r="BB2855">
        <v>0</v>
      </c>
      <c r="BC2855">
        <v>0</v>
      </c>
      <c r="BD2855">
        <v>0</v>
      </c>
      <c r="BE2855">
        <v>0</v>
      </c>
      <c r="BF2855">
        <v>0</v>
      </c>
      <c r="BG2855">
        <v>0</v>
      </c>
      <c r="BH2855">
        <v>0</v>
      </c>
      <c r="BI2855">
        <v>0</v>
      </c>
      <c r="BJ2855">
        <v>7.8467002560502208E-3</v>
      </c>
      <c r="BK2855">
        <v>3.23339115112469E-3</v>
      </c>
      <c r="BL2855">
        <v>0</v>
      </c>
      <c r="BM2855">
        <v>0</v>
      </c>
      <c r="BN2855">
        <v>0</v>
      </c>
      <c r="BO2855">
        <v>0.25141268136890499</v>
      </c>
      <c r="BP2855">
        <v>0</v>
      </c>
      <c r="BQ2855">
        <v>0.74858731863109496</v>
      </c>
      <c r="BR2855">
        <v>0</v>
      </c>
      <c r="BS2855">
        <v>8.77574956636656E-2</v>
      </c>
      <c r="BT2855">
        <v>0</v>
      </c>
      <c r="BU2855">
        <v>0.16727733267255901</v>
      </c>
      <c r="BV2855">
        <v>0</v>
      </c>
      <c r="BW2855">
        <v>0.74496517166377596</v>
      </c>
      <c r="BX2855">
        <v>0.23390545414498501</v>
      </c>
      <c r="BY2855">
        <v>0.60706037829354897</v>
      </c>
      <c r="BZ2855">
        <v>0.15903416756146599</v>
      </c>
      <c r="CA2855">
        <v>0</v>
      </c>
      <c r="CB2855">
        <v>0</v>
      </c>
      <c r="CC2855">
        <v>0</v>
      </c>
    </row>
    <row r="2856" spans="1:81" x14ac:dyDescent="0.45">
      <c r="A2856">
        <v>5</v>
      </c>
      <c r="B2856" t="s">
        <v>1033</v>
      </c>
      <c r="C2856">
        <v>2024</v>
      </c>
      <c r="D2856" t="s">
        <v>92</v>
      </c>
      <c r="E2856" t="s">
        <v>302</v>
      </c>
      <c r="F2856" t="s">
        <v>86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0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>
        <v>0</v>
      </c>
      <c r="AI2856">
        <v>0</v>
      </c>
      <c r="AJ2856">
        <v>0</v>
      </c>
      <c r="AK2856">
        <v>0</v>
      </c>
      <c r="AL2856">
        <v>0</v>
      </c>
      <c r="AM2856">
        <v>0</v>
      </c>
      <c r="AN2856">
        <v>0</v>
      </c>
      <c r="AO2856">
        <v>0</v>
      </c>
      <c r="AP2856">
        <v>0</v>
      </c>
      <c r="AQ2856">
        <v>0</v>
      </c>
      <c r="AR2856">
        <v>0</v>
      </c>
      <c r="AS2856">
        <v>0</v>
      </c>
      <c r="AT2856">
        <v>0</v>
      </c>
      <c r="AU2856">
        <v>0</v>
      </c>
      <c r="AV2856">
        <v>0</v>
      </c>
      <c r="AW2856">
        <v>0</v>
      </c>
      <c r="AX2856">
        <v>0</v>
      </c>
      <c r="AY2856">
        <v>0</v>
      </c>
      <c r="AZ2856">
        <v>0</v>
      </c>
      <c r="BA2856">
        <v>0</v>
      </c>
      <c r="BB2856">
        <v>0</v>
      </c>
      <c r="BC2856">
        <v>0</v>
      </c>
      <c r="BD2856">
        <v>0</v>
      </c>
      <c r="BE2856">
        <v>0</v>
      </c>
      <c r="BF2856">
        <v>0</v>
      </c>
      <c r="BG2856">
        <v>0</v>
      </c>
      <c r="BH2856">
        <v>0</v>
      </c>
      <c r="BI2856">
        <v>0</v>
      </c>
      <c r="BJ2856">
        <v>0</v>
      </c>
      <c r="BK2856">
        <v>0</v>
      </c>
      <c r="BL2856">
        <v>0</v>
      </c>
      <c r="BM2856">
        <v>0</v>
      </c>
      <c r="BN2856">
        <v>0</v>
      </c>
      <c r="BO2856">
        <v>0</v>
      </c>
      <c r="BP2856">
        <v>0</v>
      </c>
      <c r="BQ2856">
        <v>0</v>
      </c>
      <c r="BR2856">
        <v>0</v>
      </c>
      <c r="BS2856">
        <v>0</v>
      </c>
      <c r="BT2856">
        <v>0</v>
      </c>
      <c r="BU2856">
        <v>0</v>
      </c>
      <c r="BV2856">
        <v>0</v>
      </c>
      <c r="BW2856">
        <v>0</v>
      </c>
      <c r="BX2856">
        <v>0</v>
      </c>
      <c r="BY2856">
        <v>0</v>
      </c>
      <c r="BZ2856">
        <v>0</v>
      </c>
      <c r="CA2856">
        <v>0</v>
      </c>
      <c r="CB2856">
        <v>0</v>
      </c>
      <c r="CC2856">
        <v>0</v>
      </c>
    </row>
    <row r="2857" spans="1:81" x14ac:dyDescent="0.45">
      <c r="A2857">
        <v>5</v>
      </c>
      <c r="B2857" t="s">
        <v>1033</v>
      </c>
      <c r="C2857">
        <v>2024</v>
      </c>
      <c r="D2857" t="s">
        <v>92</v>
      </c>
      <c r="E2857" t="s">
        <v>302</v>
      </c>
      <c r="F2857" t="s">
        <v>87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0</v>
      </c>
      <c r="AB2857">
        <v>0</v>
      </c>
      <c r="AC2857">
        <v>0</v>
      </c>
      <c r="AD2857">
        <v>0</v>
      </c>
      <c r="AE2857">
        <v>0</v>
      </c>
      <c r="AF2857">
        <v>0</v>
      </c>
      <c r="AG2857">
        <v>0</v>
      </c>
      <c r="AH2857">
        <v>0</v>
      </c>
      <c r="AI2857">
        <v>0</v>
      </c>
      <c r="AJ2857">
        <v>0</v>
      </c>
      <c r="AK2857">
        <v>0</v>
      </c>
      <c r="AL2857">
        <v>0</v>
      </c>
      <c r="AM2857">
        <v>0</v>
      </c>
      <c r="AN2857">
        <v>0</v>
      </c>
      <c r="AO2857">
        <v>0</v>
      </c>
      <c r="AP2857">
        <v>0</v>
      </c>
      <c r="AQ2857">
        <v>0</v>
      </c>
      <c r="AR2857">
        <v>0</v>
      </c>
      <c r="AS2857">
        <v>0</v>
      </c>
      <c r="AT2857">
        <v>0</v>
      </c>
      <c r="AU2857">
        <v>0</v>
      </c>
      <c r="AV2857">
        <v>0</v>
      </c>
      <c r="AW2857">
        <v>0</v>
      </c>
      <c r="AX2857">
        <v>0</v>
      </c>
      <c r="AY2857">
        <v>0</v>
      </c>
      <c r="AZ2857">
        <v>0</v>
      </c>
      <c r="BA2857">
        <v>0</v>
      </c>
      <c r="BB2857">
        <v>0</v>
      </c>
      <c r="BC2857">
        <v>0</v>
      </c>
      <c r="BD2857">
        <v>0</v>
      </c>
      <c r="BE2857">
        <v>0</v>
      </c>
      <c r="BF2857">
        <v>0</v>
      </c>
      <c r="BG2857">
        <v>0</v>
      </c>
      <c r="BH2857">
        <v>0</v>
      </c>
      <c r="BI2857">
        <v>0</v>
      </c>
      <c r="BJ2857">
        <v>0</v>
      </c>
      <c r="BK2857">
        <v>0</v>
      </c>
      <c r="BL2857">
        <v>0</v>
      </c>
      <c r="BM2857">
        <v>0</v>
      </c>
      <c r="BN2857">
        <v>0</v>
      </c>
      <c r="BO2857">
        <v>0</v>
      </c>
      <c r="BP2857">
        <v>0</v>
      </c>
      <c r="BQ2857">
        <v>0</v>
      </c>
      <c r="BR2857">
        <v>0</v>
      </c>
      <c r="BS2857">
        <v>0</v>
      </c>
      <c r="BT2857">
        <v>0</v>
      </c>
      <c r="BU2857">
        <v>0</v>
      </c>
      <c r="BV2857">
        <v>0</v>
      </c>
      <c r="BW2857">
        <v>0</v>
      </c>
      <c r="BX2857">
        <v>0</v>
      </c>
      <c r="BY2857">
        <v>0</v>
      </c>
      <c r="BZ2857">
        <v>0</v>
      </c>
      <c r="CA2857">
        <v>0</v>
      </c>
      <c r="CB2857">
        <v>0</v>
      </c>
      <c r="CC2857">
        <v>0</v>
      </c>
    </row>
    <row r="2858" spans="1:81" x14ac:dyDescent="0.45">
      <c r="A2858">
        <v>5</v>
      </c>
      <c r="B2858" t="s">
        <v>1033</v>
      </c>
      <c r="C2858">
        <v>2025</v>
      </c>
      <c r="D2858" t="s">
        <v>82</v>
      </c>
      <c r="E2858" t="s">
        <v>302</v>
      </c>
      <c r="F2858" t="s">
        <v>84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  <c r="AS2858">
        <v>0</v>
      </c>
      <c r="AT2858">
        <v>0</v>
      </c>
      <c r="AU2858">
        <v>0</v>
      </c>
      <c r="AV2858">
        <v>0</v>
      </c>
      <c r="AW2858">
        <v>0.96953831508805299</v>
      </c>
      <c r="AX2858">
        <v>0</v>
      </c>
      <c r="AY2858">
        <v>0</v>
      </c>
      <c r="AZ2858">
        <v>0</v>
      </c>
      <c r="BA2858">
        <v>0</v>
      </c>
      <c r="BB2858">
        <v>0</v>
      </c>
      <c r="BC2858">
        <v>0</v>
      </c>
      <c r="BD2858">
        <v>0</v>
      </c>
      <c r="BE2858">
        <v>0</v>
      </c>
      <c r="BF2858">
        <v>0</v>
      </c>
      <c r="BG2858">
        <v>0</v>
      </c>
      <c r="BH2858">
        <v>0</v>
      </c>
      <c r="BI2858">
        <v>0</v>
      </c>
      <c r="BJ2858">
        <v>2.4478139661385699E-2</v>
      </c>
      <c r="BK2858">
        <v>5.9835452505609598E-3</v>
      </c>
      <c r="BL2858">
        <v>0</v>
      </c>
      <c r="BM2858">
        <v>0</v>
      </c>
      <c r="BN2858">
        <v>0</v>
      </c>
      <c r="BO2858">
        <v>0</v>
      </c>
      <c r="BP2858">
        <v>0</v>
      </c>
      <c r="BQ2858">
        <v>0.96953831508805299</v>
      </c>
      <c r="BR2858">
        <v>0</v>
      </c>
      <c r="BS2858">
        <v>0</v>
      </c>
      <c r="BT2858">
        <v>0</v>
      </c>
      <c r="BU2858">
        <v>0</v>
      </c>
      <c r="BV2858">
        <v>0</v>
      </c>
      <c r="BW2858">
        <v>0</v>
      </c>
      <c r="BX2858">
        <v>0</v>
      </c>
      <c r="BY2858">
        <v>0</v>
      </c>
      <c r="BZ2858">
        <v>0</v>
      </c>
      <c r="CA2858">
        <v>0</v>
      </c>
      <c r="CB2858">
        <v>0</v>
      </c>
      <c r="CC2858">
        <v>0</v>
      </c>
    </row>
    <row r="2859" spans="1:81" x14ac:dyDescent="0.45">
      <c r="A2859">
        <v>5</v>
      </c>
      <c r="B2859" t="s">
        <v>1033</v>
      </c>
      <c r="C2859">
        <v>2025</v>
      </c>
      <c r="D2859" t="s">
        <v>82</v>
      </c>
      <c r="E2859" t="s">
        <v>302</v>
      </c>
      <c r="F2859" t="s">
        <v>85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0</v>
      </c>
      <c r="AI2859">
        <v>0</v>
      </c>
      <c r="AJ2859">
        <v>0</v>
      </c>
      <c r="AK2859">
        <v>0</v>
      </c>
      <c r="AL2859">
        <v>0</v>
      </c>
      <c r="AM2859">
        <v>0</v>
      </c>
      <c r="AN2859">
        <v>0</v>
      </c>
      <c r="AO2859">
        <v>0</v>
      </c>
      <c r="AP2859">
        <v>0</v>
      </c>
      <c r="AQ2859">
        <v>0</v>
      </c>
      <c r="AR2859">
        <v>0</v>
      </c>
      <c r="AS2859">
        <v>0</v>
      </c>
      <c r="AT2859">
        <v>0</v>
      </c>
      <c r="AU2859">
        <v>0</v>
      </c>
      <c r="AV2859">
        <v>0</v>
      </c>
      <c r="AW2859">
        <v>0.96953831508805299</v>
      </c>
      <c r="AX2859">
        <v>0</v>
      </c>
      <c r="AY2859">
        <v>0</v>
      </c>
      <c r="AZ2859">
        <v>0</v>
      </c>
      <c r="BA2859">
        <v>0</v>
      </c>
      <c r="BB2859">
        <v>0</v>
      </c>
      <c r="BC2859">
        <v>0</v>
      </c>
      <c r="BD2859">
        <v>0</v>
      </c>
      <c r="BE2859">
        <v>0</v>
      </c>
      <c r="BF2859">
        <v>0</v>
      </c>
      <c r="BG2859">
        <v>0</v>
      </c>
      <c r="BH2859">
        <v>0</v>
      </c>
      <c r="BI2859">
        <v>0</v>
      </c>
      <c r="BJ2859">
        <v>2.4478139661385699E-2</v>
      </c>
      <c r="BK2859">
        <v>5.9835452505609598E-3</v>
      </c>
      <c r="BL2859">
        <v>0</v>
      </c>
      <c r="BM2859">
        <v>0</v>
      </c>
      <c r="BN2859">
        <v>0</v>
      </c>
      <c r="BO2859">
        <v>3.0461684911946701E-2</v>
      </c>
      <c r="BP2859">
        <v>0</v>
      </c>
      <c r="BQ2859">
        <v>0.96953831508805299</v>
      </c>
      <c r="BR2859">
        <v>0</v>
      </c>
      <c r="BS2859">
        <v>0</v>
      </c>
      <c r="BT2859">
        <v>0</v>
      </c>
      <c r="BU2859">
        <v>0</v>
      </c>
      <c r="BV2859">
        <v>0</v>
      </c>
      <c r="BW2859">
        <v>1</v>
      </c>
      <c r="BX2859">
        <v>0</v>
      </c>
      <c r="BY2859">
        <v>1</v>
      </c>
      <c r="BZ2859">
        <v>0</v>
      </c>
      <c r="CA2859">
        <v>0</v>
      </c>
      <c r="CB2859">
        <v>0</v>
      </c>
      <c r="CC2859">
        <v>0</v>
      </c>
    </row>
    <row r="2860" spans="1:81" x14ac:dyDescent="0.45">
      <c r="A2860">
        <v>5</v>
      </c>
      <c r="B2860" t="s">
        <v>1033</v>
      </c>
      <c r="C2860">
        <v>2025</v>
      </c>
      <c r="D2860" t="s">
        <v>82</v>
      </c>
      <c r="E2860" t="s">
        <v>302</v>
      </c>
      <c r="F2860" t="s">
        <v>86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0</v>
      </c>
      <c r="AM2860">
        <v>0</v>
      </c>
      <c r="AN2860">
        <v>0</v>
      </c>
      <c r="AO2860">
        <v>0</v>
      </c>
      <c r="AP2860">
        <v>0</v>
      </c>
      <c r="AQ2860">
        <v>0</v>
      </c>
      <c r="AR2860">
        <v>0</v>
      </c>
      <c r="AS2860">
        <v>0</v>
      </c>
      <c r="AT2860">
        <v>0</v>
      </c>
      <c r="AU2860">
        <v>0</v>
      </c>
      <c r="AV2860">
        <v>0</v>
      </c>
      <c r="AW2860">
        <v>0</v>
      </c>
      <c r="AX2860">
        <v>0</v>
      </c>
      <c r="AY2860">
        <v>0</v>
      </c>
      <c r="AZ2860">
        <v>0</v>
      </c>
      <c r="BA2860">
        <v>0</v>
      </c>
      <c r="BB2860">
        <v>0</v>
      </c>
      <c r="BC2860">
        <v>0</v>
      </c>
      <c r="BD2860">
        <v>0</v>
      </c>
      <c r="BE2860">
        <v>0</v>
      </c>
      <c r="BF2860">
        <v>0</v>
      </c>
      <c r="BG2860">
        <v>0</v>
      </c>
      <c r="BH2860">
        <v>0</v>
      </c>
      <c r="BI2860">
        <v>0</v>
      </c>
      <c r="BJ2860">
        <v>0</v>
      </c>
      <c r="BK2860">
        <v>0</v>
      </c>
      <c r="BL2860">
        <v>0</v>
      </c>
      <c r="BM2860">
        <v>0</v>
      </c>
      <c r="BN2860">
        <v>0</v>
      </c>
      <c r="BO2860">
        <v>0</v>
      </c>
      <c r="BP2860">
        <v>0</v>
      </c>
      <c r="BQ2860">
        <v>0</v>
      </c>
      <c r="BR2860">
        <v>0</v>
      </c>
      <c r="BS2860">
        <v>0</v>
      </c>
      <c r="BT2860">
        <v>0</v>
      </c>
      <c r="BU2860">
        <v>0</v>
      </c>
      <c r="BV2860">
        <v>0</v>
      </c>
      <c r="BW2860">
        <v>0</v>
      </c>
      <c r="BX2860">
        <v>0</v>
      </c>
      <c r="BY2860">
        <v>0</v>
      </c>
      <c r="BZ2860">
        <v>0</v>
      </c>
      <c r="CA2860">
        <v>0</v>
      </c>
      <c r="CB2860">
        <v>0</v>
      </c>
      <c r="CC2860">
        <v>0</v>
      </c>
    </row>
    <row r="2861" spans="1:81" x14ac:dyDescent="0.45">
      <c r="A2861">
        <v>5</v>
      </c>
      <c r="B2861" t="s">
        <v>1033</v>
      </c>
      <c r="C2861">
        <v>2025</v>
      </c>
      <c r="D2861" t="s">
        <v>82</v>
      </c>
      <c r="E2861" t="s">
        <v>302</v>
      </c>
      <c r="F2861" t="s">
        <v>87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0</v>
      </c>
      <c r="AS2861">
        <v>0</v>
      </c>
      <c r="AT2861">
        <v>0</v>
      </c>
      <c r="AU2861">
        <v>0</v>
      </c>
      <c r="AV2861">
        <v>0</v>
      </c>
      <c r="AW2861">
        <v>0</v>
      </c>
      <c r="AX2861">
        <v>0</v>
      </c>
      <c r="AY2861">
        <v>0</v>
      </c>
      <c r="AZ2861">
        <v>0</v>
      </c>
      <c r="BA2861">
        <v>0</v>
      </c>
      <c r="BB2861">
        <v>0</v>
      </c>
      <c r="BC2861">
        <v>0</v>
      </c>
      <c r="BD2861">
        <v>0</v>
      </c>
      <c r="BE2861">
        <v>0</v>
      </c>
      <c r="BF2861">
        <v>0</v>
      </c>
      <c r="BG2861">
        <v>0</v>
      </c>
      <c r="BH2861">
        <v>0</v>
      </c>
      <c r="BI2861">
        <v>0</v>
      </c>
      <c r="BJ2861">
        <v>0</v>
      </c>
      <c r="BK2861">
        <v>0</v>
      </c>
      <c r="BL2861">
        <v>0</v>
      </c>
      <c r="BM2861">
        <v>0</v>
      </c>
      <c r="BN2861">
        <v>0</v>
      </c>
      <c r="BO2861">
        <v>0</v>
      </c>
      <c r="BP2861">
        <v>0</v>
      </c>
      <c r="BQ2861">
        <v>0</v>
      </c>
      <c r="BR2861">
        <v>0</v>
      </c>
      <c r="BS2861">
        <v>0</v>
      </c>
      <c r="BT2861">
        <v>0</v>
      </c>
      <c r="BU2861">
        <v>0</v>
      </c>
      <c r="BV2861">
        <v>0</v>
      </c>
      <c r="BW2861">
        <v>0</v>
      </c>
      <c r="BX2861">
        <v>0</v>
      </c>
      <c r="BY2861">
        <v>0</v>
      </c>
      <c r="BZ2861">
        <v>0</v>
      </c>
      <c r="CA2861">
        <v>0</v>
      </c>
      <c r="CB2861">
        <v>0</v>
      </c>
      <c r="CC2861">
        <v>0</v>
      </c>
    </row>
    <row r="2862" spans="1:81" x14ac:dyDescent="0.45">
      <c r="A2862">
        <v>5</v>
      </c>
      <c r="B2862" t="s">
        <v>1033</v>
      </c>
      <c r="C2862">
        <v>2025</v>
      </c>
      <c r="D2862" t="s">
        <v>88</v>
      </c>
      <c r="E2862" t="s">
        <v>302</v>
      </c>
      <c r="F2862" t="s">
        <v>84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0.50833800165818899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>
        <v>0.74679902301297396</v>
      </c>
      <c r="AG2862">
        <v>0</v>
      </c>
      <c r="AH2862">
        <v>0</v>
      </c>
      <c r="AI2862">
        <v>0</v>
      </c>
      <c r="AJ2862">
        <v>0</v>
      </c>
      <c r="AK2862">
        <v>0</v>
      </c>
      <c r="AL2862">
        <v>0</v>
      </c>
      <c r="AM2862">
        <v>0</v>
      </c>
      <c r="AN2862">
        <v>0</v>
      </c>
      <c r="AO2862">
        <v>0</v>
      </c>
      <c r="AP2862">
        <v>0</v>
      </c>
      <c r="AQ2862">
        <v>3.63457099961906E-3</v>
      </c>
      <c r="AR2862">
        <v>0</v>
      </c>
      <c r="AS2862">
        <v>0</v>
      </c>
      <c r="AT2862">
        <v>0</v>
      </c>
      <c r="AU2862">
        <v>0</v>
      </c>
      <c r="AV2862">
        <v>0</v>
      </c>
      <c r="AW2862">
        <v>0</v>
      </c>
      <c r="AX2862">
        <v>0</v>
      </c>
      <c r="AY2862">
        <v>0</v>
      </c>
      <c r="AZ2862">
        <v>0</v>
      </c>
      <c r="BA2862">
        <v>0</v>
      </c>
      <c r="BB2862">
        <v>0</v>
      </c>
      <c r="BC2862">
        <v>0</v>
      </c>
      <c r="BD2862">
        <v>0</v>
      </c>
      <c r="BE2862">
        <v>0</v>
      </c>
      <c r="BF2862">
        <v>0</v>
      </c>
      <c r="BG2862">
        <v>0</v>
      </c>
      <c r="BH2862">
        <v>0</v>
      </c>
      <c r="BI2862">
        <v>0</v>
      </c>
      <c r="BJ2862">
        <v>2.3277388128263202E-2</v>
      </c>
      <c r="BK2862">
        <v>1.31310641539875E-3</v>
      </c>
      <c r="BL2862">
        <v>0</v>
      </c>
      <c r="BM2862">
        <v>0</v>
      </c>
      <c r="BN2862">
        <v>0</v>
      </c>
      <c r="BO2862">
        <v>0</v>
      </c>
      <c r="BP2862">
        <v>2.79203172967038E-3</v>
      </c>
      <c r="BQ2862">
        <v>0.99720796827032998</v>
      </c>
      <c r="BR2862">
        <v>0</v>
      </c>
      <c r="BS2862">
        <v>0</v>
      </c>
      <c r="BT2862">
        <v>0</v>
      </c>
      <c r="BU2862">
        <v>0</v>
      </c>
      <c r="BV2862">
        <v>0</v>
      </c>
      <c r="BW2862">
        <v>0.71490801532704396</v>
      </c>
      <c r="BX2862">
        <v>0</v>
      </c>
      <c r="BY2862">
        <v>1</v>
      </c>
      <c r="BZ2862">
        <v>0</v>
      </c>
      <c r="CA2862">
        <v>0</v>
      </c>
      <c r="CB2862">
        <v>0</v>
      </c>
      <c r="CC2862">
        <v>0</v>
      </c>
    </row>
    <row r="2863" spans="1:81" x14ac:dyDescent="0.45">
      <c r="A2863">
        <v>5</v>
      </c>
      <c r="B2863" t="s">
        <v>1033</v>
      </c>
      <c r="C2863">
        <v>2025</v>
      </c>
      <c r="D2863" t="s">
        <v>88</v>
      </c>
      <c r="E2863" t="s">
        <v>302</v>
      </c>
      <c r="F2863" t="s">
        <v>85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0.50833800165818899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0.46707150379814899</v>
      </c>
      <c r="AA2863">
        <v>0</v>
      </c>
      <c r="AB2863">
        <v>0</v>
      </c>
      <c r="AC2863">
        <v>0</v>
      </c>
      <c r="AD2863">
        <v>0</v>
      </c>
      <c r="AE2863">
        <v>0</v>
      </c>
      <c r="AF2863">
        <v>0.97540950545633798</v>
      </c>
      <c r="AG2863">
        <v>0</v>
      </c>
      <c r="AH2863">
        <v>0</v>
      </c>
      <c r="AI2863">
        <v>0</v>
      </c>
      <c r="AJ2863">
        <v>0</v>
      </c>
      <c r="AK2863">
        <v>0</v>
      </c>
      <c r="AL2863">
        <v>0</v>
      </c>
      <c r="AM2863">
        <v>0</v>
      </c>
      <c r="AN2863">
        <v>0</v>
      </c>
      <c r="AO2863">
        <v>0</v>
      </c>
      <c r="AP2863">
        <v>0.97177493445671903</v>
      </c>
      <c r="AQ2863">
        <v>3.63457099961906E-3</v>
      </c>
      <c r="AR2863">
        <v>0</v>
      </c>
      <c r="AS2863">
        <v>0</v>
      </c>
      <c r="AT2863">
        <v>0</v>
      </c>
      <c r="AU2863">
        <v>0</v>
      </c>
      <c r="AV2863">
        <v>0</v>
      </c>
      <c r="AW2863">
        <v>0</v>
      </c>
      <c r="AX2863">
        <v>0</v>
      </c>
      <c r="AY2863">
        <v>0</v>
      </c>
      <c r="AZ2863">
        <v>0</v>
      </c>
      <c r="BA2863">
        <v>0</v>
      </c>
      <c r="BB2863">
        <v>0</v>
      </c>
      <c r="BC2863">
        <v>0</v>
      </c>
      <c r="BD2863">
        <v>0</v>
      </c>
      <c r="BE2863">
        <v>0</v>
      </c>
      <c r="BF2863">
        <v>0</v>
      </c>
      <c r="BG2863">
        <v>0</v>
      </c>
      <c r="BH2863">
        <v>0</v>
      </c>
      <c r="BI2863">
        <v>0</v>
      </c>
      <c r="BJ2863">
        <v>2.3277388128263202E-2</v>
      </c>
      <c r="BK2863">
        <v>1.31310641539875E-3</v>
      </c>
      <c r="BL2863">
        <v>0</v>
      </c>
      <c r="BM2863">
        <v>0</v>
      </c>
      <c r="BN2863">
        <v>0</v>
      </c>
      <c r="BO2863">
        <v>0</v>
      </c>
      <c r="BP2863">
        <v>2.79203172967038E-3</v>
      </c>
      <c r="BQ2863">
        <v>0.99720796827032998</v>
      </c>
      <c r="BR2863">
        <v>0</v>
      </c>
      <c r="BS2863">
        <v>0</v>
      </c>
      <c r="BT2863">
        <v>0</v>
      </c>
      <c r="BU2863">
        <v>0</v>
      </c>
      <c r="BV2863">
        <v>0</v>
      </c>
      <c r="BW2863">
        <v>1</v>
      </c>
      <c r="BX2863">
        <v>0</v>
      </c>
      <c r="BY2863">
        <v>1</v>
      </c>
      <c r="BZ2863">
        <v>0</v>
      </c>
      <c r="CA2863">
        <v>0</v>
      </c>
      <c r="CB2863">
        <v>0</v>
      </c>
      <c r="CC2863">
        <v>0</v>
      </c>
    </row>
    <row r="2864" spans="1:81" x14ac:dyDescent="0.45">
      <c r="A2864">
        <v>5</v>
      </c>
      <c r="B2864" t="s">
        <v>1033</v>
      </c>
      <c r="C2864">
        <v>2025</v>
      </c>
      <c r="D2864" t="s">
        <v>88</v>
      </c>
      <c r="E2864" t="s">
        <v>302</v>
      </c>
      <c r="F2864" t="s">
        <v>86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>
        <v>0</v>
      </c>
      <c r="AK2864">
        <v>0</v>
      </c>
      <c r="AL2864">
        <v>0</v>
      </c>
      <c r="AM2864">
        <v>0</v>
      </c>
      <c r="AN2864">
        <v>0</v>
      </c>
      <c r="AO2864">
        <v>0</v>
      </c>
      <c r="AP2864">
        <v>0</v>
      </c>
      <c r="AQ2864">
        <v>0</v>
      </c>
      <c r="AR2864">
        <v>0</v>
      </c>
      <c r="AS2864">
        <v>0</v>
      </c>
      <c r="AT2864">
        <v>0</v>
      </c>
      <c r="AU2864">
        <v>0</v>
      </c>
      <c r="AV2864">
        <v>0</v>
      </c>
      <c r="AW2864">
        <v>0</v>
      </c>
      <c r="AX2864">
        <v>0</v>
      </c>
      <c r="AY2864">
        <v>0</v>
      </c>
      <c r="AZ2864">
        <v>0</v>
      </c>
      <c r="BA2864">
        <v>0</v>
      </c>
      <c r="BB2864">
        <v>0</v>
      </c>
      <c r="BC2864">
        <v>0</v>
      </c>
      <c r="BD2864">
        <v>0</v>
      </c>
      <c r="BE2864">
        <v>0</v>
      </c>
      <c r="BF2864">
        <v>0</v>
      </c>
      <c r="BG2864">
        <v>0</v>
      </c>
      <c r="BH2864">
        <v>0</v>
      </c>
      <c r="BI2864">
        <v>0</v>
      </c>
      <c r="BJ2864">
        <v>0</v>
      </c>
      <c r="BK2864">
        <v>0</v>
      </c>
      <c r="BL2864">
        <v>0</v>
      </c>
      <c r="BM2864">
        <v>0</v>
      </c>
      <c r="BN2864">
        <v>0</v>
      </c>
      <c r="BO2864">
        <v>0</v>
      </c>
      <c r="BP2864">
        <v>0</v>
      </c>
      <c r="BQ2864">
        <v>0</v>
      </c>
      <c r="BR2864">
        <v>0</v>
      </c>
      <c r="BS2864">
        <v>0</v>
      </c>
      <c r="BT2864">
        <v>0</v>
      </c>
      <c r="BU2864">
        <v>0</v>
      </c>
      <c r="BV2864">
        <v>0</v>
      </c>
      <c r="BW2864">
        <v>0</v>
      </c>
      <c r="BX2864">
        <v>0</v>
      </c>
      <c r="BY2864">
        <v>0</v>
      </c>
      <c r="BZ2864">
        <v>0</v>
      </c>
      <c r="CA2864">
        <v>0</v>
      </c>
      <c r="CB2864">
        <v>0</v>
      </c>
      <c r="CC2864">
        <v>0</v>
      </c>
    </row>
    <row r="2865" spans="1:81" x14ac:dyDescent="0.45">
      <c r="A2865">
        <v>5</v>
      </c>
      <c r="B2865" t="s">
        <v>1033</v>
      </c>
      <c r="C2865">
        <v>2025</v>
      </c>
      <c r="D2865" t="s">
        <v>88</v>
      </c>
      <c r="E2865" t="s">
        <v>302</v>
      </c>
      <c r="F2865" t="s">
        <v>87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0</v>
      </c>
      <c r="AN2865">
        <v>0</v>
      </c>
      <c r="AO2865">
        <v>0</v>
      </c>
      <c r="AP2865">
        <v>0</v>
      </c>
      <c r="AQ2865">
        <v>0</v>
      </c>
      <c r="AR2865">
        <v>0</v>
      </c>
      <c r="AS2865">
        <v>0</v>
      </c>
      <c r="AT2865">
        <v>0</v>
      </c>
      <c r="AU2865">
        <v>0</v>
      </c>
      <c r="AV2865">
        <v>0</v>
      </c>
      <c r="AW2865">
        <v>0</v>
      </c>
      <c r="AX2865">
        <v>0</v>
      </c>
      <c r="AY2865">
        <v>0</v>
      </c>
      <c r="AZ2865">
        <v>0</v>
      </c>
      <c r="BA2865">
        <v>0</v>
      </c>
      <c r="BB2865">
        <v>0</v>
      </c>
      <c r="BC2865">
        <v>0</v>
      </c>
      <c r="BD2865">
        <v>0</v>
      </c>
      <c r="BE2865">
        <v>0</v>
      </c>
      <c r="BF2865">
        <v>0</v>
      </c>
      <c r="BG2865">
        <v>0</v>
      </c>
      <c r="BH2865">
        <v>0</v>
      </c>
      <c r="BI2865">
        <v>0</v>
      </c>
      <c r="BJ2865">
        <v>0</v>
      </c>
      <c r="BK2865">
        <v>0</v>
      </c>
      <c r="BL2865">
        <v>0</v>
      </c>
      <c r="BM2865">
        <v>0</v>
      </c>
      <c r="BN2865">
        <v>0</v>
      </c>
      <c r="BO2865">
        <v>0</v>
      </c>
      <c r="BP2865">
        <v>0</v>
      </c>
      <c r="BQ2865">
        <v>0</v>
      </c>
      <c r="BR2865">
        <v>0</v>
      </c>
      <c r="BS2865">
        <v>0</v>
      </c>
      <c r="BT2865">
        <v>0</v>
      </c>
      <c r="BU2865">
        <v>0</v>
      </c>
      <c r="BV2865">
        <v>0</v>
      </c>
      <c r="BW2865">
        <v>0</v>
      </c>
      <c r="BX2865">
        <v>0</v>
      </c>
      <c r="BY2865">
        <v>0</v>
      </c>
      <c r="BZ2865">
        <v>0</v>
      </c>
      <c r="CA2865">
        <v>0</v>
      </c>
      <c r="CB2865">
        <v>0</v>
      </c>
      <c r="CC2865">
        <v>0</v>
      </c>
    </row>
    <row r="2866" spans="1:81" x14ac:dyDescent="0.45">
      <c r="A2866">
        <v>5</v>
      </c>
      <c r="B2866" t="s">
        <v>1033</v>
      </c>
      <c r="C2866">
        <v>2025</v>
      </c>
      <c r="D2866" t="s">
        <v>89</v>
      </c>
      <c r="E2866" t="s">
        <v>302</v>
      </c>
      <c r="F2866" t="s">
        <v>84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0.63355087055322401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0.96934800833488299</v>
      </c>
      <c r="AG2866">
        <v>0</v>
      </c>
      <c r="AH2866">
        <v>0</v>
      </c>
      <c r="AI2866">
        <v>0</v>
      </c>
      <c r="AJ2866">
        <v>0</v>
      </c>
      <c r="AK2866">
        <v>0</v>
      </c>
      <c r="AL2866">
        <v>0</v>
      </c>
      <c r="AM2866">
        <v>0</v>
      </c>
      <c r="AN2866">
        <v>0</v>
      </c>
      <c r="AO2866">
        <v>0</v>
      </c>
      <c r="AP2866">
        <v>0</v>
      </c>
      <c r="AQ2866">
        <v>0</v>
      </c>
      <c r="AR2866">
        <v>0</v>
      </c>
      <c r="AS2866">
        <v>0</v>
      </c>
      <c r="AT2866">
        <v>0</v>
      </c>
      <c r="AU2866">
        <v>0</v>
      </c>
      <c r="AV2866">
        <v>0</v>
      </c>
      <c r="AW2866">
        <v>1.51009108528699E-2</v>
      </c>
      <c r="AX2866">
        <v>0</v>
      </c>
      <c r="AY2866">
        <v>0</v>
      </c>
      <c r="AZ2866">
        <v>0</v>
      </c>
      <c r="BA2866">
        <v>0</v>
      </c>
      <c r="BB2866">
        <v>0</v>
      </c>
      <c r="BC2866">
        <v>0</v>
      </c>
      <c r="BD2866">
        <v>0</v>
      </c>
      <c r="BE2866">
        <v>0</v>
      </c>
      <c r="BF2866">
        <v>0</v>
      </c>
      <c r="BG2866">
        <v>0</v>
      </c>
      <c r="BH2866">
        <v>0</v>
      </c>
      <c r="BI2866">
        <v>0</v>
      </c>
      <c r="BJ2866">
        <v>8.4292303171946102E-3</v>
      </c>
      <c r="BK2866">
        <v>7.1218504950521701E-3</v>
      </c>
      <c r="BL2866">
        <v>0</v>
      </c>
      <c r="BM2866">
        <v>0</v>
      </c>
      <c r="BN2866">
        <v>0</v>
      </c>
      <c r="BO2866">
        <v>0</v>
      </c>
      <c r="BP2866">
        <v>0</v>
      </c>
      <c r="BQ2866">
        <v>1</v>
      </c>
      <c r="BR2866">
        <v>0</v>
      </c>
      <c r="BS2866">
        <v>0</v>
      </c>
      <c r="BT2866">
        <v>0</v>
      </c>
      <c r="BU2866">
        <v>0</v>
      </c>
      <c r="BV2866">
        <v>0</v>
      </c>
      <c r="BW2866">
        <v>0.59103272223435299</v>
      </c>
      <c r="BX2866">
        <v>0</v>
      </c>
      <c r="BY2866">
        <v>0.46885605613376802</v>
      </c>
      <c r="BZ2866">
        <v>0</v>
      </c>
      <c r="CA2866">
        <v>0</v>
      </c>
      <c r="CB2866">
        <v>0</v>
      </c>
      <c r="CC2866">
        <v>0</v>
      </c>
    </row>
    <row r="2867" spans="1:81" x14ac:dyDescent="0.45">
      <c r="A2867">
        <v>5</v>
      </c>
      <c r="B2867" t="s">
        <v>1033</v>
      </c>
      <c r="C2867">
        <v>2025</v>
      </c>
      <c r="D2867" t="s">
        <v>89</v>
      </c>
      <c r="E2867" t="s">
        <v>302</v>
      </c>
      <c r="F2867" t="s">
        <v>85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0.69757204741071399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0.271775960924169</v>
      </c>
      <c r="AA2867">
        <v>0</v>
      </c>
      <c r="AB2867">
        <v>0</v>
      </c>
      <c r="AC2867">
        <v>0</v>
      </c>
      <c r="AD2867">
        <v>0</v>
      </c>
      <c r="AE2867">
        <v>0</v>
      </c>
      <c r="AF2867">
        <v>0.96934800833488299</v>
      </c>
      <c r="AG2867">
        <v>0</v>
      </c>
      <c r="AH2867">
        <v>0</v>
      </c>
      <c r="AI2867">
        <v>0</v>
      </c>
      <c r="AJ2867">
        <v>0</v>
      </c>
      <c r="AK2867">
        <v>0</v>
      </c>
      <c r="AL2867">
        <v>0</v>
      </c>
      <c r="AM2867">
        <v>0</v>
      </c>
      <c r="AN2867">
        <v>0</v>
      </c>
      <c r="AO2867">
        <v>0</v>
      </c>
      <c r="AP2867">
        <v>0.96934800833488299</v>
      </c>
      <c r="AQ2867">
        <v>0</v>
      </c>
      <c r="AR2867">
        <v>0</v>
      </c>
      <c r="AS2867">
        <v>0</v>
      </c>
      <c r="AT2867">
        <v>0</v>
      </c>
      <c r="AU2867">
        <v>0</v>
      </c>
      <c r="AV2867">
        <v>0</v>
      </c>
      <c r="AW2867">
        <v>1.51009108528699E-2</v>
      </c>
      <c r="AX2867">
        <v>0</v>
      </c>
      <c r="AY2867">
        <v>0</v>
      </c>
      <c r="AZ2867">
        <v>0</v>
      </c>
      <c r="BA2867">
        <v>0</v>
      </c>
      <c r="BB2867">
        <v>0</v>
      </c>
      <c r="BC2867">
        <v>0</v>
      </c>
      <c r="BD2867">
        <v>0</v>
      </c>
      <c r="BE2867">
        <v>0</v>
      </c>
      <c r="BF2867">
        <v>0</v>
      </c>
      <c r="BG2867">
        <v>0</v>
      </c>
      <c r="BH2867">
        <v>0</v>
      </c>
      <c r="BI2867">
        <v>0</v>
      </c>
      <c r="BJ2867">
        <v>8.4292303171946102E-3</v>
      </c>
      <c r="BK2867">
        <v>7.1218504950521701E-3</v>
      </c>
      <c r="BL2867">
        <v>0</v>
      </c>
      <c r="BM2867">
        <v>0</v>
      </c>
      <c r="BN2867">
        <v>0</v>
      </c>
      <c r="BO2867">
        <v>0</v>
      </c>
      <c r="BP2867">
        <v>0</v>
      </c>
      <c r="BQ2867">
        <v>1</v>
      </c>
      <c r="BR2867">
        <v>0</v>
      </c>
      <c r="BS2867">
        <v>0</v>
      </c>
      <c r="BT2867">
        <v>0</v>
      </c>
      <c r="BU2867">
        <v>0</v>
      </c>
      <c r="BV2867">
        <v>0</v>
      </c>
      <c r="BW2867">
        <v>1</v>
      </c>
      <c r="BX2867">
        <v>0</v>
      </c>
      <c r="BY2867">
        <v>0.59103272223435299</v>
      </c>
      <c r="BZ2867">
        <v>0.40896727776564701</v>
      </c>
      <c r="CA2867">
        <v>0</v>
      </c>
      <c r="CB2867">
        <v>0</v>
      </c>
      <c r="CC2867">
        <v>0</v>
      </c>
    </row>
    <row r="2868" spans="1:81" x14ac:dyDescent="0.45">
      <c r="A2868">
        <v>5</v>
      </c>
      <c r="B2868" t="s">
        <v>1033</v>
      </c>
      <c r="C2868">
        <v>2025</v>
      </c>
      <c r="D2868" t="s">
        <v>89</v>
      </c>
      <c r="E2868" t="s">
        <v>302</v>
      </c>
      <c r="F2868" t="s">
        <v>86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0</v>
      </c>
      <c r="AI2868">
        <v>0</v>
      </c>
      <c r="AJ2868">
        <v>0</v>
      </c>
      <c r="AK2868">
        <v>0</v>
      </c>
      <c r="AL2868">
        <v>0</v>
      </c>
      <c r="AM2868">
        <v>0</v>
      </c>
      <c r="AN2868">
        <v>0</v>
      </c>
      <c r="AO2868">
        <v>0</v>
      </c>
      <c r="AP2868">
        <v>0</v>
      </c>
      <c r="AQ2868">
        <v>0</v>
      </c>
      <c r="AR2868">
        <v>0</v>
      </c>
      <c r="AS2868">
        <v>0</v>
      </c>
      <c r="AT2868">
        <v>0</v>
      </c>
      <c r="AU2868">
        <v>0</v>
      </c>
      <c r="AV2868">
        <v>0</v>
      </c>
      <c r="AW2868">
        <v>0</v>
      </c>
      <c r="AX2868">
        <v>0</v>
      </c>
      <c r="AY2868">
        <v>0</v>
      </c>
      <c r="AZ2868">
        <v>0</v>
      </c>
      <c r="BA2868">
        <v>0</v>
      </c>
      <c r="BB2868">
        <v>0</v>
      </c>
      <c r="BC2868">
        <v>0</v>
      </c>
      <c r="BD2868">
        <v>0</v>
      </c>
      <c r="BE2868">
        <v>0</v>
      </c>
      <c r="BF2868">
        <v>0</v>
      </c>
      <c r="BG2868">
        <v>0</v>
      </c>
      <c r="BH2868">
        <v>0</v>
      </c>
      <c r="BI2868">
        <v>0</v>
      </c>
      <c r="BJ2868">
        <v>0</v>
      </c>
      <c r="BK2868">
        <v>0</v>
      </c>
      <c r="BL2868">
        <v>0</v>
      </c>
      <c r="BM2868">
        <v>0</v>
      </c>
      <c r="BN2868">
        <v>0</v>
      </c>
      <c r="BO2868">
        <v>0</v>
      </c>
      <c r="BP2868">
        <v>0</v>
      </c>
      <c r="BQ2868">
        <v>0</v>
      </c>
      <c r="BR2868">
        <v>0</v>
      </c>
      <c r="BS2868">
        <v>0</v>
      </c>
      <c r="BT2868">
        <v>0</v>
      </c>
      <c r="BU2868">
        <v>0</v>
      </c>
      <c r="BV2868">
        <v>0</v>
      </c>
      <c r="BW2868">
        <v>0</v>
      </c>
      <c r="BX2868">
        <v>0</v>
      </c>
      <c r="BY2868">
        <v>0</v>
      </c>
      <c r="BZ2868">
        <v>0</v>
      </c>
      <c r="CA2868">
        <v>0</v>
      </c>
      <c r="CB2868">
        <v>0</v>
      </c>
      <c r="CC2868">
        <v>0</v>
      </c>
    </row>
    <row r="2869" spans="1:81" x14ac:dyDescent="0.45">
      <c r="A2869">
        <v>5</v>
      </c>
      <c r="B2869" t="s">
        <v>1033</v>
      </c>
      <c r="C2869">
        <v>2025</v>
      </c>
      <c r="D2869" t="s">
        <v>89</v>
      </c>
      <c r="E2869" t="s">
        <v>302</v>
      </c>
      <c r="F2869" t="s">
        <v>87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0</v>
      </c>
      <c r="AI2869">
        <v>0</v>
      </c>
      <c r="AJ2869">
        <v>0</v>
      </c>
      <c r="AK2869">
        <v>0</v>
      </c>
      <c r="AL2869">
        <v>0</v>
      </c>
      <c r="AM2869">
        <v>0</v>
      </c>
      <c r="AN2869">
        <v>0</v>
      </c>
      <c r="AO2869">
        <v>0</v>
      </c>
      <c r="AP2869">
        <v>0</v>
      </c>
      <c r="AQ2869">
        <v>0</v>
      </c>
      <c r="AR2869">
        <v>0</v>
      </c>
      <c r="AS2869">
        <v>0</v>
      </c>
      <c r="AT2869">
        <v>0</v>
      </c>
      <c r="AU2869">
        <v>0</v>
      </c>
      <c r="AV2869">
        <v>0</v>
      </c>
      <c r="AW2869">
        <v>0</v>
      </c>
      <c r="AX2869">
        <v>0</v>
      </c>
      <c r="AY2869">
        <v>0</v>
      </c>
      <c r="AZ2869">
        <v>0</v>
      </c>
      <c r="BA2869">
        <v>0</v>
      </c>
      <c r="BB2869">
        <v>0</v>
      </c>
      <c r="BC2869">
        <v>0</v>
      </c>
      <c r="BD2869">
        <v>0</v>
      </c>
      <c r="BE2869">
        <v>0</v>
      </c>
      <c r="BF2869">
        <v>0</v>
      </c>
      <c r="BG2869">
        <v>0</v>
      </c>
      <c r="BH2869">
        <v>0</v>
      </c>
      <c r="BI2869">
        <v>0</v>
      </c>
      <c r="BJ2869">
        <v>0</v>
      </c>
      <c r="BK2869">
        <v>0</v>
      </c>
      <c r="BL2869">
        <v>0</v>
      </c>
      <c r="BM2869">
        <v>0</v>
      </c>
      <c r="BN2869">
        <v>0</v>
      </c>
      <c r="BO2869">
        <v>0</v>
      </c>
      <c r="BP2869">
        <v>0</v>
      </c>
      <c r="BQ2869">
        <v>0</v>
      </c>
      <c r="BR2869">
        <v>0</v>
      </c>
      <c r="BS2869">
        <v>0</v>
      </c>
      <c r="BT2869">
        <v>0</v>
      </c>
      <c r="BU2869">
        <v>0</v>
      </c>
      <c r="BV2869">
        <v>0</v>
      </c>
      <c r="BW2869">
        <v>0</v>
      </c>
      <c r="BX2869">
        <v>0</v>
      </c>
      <c r="BY2869">
        <v>0</v>
      </c>
      <c r="BZ2869">
        <v>0</v>
      </c>
      <c r="CA2869">
        <v>0</v>
      </c>
      <c r="CB2869">
        <v>0</v>
      </c>
      <c r="CC2869">
        <v>0</v>
      </c>
    </row>
    <row r="2870" spans="1:81" x14ac:dyDescent="0.45">
      <c r="A2870">
        <v>5</v>
      </c>
      <c r="B2870" t="s">
        <v>1033</v>
      </c>
      <c r="C2870">
        <v>2025</v>
      </c>
      <c r="D2870" t="s">
        <v>90</v>
      </c>
      <c r="E2870" t="s">
        <v>302</v>
      </c>
      <c r="F2870" t="s">
        <v>84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0.53888432906128902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0.908249526540858</v>
      </c>
      <c r="AG2870">
        <v>0</v>
      </c>
      <c r="AH2870">
        <v>0</v>
      </c>
      <c r="AI2870">
        <v>0</v>
      </c>
      <c r="AJ2870">
        <v>0</v>
      </c>
      <c r="AK2870">
        <v>0</v>
      </c>
      <c r="AL2870">
        <v>0</v>
      </c>
      <c r="AM2870">
        <v>0</v>
      </c>
      <c r="AN2870">
        <v>0</v>
      </c>
      <c r="AO2870">
        <v>0</v>
      </c>
      <c r="AP2870">
        <v>0</v>
      </c>
      <c r="AQ2870">
        <v>0.48189677472925802</v>
      </c>
      <c r="AR2870">
        <v>0</v>
      </c>
      <c r="AS2870">
        <v>0</v>
      </c>
      <c r="AT2870">
        <v>0</v>
      </c>
      <c r="AU2870">
        <v>0</v>
      </c>
      <c r="AV2870">
        <v>0</v>
      </c>
      <c r="AW2870">
        <v>0</v>
      </c>
      <c r="AX2870">
        <v>0</v>
      </c>
      <c r="AY2870">
        <v>0</v>
      </c>
      <c r="AZ2870">
        <v>0</v>
      </c>
      <c r="BA2870">
        <v>0</v>
      </c>
      <c r="BB2870">
        <v>0</v>
      </c>
      <c r="BC2870">
        <v>0</v>
      </c>
      <c r="BD2870">
        <v>0</v>
      </c>
      <c r="BE2870">
        <v>0</v>
      </c>
      <c r="BF2870">
        <v>0</v>
      </c>
      <c r="BG2870">
        <v>0</v>
      </c>
      <c r="BH2870">
        <v>0</v>
      </c>
      <c r="BI2870">
        <v>0</v>
      </c>
      <c r="BJ2870">
        <v>9.3893415005700705E-3</v>
      </c>
      <c r="BK2870">
        <v>3.74615563951316E-3</v>
      </c>
      <c r="BL2870">
        <v>0</v>
      </c>
      <c r="BM2870">
        <v>0</v>
      </c>
      <c r="BN2870">
        <v>0</v>
      </c>
      <c r="BO2870">
        <v>0</v>
      </c>
      <c r="BP2870">
        <v>0</v>
      </c>
      <c r="BQ2870">
        <v>0.26736948336266197</v>
      </c>
      <c r="BR2870">
        <v>0</v>
      </c>
      <c r="BS2870">
        <v>0</v>
      </c>
      <c r="BT2870">
        <v>0</v>
      </c>
      <c r="BU2870">
        <v>0</v>
      </c>
      <c r="BV2870">
        <v>0</v>
      </c>
      <c r="BW2870">
        <v>1</v>
      </c>
      <c r="BX2870">
        <v>0</v>
      </c>
      <c r="BY2870">
        <v>0.73263051663733803</v>
      </c>
      <c r="BZ2870">
        <v>0</v>
      </c>
      <c r="CA2870">
        <v>0</v>
      </c>
      <c r="CB2870">
        <v>0</v>
      </c>
      <c r="CC2870">
        <v>0</v>
      </c>
    </row>
    <row r="2871" spans="1:81" x14ac:dyDescent="0.45">
      <c r="A2871">
        <v>5</v>
      </c>
      <c r="B2871" t="s">
        <v>1033</v>
      </c>
      <c r="C2871">
        <v>2025</v>
      </c>
      <c r="D2871" t="s">
        <v>90</v>
      </c>
      <c r="E2871" t="s">
        <v>302</v>
      </c>
      <c r="F2871" t="s">
        <v>85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0.53888432906128902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0.44798017379862698</v>
      </c>
      <c r="AA2871">
        <v>0</v>
      </c>
      <c r="AB2871">
        <v>0</v>
      </c>
      <c r="AC2871">
        <v>0</v>
      </c>
      <c r="AD2871">
        <v>0</v>
      </c>
      <c r="AE2871">
        <v>0</v>
      </c>
      <c r="AF2871">
        <v>0.986864502859917</v>
      </c>
      <c r="AG2871">
        <v>0</v>
      </c>
      <c r="AH2871">
        <v>0</v>
      </c>
      <c r="AI2871">
        <v>0</v>
      </c>
      <c r="AJ2871">
        <v>0</v>
      </c>
      <c r="AK2871">
        <v>0</v>
      </c>
      <c r="AL2871">
        <v>0</v>
      </c>
      <c r="AM2871">
        <v>0</v>
      </c>
      <c r="AN2871">
        <v>0</v>
      </c>
      <c r="AO2871">
        <v>0</v>
      </c>
      <c r="AP2871">
        <v>0.50496772813065904</v>
      </c>
      <c r="AQ2871">
        <v>0.48189677472925802</v>
      </c>
      <c r="AR2871">
        <v>0</v>
      </c>
      <c r="AS2871">
        <v>0</v>
      </c>
      <c r="AT2871">
        <v>0</v>
      </c>
      <c r="AU2871">
        <v>0</v>
      </c>
      <c r="AV2871">
        <v>0</v>
      </c>
      <c r="AW2871">
        <v>0</v>
      </c>
      <c r="AX2871">
        <v>0</v>
      </c>
      <c r="AY2871">
        <v>0</v>
      </c>
      <c r="AZ2871">
        <v>0</v>
      </c>
      <c r="BA2871">
        <v>0</v>
      </c>
      <c r="BB2871">
        <v>0</v>
      </c>
      <c r="BC2871">
        <v>0</v>
      </c>
      <c r="BD2871">
        <v>0</v>
      </c>
      <c r="BE2871">
        <v>0</v>
      </c>
      <c r="BF2871">
        <v>0</v>
      </c>
      <c r="BG2871">
        <v>0</v>
      </c>
      <c r="BH2871">
        <v>0</v>
      </c>
      <c r="BI2871">
        <v>0</v>
      </c>
      <c r="BJ2871">
        <v>9.3893415005700705E-3</v>
      </c>
      <c r="BK2871">
        <v>3.74615563951316E-3</v>
      </c>
      <c r="BL2871">
        <v>0</v>
      </c>
      <c r="BM2871">
        <v>0</v>
      </c>
      <c r="BN2871">
        <v>0</v>
      </c>
      <c r="BO2871">
        <v>0</v>
      </c>
      <c r="BP2871">
        <v>0</v>
      </c>
      <c r="BQ2871">
        <v>1</v>
      </c>
      <c r="BR2871">
        <v>0</v>
      </c>
      <c r="BS2871">
        <v>0</v>
      </c>
      <c r="BT2871">
        <v>0</v>
      </c>
      <c r="BU2871">
        <v>0</v>
      </c>
      <c r="BV2871">
        <v>0</v>
      </c>
      <c r="BW2871">
        <v>1</v>
      </c>
      <c r="BX2871">
        <v>0</v>
      </c>
      <c r="BY2871">
        <v>1</v>
      </c>
      <c r="BZ2871">
        <v>0</v>
      </c>
      <c r="CA2871">
        <v>0</v>
      </c>
      <c r="CB2871">
        <v>0</v>
      </c>
      <c r="CC2871">
        <v>0</v>
      </c>
    </row>
    <row r="2872" spans="1:81" x14ac:dyDescent="0.45">
      <c r="A2872">
        <v>5</v>
      </c>
      <c r="B2872" t="s">
        <v>1033</v>
      </c>
      <c r="C2872">
        <v>2025</v>
      </c>
      <c r="D2872" t="s">
        <v>90</v>
      </c>
      <c r="E2872" t="s">
        <v>302</v>
      </c>
      <c r="F2872" t="s">
        <v>86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0</v>
      </c>
      <c r="AJ2872">
        <v>0</v>
      </c>
      <c r="AK2872">
        <v>0</v>
      </c>
      <c r="AL2872">
        <v>0</v>
      </c>
      <c r="AM2872">
        <v>0</v>
      </c>
      <c r="AN2872">
        <v>0</v>
      </c>
      <c r="AO2872">
        <v>0</v>
      </c>
      <c r="AP2872">
        <v>0</v>
      </c>
      <c r="AQ2872">
        <v>0</v>
      </c>
      <c r="AR2872">
        <v>0</v>
      </c>
      <c r="AS2872">
        <v>0</v>
      </c>
      <c r="AT2872">
        <v>0</v>
      </c>
      <c r="AU2872">
        <v>0</v>
      </c>
      <c r="AV2872">
        <v>0</v>
      </c>
      <c r="AW2872">
        <v>0</v>
      </c>
      <c r="AX2872">
        <v>0</v>
      </c>
      <c r="AY2872">
        <v>0</v>
      </c>
      <c r="AZ2872">
        <v>0</v>
      </c>
      <c r="BA2872">
        <v>0</v>
      </c>
      <c r="BB2872">
        <v>0</v>
      </c>
      <c r="BC2872">
        <v>0</v>
      </c>
      <c r="BD2872">
        <v>0</v>
      </c>
      <c r="BE2872">
        <v>0</v>
      </c>
      <c r="BF2872">
        <v>0</v>
      </c>
      <c r="BG2872">
        <v>0</v>
      </c>
      <c r="BH2872">
        <v>0</v>
      </c>
      <c r="BI2872">
        <v>0</v>
      </c>
      <c r="BJ2872">
        <v>0</v>
      </c>
      <c r="BK2872">
        <v>0</v>
      </c>
      <c r="BL2872">
        <v>0</v>
      </c>
      <c r="BM2872">
        <v>0</v>
      </c>
      <c r="BN2872">
        <v>0</v>
      </c>
      <c r="BO2872">
        <v>0</v>
      </c>
      <c r="BP2872">
        <v>0</v>
      </c>
      <c r="BQ2872">
        <v>0</v>
      </c>
      <c r="BR2872">
        <v>0</v>
      </c>
      <c r="BS2872">
        <v>0</v>
      </c>
      <c r="BT2872">
        <v>0</v>
      </c>
      <c r="BU2872">
        <v>0</v>
      </c>
      <c r="BV2872">
        <v>0</v>
      </c>
      <c r="BW2872">
        <v>0</v>
      </c>
      <c r="BX2872">
        <v>0</v>
      </c>
      <c r="BY2872">
        <v>0</v>
      </c>
      <c r="BZ2872">
        <v>0</v>
      </c>
      <c r="CA2872">
        <v>0</v>
      </c>
      <c r="CB2872">
        <v>0</v>
      </c>
      <c r="CC2872">
        <v>0</v>
      </c>
    </row>
    <row r="2873" spans="1:81" x14ac:dyDescent="0.45">
      <c r="A2873">
        <v>5</v>
      </c>
      <c r="B2873" t="s">
        <v>1033</v>
      </c>
      <c r="C2873">
        <v>2025</v>
      </c>
      <c r="D2873" t="s">
        <v>90</v>
      </c>
      <c r="E2873" t="s">
        <v>302</v>
      </c>
      <c r="F2873" t="s">
        <v>87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0</v>
      </c>
      <c r="AB2873">
        <v>0</v>
      </c>
      <c r="AC2873">
        <v>0</v>
      </c>
      <c r="AD2873">
        <v>0</v>
      </c>
      <c r="AE2873">
        <v>0</v>
      </c>
      <c r="AF2873">
        <v>0</v>
      </c>
      <c r="AG2873">
        <v>0</v>
      </c>
      <c r="AH2873">
        <v>0</v>
      </c>
      <c r="AI2873">
        <v>0</v>
      </c>
      <c r="AJ2873">
        <v>0</v>
      </c>
      <c r="AK2873">
        <v>0</v>
      </c>
      <c r="AL2873">
        <v>0</v>
      </c>
      <c r="AM2873">
        <v>0</v>
      </c>
      <c r="AN2873">
        <v>0</v>
      </c>
      <c r="AO2873">
        <v>0</v>
      </c>
      <c r="AP2873">
        <v>0</v>
      </c>
      <c r="AQ2873">
        <v>0</v>
      </c>
      <c r="AR2873">
        <v>0</v>
      </c>
      <c r="AS2873">
        <v>0</v>
      </c>
      <c r="AT2873">
        <v>0</v>
      </c>
      <c r="AU2873">
        <v>0</v>
      </c>
      <c r="AV2873">
        <v>0</v>
      </c>
      <c r="AW2873">
        <v>0</v>
      </c>
      <c r="AX2873">
        <v>0</v>
      </c>
      <c r="AY2873">
        <v>0</v>
      </c>
      <c r="AZ2873">
        <v>0</v>
      </c>
      <c r="BA2873">
        <v>0</v>
      </c>
      <c r="BB2873">
        <v>0</v>
      </c>
      <c r="BC2873">
        <v>0</v>
      </c>
      <c r="BD2873">
        <v>0</v>
      </c>
      <c r="BE2873">
        <v>0</v>
      </c>
      <c r="BF2873">
        <v>0</v>
      </c>
      <c r="BG2873">
        <v>0</v>
      </c>
      <c r="BH2873">
        <v>0</v>
      </c>
      <c r="BI2873">
        <v>0</v>
      </c>
      <c r="BJ2873">
        <v>0</v>
      </c>
      <c r="BK2873">
        <v>0</v>
      </c>
      <c r="BL2873">
        <v>0</v>
      </c>
      <c r="BM2873">
        <v>0</v>
      </c>
      <c r="BN2873">
        <v>0</v>
      </c>
      <c r="BO2873">
        <v>0</v>
      </c>
      <c r="BP2873">
        <v>0</v>
      </c>
      <c r="BQ2873">
        <v>0</v>
      </c>
      <c r="BR2873">
        <v>0</v>
      </c>
      <c r="BS2873">
        <v>0</v>
      </c>
      <c r="BT2873">
        <v>0</v>
      </c>
      <c r="BU2873">
        <v>0</v>
      </c>
      <c r="BV2873">
        <v>0</v>
      </c>
      <c r="BW2873">
        <v>0</v>
      </c>
      <c r="BX2873">
        <v>0</v>
      </c>
      <c r="BY2873">
        <v>0</v>
      </c>
      <c r="BZ2873">
        <v>0</v>
      </c>
      <c r="CA2873">
        <v>0</v>
      </c>
      <c r="CB2873">
        <v>0</v>
      </c>
      <c r="CC2873">
        <v>0</v>
      </c>
    </row>
    <row r="2874" spans="1:81" x14ac:dyDescent="0.45">
      <c r="A2874">
        <v>5</v>
      </c>
      <c r="B2874" t="s">
        <v>1033</v>
      </c>
      <c r="C2874">
        <v>2025</v>
      </c>
      <c r="D2874" t="s">
        <v>91</v>
      </c>
      <c r="E2874" t="s">
        <v>302</v>
      </c>
      <c r="F2874" t="s">
        <v>84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0.98215729298995302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0</v>
      </c>
      <c r="AB2874">
        <v>0</v>
      </c>
      <c r="AC2874">
        <v>0</v>
      </c>
      <c r="AD2874">
        <v>0</v>
      </c>
      <c r="AE2874">
        <v>0</v>
      </c>
      <c r="AF2874">
        <v>0.65290449243561599</v>
      </c>
      <c r="AG2874">
        <v>0</v>
      </c>
      <c r="AH2874">
        <v>0</v>
      </c>
      <c r="AI2874">
        <v>0</v>
      </c>
      <c r="AJ2874">
        <v>0</v>
      </c>
      <c r="AK2874">
        <v>0</v>
      </c>
      <c r="AL2874">
        <v>0</v>
      </c>
      <c r="AM2874">
        <v>0</v>
      </c>
      <c r="AN2874">
        <v>0</v>
      </c>
      <c r="AO2874">
        <v>0</v>
      </c>
      <c r="AP2874">
        <v>0</v>
      </c>
      <c r="AQ2874">
        <v>3.6436078069061101E-2</v>
      </c>
      <c r="AR2874">
        <v>0</v>
      </c>
      <c r="AS2874">
        <v>0</v>
      </c>
      <c r="AT2874">
        <v>0</v>
      </c>
      <c r="AU2874">
        <v>0</v>
      </c>
      <c r="AV2874">
        <v>0</v>
      </c>
      <c r="AW2874">
        <v>0</v>
      </c>
      <c r="AX2874">
        <v>0</v>
      </c>
      <c r="AY2874">
        <v>0</v>
      </c>
      <c r="AZ2874">
        <v>0</v>
      </c>
      <c r="BA2874">
        <v>0</v>
      </c>
      <c r="BB2874">
        <v>0</v>
      </c>
      <c r="BC2874">
        <v>0</v>
      </c>
      <c r="BD2874">
        <v>0</v>
      </c>
      <c r="BE2874">
        <v>0</v>
      </c>
      <c r="BF2874">
        <v>0</v>
      </c>
      <c r="BG2874">
        <v>0</v>
      </c>
      <c r="BH2874">
        <v>0</v>
      </c>
      <c r="BI2874">
        <v>0</v>
      </c>
      <c r="BJ2874">
        <v>1.50710243677099E-2</v>
      </c>
      <c r="BK2874">
        <v>2.7716826423374499E-3</v>
      </c>
      <c r="BL2874">
        <v>0</v>
      </c>
      <c r="BM2874">
        <v>0</v>
      </c>
      <c r="BN2874">
        <v>0</v>
      </c>
      <c r="BO2874">
        <v>0</v>
      </c>
      <c r="BP2874">
        <v>0</v>
      </c>
      <c r="BQ2874">
        <v>0.98354313431112095</v>
      </c>
      <c r="BR2874">
        <v>0</v>
      </c>
      <c r="BS2874">
        <v>0</v>
      </c>
      <c r="BT2874">
        <v>0</v>
      </c>
      <c r="BU2874">
        <v>0</v>
      </c>
      <c r="BV2874">
        <v>0</v>
      </c>
      <c r="BW2874">
        <v>0.31112137660237899</v>
      </c>
      <c r="BX2874">
        <v>0</v>
      </c>
      <c r="BY2874">
        <v>0</v>
      </c>
      <c r="BZ2874">
        <v>0</v>
      </c>
      <c r="CA2874">
        <v>0</v>
      </c>
      <c r="CB2874">
        <v>0</v>
      </c>
      <c r="CC2874">
        <v>0</v>
      </c>
    </row>
    <row r="2875" spans="1:81" x14ac:dyDescent="0.45">
      <c r="A2875">
        <v>5</v>
      </c>
      <c r="B2875" t="s">
        <v>1033</v>
      </c>
      <c r="C2875">
        <v>2025</v>
      </c>
      <c r="D2875" t="s">
        <v>91</v>
      </c>
      <c r="E2875" t="s">
        <v>302</v>
      </c>
      <c r="F2875" t="s">
        <v>85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0.98215729298995302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0</v>
      </c>
      <c r="AB2875">
        <v>0</v>
      </c>
      <c r="AC2875">
        <v>0</v>
      </c>
      <c r="AD2875">
        <v>0</v>
      </c>
      <c r="AE2875">
        <v>0</v>
      </c>
      <c r="AF2875">
        <v>0.91800438849751698</v>
      </c>
      <c r="AG2875">
        <v>0</v>
      </c>
      <c r="AH2875">
        <v>0</v>
      </c>
      <c r="AI2875">
        <v>6.4152904492435603E-2</v>
      </c>
      <c r="AJ2875">
        <v>0</v>
      </c>
      <c r="AK2875">
        <v>0</v>
      </c>
      <c r="AL2875">
        <v>0</v>
      </c>
      <c r="AM2875">
        <v>0</v>
      </c>
      <c r="AN2875">
        <v>0</v>
      </c>
      <c r="AO2875">
        <v>0</v>
      </c>
      <c r="AP2875">
        <v>0.94572121492089201</v>
      </c>
      <c r="AQ2875">
        <v>3.6436078069061101E-2</v>
      </c>
      <c r="AR2875">
        <v>0</v>
      </c>
      <c r="AS2875">
        <v>0</v>
      </c>
      <c r="AT2875">
        <v>0</v>
      </c>
      <c r="AU2875">
        <v>0</v>
      </c>
      <c r="AV2875">
        <v>0</v>
      </c>
      <c r="AW2875">
        <v>0</v>
      </c>
      <c r="AX2875">
        <v>0</v>
      </c>
      <c r="AY2875">
        <v>0</v>
      </c>
      <c r="AZ2875">
        <v>0</v>
      </c>
      <c r="BA2875">
        <v>0</v>
      </c>
      <c r="BB2875">
        <v>0</v>
      </c>
      <c r="BC2875">
        <v>0</v>
      </c>
      <c r="BD2875">
        <v>0</v>
      </c>
      <c r="BE2875">
        <v>0</v>
      </c>
      <c r="BF2875">
        <v>0</v>
      </c>
      <c r="BG2875">
        <v>0</v>
      </c>
      <c r="BH2875">
        <v>0</v>
      </c>
      <c r="BI2875">
        <v>0</v>
      </c>
      <c r="BJ2875">
        <v>1.50710243677099E-2</v>
      </c>
      <c r="BK2875">
        <v>2.7716826423374499E-3</v>
      </c>
      <c r="BL2875">
        <v>0</v>
      </c>
      <c r="BM2875">
        <v>0</v>
      </c>
      <c r="BN2875">
        <v>0</v>
      </c>
      <c r="BO2875">
        <v>1.6456865688878601E-2</v>
      </c>
      <c r="BP2875">
        <v>0</v>
      </c>
      <c r="BQ2875">
        <v>0.98354313431112095</v>
      </c>
      <c r="BR2875">
        <v>0</v>
      </c>
      <c r="BS2875">
        <v>0</v>
      </c>
      <c r="BT2875">
        <v>0</v>
      </c>
      <c r="BU2875">
        <v>4.4462409054163302E-3</v>
      </c>
      <c r="BV2875">
        <v>0</v>
      </c>
      <c r="BW2875">
        <v>0.99555375909458399</v>
      </c>
      <c r="BX2875">
        <v>0</v>
      </c>
      <c r="BY2875">
        <v>1</v>
      </c>
      <c r="BZ2875">
        <v>0</v>
      </c>
      <c r="CA2875">
        <v>0</v>
      </c>
      <c r="CB2875">
        <v>0</v>
      </c>
      <c r="CC2875">
        <v>0</v>
      </c>
    </row>
    <row r="2876" spans="1:81" x14ac:dyDescent="0.45">
      <c r="A2876">
        <v>5</v>
      </c>
      <c r="B2876" t="s">
        <v>1033</v>
      </c>
      <c r="C2876">
        <v>2025</v>
      </c>
      <c r="D2876" t="s">
        <v>91</v>
      </c>
      <c r="E2876" t="s">
        <v>302</v>
      </c>
      <c r="F2876" t="s">
        <v>86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0</v>
      </c>
      <c r="AB2876">
        <v>0</v>
      </c>
      <c r="AC2876">
        <v>0</v>
      </c>
      <c r="AD2876">
        <v>0</v>
      </c>
      <c r="AE2876">
        <v>0</v>
      </c>
      <c r="AF2876">
        <v>0</v>
      </c>
      <c r="AG2876">
        <v>0</v>
      </c>
      <c r="AH2876">
        <v>0</v>
      </c>
      <c r="AI2876">
        <v>0</v>
      </c>
      <c r="AJ2876">
        <v>0</v>
      </c>
      <c r="AK2876">
        <v>0</v>
      </c>
      <c r="AL2876">
        <v>0</v>
      </c>
      <c r="AM2876">
        <v>0</v>
      </c>
      <c r="AN2876">
        <v>0</v>
      </c>
      <c r="AO2876">
        <v>0</v>
      </c>
      <c r="AP2876">
        <v>0</v>
      </c>
      <c r="AQ2876">
        <v>0</v>
      </c>
      <c r="AR2876">
        <v>0</v>
      </c>
      <c r="AS2876">
        <v>0</v>
      </c>
      <c r="AT2876">
        <v>0</v>
      </c>
      <c r="AU2876">
        <v>0</v>
      </c>
      <c r="AV2876">
        <v>0</v>
      </c>
      <c r="AW2876">
        <v>0</v>
      </c>
      <c r="AX2876">
        <v>0</v>
      </c>
      <c r="AY2876">
        <v>0</v>
      </c>
      <c r="AZ2876">
        <v>0</v>
      </c>
      <c r="BA2876">
        <v>0</v>
      </c>
      <c r="BB2876">
        <v>0</v>
      </c>
      <c r="BC2876">
        <v>0</v>
      </c>
      <c r="BD2876">
        <v>0</v>
      </c>
      <c r="BE2876">
        <v>0</v>
      </c>
      <c r="BF2876">
        <v>0</v>
      </c>
      <c r="BG2876">
        <v>0</v>
      </c>
      <c r="BH2876">
        <v>0</v>
      </c>
      <c r="BI2876">
        <v>0</v>
      </c>
      <c r="BJ2876">
        <v>0</v>
      </c>
      <c r="BK2876">
        <v>0</v>
      </c>
      <c r="BL2876">
        <v>0</v>
      </c>
      <c r="BM2876">
        <v>0</v>
      </c>
      <c r="BN2876">
        <v>0</v>
      </c>
      <c r="BO2876">
        <v>0</v>
      </c>
      <c r="BP2876">
        <v>0</v>
      </c>
      <c r="BQ2876">
        <v>0</v>
      </c>
      <c r="BR2876">
        <v>0</v>
      </c>
      <c r="BS2876">
        <v>0</v>
      </c>
      <c r="BT2876">
        <v>0</v>
      </c>
      <c r="BU2876">
        <v>0</v>
      </c>
      <c r="BV2876">
        <v>0</v>
      </c>
      <c r="BW2876">
        <v>0</v>
      </c>
      <c r="BX2876">
        <v>0</v>
      </c>
      <c r="BY2876">
        <v>0</v>
      </c>
      <c r="BZ2876">
        <v>0</v>
      </c>
      <c r="CA2876">
        <v>0</v>
      </c>
      <c r="CB2876">
        <v>0</v>
      </c>
      <c r="CC2876">
        <v>0</v>
      </c>
    </row>
    <row r="2877" spans="1:81" x14ac:dyDescent="0.45">
      <c r="A2877">
        <v>5</v>
      </c>
      <c r="B2877" t="s">
        <v>1033</v>
      </c>
      <c r="C2877">
        <v>2025</v>
      </c>
      <c r="D2877" t="s">
        <v>91</v>
      </c>
      <c r="E2877" t="s">
        <v>302</v>
      </c>
      <c r="F2877" t="s">
        <v>87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0</v>
      </c>
      <c r="AB2877">
        <v>0</v>
      </c>
      <c r="AC2877">
        <v>0</v>
      </c>
      <c r="AD2877">
        <v>0</v>
      </c>
      <c r="AE2877">
        <v>0</v>
      </c>
      <c r="AF2877">
        <v>0</v>
      </c>
      <c r="AG2877">
        <v>0</v>
      </c>
      <c r="AH2877">
        <v>0</v>
      </c>
      <c r="AI2877">
        <v>0</v>
      </c>
      <c r="AJ2877">
        <v>0</v>
      </c>
      <c r="AK2877">
        <v>0</v>
      </c>
      <c r="AL2877">
        <v>0</v>
      </c>
      <c r="AM2877">
        <v>0</v>
      </c>
      <c r="AN2877">
        <v>0</v>
      </c>
      <c r="AO2877">
        <v>0</v>
      </c>
      <c r="AP2877">
        <v>0</v>
      </c>
      <c r="AQ2877">
        <v>0</v>
      </c>
      <c r="AR2877">
        <v>0</v>
      </c>
      <c r="AS2877">
        <v>0</v>
      </c>
      <c r="AT2877">
        <v>0</v>
      </c>
      <c r="AU2877">
        <v>0</v>
      </c>
      <c r="AV2877">
        <v>0</v>
      </c>
      <c r="AW2877">
        <v>0</v>
      </c>
      <c r="AX2877">
        <v>0</v>
      </c>
      <c r="AY2877">
        <v>0</v>
      </c>
      <c r="AZ2877">
        <v>0</v>
      </c>
      <c r="BA2877">
        <v>0</v>
      </c>
      <c r="BB2877">
        <v>0</v>
      </c>
      <c r="BC2877">
        <v>0</v>
      </c>
      <c r="BD2877">
        <v>0</v>
      </c>
      <c r="BE2877">
        <v>0</v>
      </c>
      <c r="BF2877">
        <v>0</v>
      </c>
      <c r="BG2877">
        <v>0</v>
      </c>
      <c r="BH2877">
        <v>0</v>
      </c>
      <c r="BI2877">
        <v>0</v>
      </c>
      <c r="BJ2877">
        <v>0</v>
      </c>
      <c r="BK2877">
        <v>0</v>
      </c>
      <c r="BL2877">
        <v>0</v>
      </c>
      <c r="BM2877">
        <v>0</v>
      </c>
      <c r="BN2877">
        <v>0</v>
      </c>
      <c r="BO2877">
        <v>0</v>
      </c>
      <c r="BP2877">
        <v>0</v>
      </c>
      <c r="BQ2877">
        <v>0</v>
      </c>
      <c r="BR2877">
        <v>0</v>
      </c>
      <c r="BS2877">
        <v>0</v>
      </c>
      <c r="BT2877">
        <v>0</v>
      </c>
      <c r="BU2877">
        <v>0</v>
      </c>
      <c r="BV2877">
        <v>0</v>
      </c>
      <c r="BW2877">
        <v>0</v>
      </c>
      <c r="BX2877">
        <v>0</v>
      </c>
      <c r="BY2877">
        <v>0</v>
      </c>
      <c r="BZ2877">
        <v>0</v>
      </c>
      <c r="CA2877">
        <v>0</v>
      </c>
      <c r="CB2877">
        <v>0</v>
      </c>
      <c r="CC2877">
        <v>0</v>
      </c>
    </row>
    <row r="2878" spans="1:81" x14ac:dyDescent="0.45">
      <c r="A2878">
        <v>5</v>
      </c>
      <c r="B2878" t="s">
        <v>1033</v>
      </c>
      <c r="C2878">
        <v>2025</v>
      </c>
      <c r="D2878" t="s">
        <v>92</v>
      </c>
      <c r="E2878" t="s">
        <v>302</v>
      </c>
      <c r="F2878" t="s">
        <v>84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0.55998423412326903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0</v>
      </c>
      <c r="AB2878">
        <v>0</v>
      </c>
      <c r="AC2878">
        <v>0</v>
      </c>
      <c r="AD2878">
        <v>0</v>
      </c>
      <c r="AE2878">
        <v>0</v>
      </c>
      <c r="AF2878">
        <v>0.861605163324629</v>
      </c>
      <c r="AG2878">
        <v>0</v>
      </c>
      <c r="AH2878">
        <v>0</v>
      </c>
      <c r="AI2878">
        <v>0</v>
      </c>
      <c r="AJ2878">
        <v>0</v>
      </c>
      <c r="AK2878">
        <v>0</v>
      </c>
      <c r="AL2878">
        <v>0</v>
      </c>
      <c r="AM2878">
        <v>0</v>
      </c>
      <c r="AN2878">
        <v>0</v>
      </c>
      <c r="AO2878">
        <v>0</v>
      </c>
      <c r="AP2878">
        <v>0</v>
      </c>
      <c r="AQ2878">
        <v>0.15968610810317799</v>
      </c>
      <c r="AR2878">
        <v>0</v>
      </c>
      <c r="AS2878">
        <v>0</v>
      </c>
      <c r="AT2878">
        <v>0</v>
      </c>
      <c r="AU2878">
        <v>0</v>
      </c>
      <c r="AV2878">
        <v>0</v>
      </c>
      <c r="AW2878">
        <v>3.5766736306277302E-2</v>
      </c>
      <c r="AX2878">
        <v>0</v>
      </c>
      <c r="AY2878">
        <v>0</v>
      </c>
      <c r="AZ2878">
        <v>0</v>
      </c>
      <c r="BA2878">
        <v>0</v>
      </c>
      <c r="BB2878">
        <v>0</v>
      </c>
      <c r="BC2878">
        <v>0</v>
      </c>
      <c r="BD2878">
        <v>0</v>
      </c>
      <c r="BE2878">
        <v>0</v>
      </c>
      <c r="BF2878">
        <v>0</v>
      </c>
      <c r="BG2878">
        <v>0</v>
      </c>
      <c r="BH2878">
        <v>0</v>
      </c>
      <c r="BI2878">
        <v>0</v>
      </c>
      <c r="BJ2878">
        <v>1.28328366313437E-2</v>
      </c>
      <c r="BK2878">
        <v>4.5410756646774098E-3</v>
      </c>
      <c r="BL2878">
        <v>0</v>
      </c>
      <c r="BM2878">
        <v>0</v>
      </c>
      <c r="BN2878">
        <v>0</v>
      </c>
      <c r="BO2878">
        <v>0</v>
      </c>
      <c r="BP2878">
        <v>6.5306789914451298E-4</v>
      </c>
      <c r="BQ2878">
        <v>0.75763528621250997</v>
      </c>
      <c r="BR2878">
        <v>0</v>
      </c>
      <c r="BS2878">
        <v>0</v>
      </c>
      <c r="BT2878">
        <v>0</v>
      </c>
      <c r="BU2878">
        <v>0</v>
      </c>
      <c r="BV2878">
        <v>0</v>
      </c>
      <c r="BW2878">
        <v>0.73093917034170197</v>
      </c>
      <c r="BX2878">
        <v>0</v>
      </c>
      <c r="BY2878">
        <v>0.65670432377072796</v>
      </c>
      <c r="BZ2878">
        <v>0</v>
      </c>
      <c r="CA2878">
        <v>0</v>
      </c>
      <c r="CB2878">
        <v>0</v>
      </c>
      <c r="CC2878">
        <v>0</v>
      </c>
    </row>
    <row r="2879" spans="1:81" x14ac:dyDescent="0.45">
      <c r="A2879">
        <v>5</v>
      </c>
      <c r="B2879" t="s">
        <v>1033</v>
      </c>
      <c r="C2879">
        <v>2025</v>
      </c>
      <c r="D2879" t="s">
        <v>92</v>
      </c>
      <c r="E2879" t="s">
        <v>302</v>
      </c>
      <c r="F2879" t="s">
        <v>85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0.58488048228487799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0.36197886911282401</v>
      </c>
      <c r="AA2879">
        <v>0</v>
      </c>
      <c r="AB2879">
        <v>0</v>
      </c>
      <c r="AC2879">
        <v>0</v>
      </c>
      <c r="AD2879">
        <v>0</v>
      </c>
      <c r="AE2879">
        <v>0</v>
      </c>
      <c r="AF2879">
        <v>0.94569473111527902</v>
      </c>
      <c r="AG2879">
        <v>0</v>
      </c>
      <c r="AH2879">
        <v>0</v>
      </c>
      <c r="AI2879">
        <v>1.1646202824230399E-3</v>
      </c>
      <c r="AJ2879">
        <v>0</v>
      </c>
      <c r="AK2879">
        <v>0</v>
      </c>
      <c r="AL2879">
        <v>0</v>
      </c>
      <c r="AM2879">
        <v>0</v>
      </c>
      <c r="AN2879">
        <v>0</v>
      </c>
      <c r="AO2879">
        <v>0</v>
      </c>
      <c r="AP2879">
        <v>0.78717324329452298</v>
      </c>
      <c r="AQ2879">
        <v>0.15968610810317799</v>
      </c>
      <c r="AR2879">
        <v>0</v>
      </c>
      <c r="AS2879">
        <v>0</v>
      </c>
      <c r="AT2879">
        <v>0</v>
      </c>
      <c r="AU2879">
        <v>0</v>
      </c>
      <c r="AV2879">
        <v>0</v>
      </c>
      <c r="AW2879">
        <v>3.5766736306277302E-2</v>
      </c>
      <c r="AX2879">
        <v>0</v>
      </c>
      <c r="AY2879">
        <v>0</v>
      </c>
      <c r="AZ2879">
        <v>0</v>
      </c>
      <c r="BA2879">
        <v>0</v>
      </c>
      <c r="BB2879">
        <v>0</v>
      </c>
      <c r="BC2879">
        <v>0</v>
      </c>
      <c r="BD2879">
        <v>0</v>
      </c>
      <c r="BE2879">
        <v>0</v>
      </c>
      <c r="BF2879">
        <v>0</v>
      </c>
      <c r="BG2879">
        <v>0</v>
      </c>
      <c r="BH2879">
        <v>0</v>
      </c>
      <c r="BI2879">
        <v>0</v>
      </c>
      <c r="BJ2879">
        <v>1.28328366313437E-2</v>
      </c>
      <c r="BK2879">
        <v>4.5410756646774098E-3</v>
      </c>
      <c r="BL2879">
        <v>0</v>
      </c>
      <c r="BM2879">
        <v>0</v>
      </c>
      <c r="BN2879">
        <v>0</v>
      </c>
      <c r="BO2879">
        <v>1.2379986980572499E-3</v>
      </c>
      <c r="BP2879">
        <v>6.5306789914451298E-4</v>
      </c>
      <c r="BQ2879">
        <v>0.99810893340279805</v>
      </c>
      <c r="BR2879">
        <v>0</v>
      </c>
      <c r="BS2879">
        <v>0</v>
      </c>
      <c r="BT2879">
        <v>0</v>
      </c>
      <c r="BU2879" s="96" t="s">
        <v>303</v>
      </c>
      <c r="BV2879">
        <v>0</v>
      </c>
      <c r="BW2879">
        <v>0.99991928374280203</v>
      </c>
      <c r="BX2879">
        <v>0</v>
      </c>
      <c r="BY2879">
        <v>0.84096276674364401</v>
      </c>
      <c r="BZ2879">
        <v>0.15903723325635599</v>
      </c>
      <c r="CA2879">
        <v>0</v>
      </c>
      <c r="CB2879">
        <v>0</v>
      </c>
      <c r="CC2879">
        <v>0</v>
      </c>
    </row>
    <row r="2880" spans="1:81" x14ac:dyDescent="0.45">
      <c r="A2880">
        <v>5</v>
      </c>
      <c r="B2880" t="s">
        <v>1033</v>
      </c>
      <c r="C2880">
        <v>2025</v>
      </c>
      <c r="D2880" t="s">
        <v>92</v>
      </c>
      <c r="E2880" t="s">
        <v>302</v>
      </c>
      <c r="F2880" t="s">
        <v>86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0</v>
      </c>
      <c r="AB2880">
        <v>0</v>
      </c>
      <c r="AC2880">
        <v>0</v>
      </c>
      <c r="AD2880">
        <v>0</v>
      </c>
      <c r="AE2880">
        <v>0</v>
      </c>
      <c r="AF2880">
        <v>0</v>
      </c>
      <c r="AG2880">
        <v>0</v>
      </c>
      <c r="AH2880">
        <v>0</v>
      </c>
      <c r="AI2880">
        <v>0</v>
      </c>
      <c r="AJ2880">
        <v>0</v>
      </c>
      <c r="AK2880">
        <v>0</v>
      </c>
      <c r="AL2880">
        <v>0</v>
      </c>
      <c r="AM2880">
        <v>0</v>
      </c>
      <c r="AN2880">
        <v>0</v>
      </c>
      <c r="AO2880">
        <v>0</v>
      </c>
      <c r="AP2880">
        <v>0</v>
      </c>
      <c r="AQ2880">
        <v>0</v>
      </c>
      <c r="AR2880">
        <v>0</v>
      </c>
      <c r="AS2880">
        <v>0</v>
      </c>
      <c r="AT2880">
        <v>0</v>
      </c>
      <c r="AU2880">
        <v>0</v>
      </c>
      <c r="AV2880">
        <v>0</v>
      </c>
      <c r="AW2880">
        <v>0</v>
      </c>
      <c r="AX2880">
        <v>0</v>
      </c>
      <c r="AY2880">
        <v>0</v>
      </c>
      <c r="AZ2880">
        <v>0</v>
      </c>
      <c r="BA2880">
        <v>0</v>
      </c>
      <c r="BB2880">
        <v>0</v>
      </c>
      <c r="BC2880">
        <v>0</v>
      </c>
      <c r="BD2880">
        <v>0</v>
      </c>
      <c r="BE2880">
        <v>0</v>
      </c>
      <c r="BF2880">
        <v>0</v>
      </c>
      <c r="BG2880">
        <v>0</v>
      </c>
      <c r="BH2880">
        <v>0</v>
      </c>
      <c r="BI2880">
        <v>0</v>
      </c>
      <c r="BJ2880">
        <v>0</v>
      </c>
      <c r="BK2880">
        <v>0</v>
      </c>
      <c r="BL2880">
        <v>0</v>
      </c>
      <c r="BM2880">
        <v>0</v>
      </c>
      <c r="BN2880">
        <v>0</v>
      </c>
      <c r="BO2880">
        <v>0</v>
      </c>
      <c r="BP2880">
        <v>0</v>
      </c>
      <c r="BQ2880">
        <v>0</v>
      </c>
      <c r="BR2880">
        <v>0</v>
      </c>
      <c r="BS2880">
        <v>0</v>
      </c>
      <c r="BT2880">
        <v>0</v>
      </c>
      <c r="BU2880">
        <v>0</v>
      </c>
      <c r="BV2880">
        <v>0</v>
      </c>
      <c r="BW2880">
        <v>0</v>
      </c>
      <c r="BX2880">
        <v>0</v>
      </c>
      <c r="BY2880">
        <v>0</v>
      </c>
      <c r="BZ2880">
        <v>0</v>
      </c>
      <c r="CA2880">
        <v>0</v>
      </c>
      <c r="CB2880">
        <v>0</v>
      </c>
      <c r="CC2880">
        <v>0</v>
      </c>
    </row>
    <row r="2881" spans="1:81" x14ac:dyDescent="0.45">
      <c r="A2881">
        <v>5</v>
      </c>
      <c r="B2881" t="s">
        <v>1033</v>
      </c>
      <c r="C2881">
        <v>2025</v>
      </c>
      <c r="D2881" t="s">
        <v>92</v>
      </c>
      <c r="E2881" t="s">
        <v>302</v>
      </c>
      <c r="F2881" t="s">
        <v>87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0</v>
      </c>
      <c r="AB2881">
        <v>0</v>
      </c>
      <c r="AC2881">
        <v>0</v>
      </c>
      <c r="AD2881">
        <v>0</v>
      </c>
      <c r="AE2881">
        <v>0</v>
      </c>
      <c r="AF2881">
        <v>0</v>
      </c>
      <c r="AG2881">
        <v>0</v>
      </c>
      <c r="AH2881">
        <v>0</v>
      </c>
      <c r="AI2881">
        <v>0</v>
      </c>
      <c r="AJ2881">
        <v>0</v>
      </c>
      <c r="AK2881">
        <v>0</v>
      </c>
      <c r="AL2881">
        <v>0</v>
      </c>
      <c r="AM2881">
        <v>0</v>
      </c>
      <c r="AN2881">
        <v>0</v>
      </c>
      <c r="AO2881">
        <v>0</v>
      </c>
      <c r="AP2881">
        <v>0</v>
      </c>
      <c r="AQ2881">
        <v>0</v>
      </c>
      <c r="AR2881">
        <v>0</v>
      </c>
      <c r="AS2881">
        <v>0</v>
      </c>
      <c r="AT2881">
        <v>0</v>
      </c>
      <c r="AU2881">
        <v>0</v>
      </c>
      <c r="AV2881">
        <v>0</v>
      </c>
      <c r="AW2881">
        <v>0</v>
      </c>
      <c r="AX2881">
        <v>0</v>
      </c>
      <c r="AY2881">
        <v>0</v>
      </c>
      <c r="AZ2881">
        <v>0</v>
      </c>
      <c r="BA2881">
        <v>0</v>
      </c>
      <c r="BB2881">
        <v>0</v>
      </c>
      <c r="BC2881">
        <v>0</v>
      </c>
      <c r="BD2881">
        <v>0</v>
      </c>
      <c r="BE2881">
        <v>0</v>
      </c>
      <c r="BF2881">
        <v>0</v>
      </c>
      <c r="BG2881">
        <v>0</v>
      </c>
      <c r="BH2881">
        <v>0</v>
      </c>
      <c r="BI2881">
        <v>0</v>
      </c>
      <c r="BJ2881">
        <v>0</v>
      </c>
      <c r="BK2881">
        <v>0</v>
      </c>
      <c r="BL2881">
        <v>0</v>
      </c>
      <c r="BM2881">
        <v>0</v>
      </c>
      <c r="BN2881">
        <v>0</v>
      </c>
      <c r="BO2881">
        <v>0</v>
      </c>
      <c r="BP2881">
        <v>0</v>
      </c>
      <c r="BQ2881">
        <v>0</v>
      </c>
      <c r="BR2881">
        <v>0</v>
      </c>
      <c r="BS2881">
        <v>0</v>
      </c>
      <c r="BT2881">
        <v>0</v>
      </c>
      <c r="BU2881">
        <v>0</v>
      </c>
      <c r="BV2881">
        <v>0</v>
      </c>
      <c r="BW2881">
        <v>0</v>
      </c>
      <c r="BX2881">
        <v>0</v>
      </c>
      <c r="BY2881">
        <v>0</v>
      </c>
      <c r="BZ2881">
        <v>0</v>
      </c>
      <c r="CA2881">
        <v>0</v>
      </c>
      <c r="CB2881">
        <v>0</v>
      </c>
      <c r="CC2881">
        <v>0</v>
      </c>
    </row>
    <row r="2882" spans="1:81" x14ac:dyDescent="0.45">
      <c r="A2882">
        <v>5</v>
      </c>
      <c r="B2882" t="s">
        <v>1033</v>
      </c>
      <c r="C2882">
        <v>2026</v>
      </c>
      <c r="D2882" t="s">
        <v>82</v>
      </c>
      <c r="E2882" t="s">
        <v>302</v>
      </c>
      <c r="F2882" t="s">
        <v>84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0</v>
      </c>
      <c r="AB2882">
        <v>0</v>
      </c>
      <c r="AC2882">
        <v>0</v>
      </c>
      <c r="AD2882">
        <v>0</v>
      </c>
      <c r="AE2882">
        <v>0</v>
      </c>
      <c r="AF2882">
        <v>0</v>
      </c>
      <c r="AG2882">
        <v>0</v>
      </c>
      <c r="AH2882">
        <v>0</v>
      </c>
      <c r="AI2882">
        <v>0</v>
      </c>
      <c r="AJ2882">
        <v>0</v>
      </c>
      <c r="AK2882">
        <v>0</v>
      </c>
      <c r="AL2882">
        <v>0</v>
      </c>
      <c r="AM2882">
        <v>0</v>
      </c>
      <c r="AN2882">
        <v>0</v>
      </c>
      <c r="AO2882">
        <v>0</v>
      </c>
      <c r="AP2882">
        <v>0</v>
      </c>
      <c r="AQ2882">
        <v>0</v>
      </c>
      <c r="AR2882">
        <v>0</v>
      </c>
      <c r="AS2882">
        <v>0</v>
      </c>
      <c r="AT2882">
        <v>0</v>
      </c>
      <c r="AU2882">
        <v>0</v>
      </c>
      <c r="AV2882">
        <v>0</v>
      </c>
      <c r="AW2882">
        <v>0.95674820333619004</v>
      </c>
      <c r="AX2882">
        <v>0</v>
      </c>
      <c r="AY2882">
        <v>0</v>
      </c>
      <c r="AZ2882">
        <v>0</v>
      </c>
      <c r="BA2882">
        <v>0</v>
      </c>
      <c r="BB2882">
        <v>0</v>
      </c>
      <c r="BC2882">
        <v>0</v>
      </c>
      <c r="BD2882">
        <v>0</v>
      </c>
      <c r="BE2882">
        <v>0</v>
      </c>
      <c r="BF2882">
        <v>0</v>
      </c>
      <c r="BG2882">
        <v>0</v>
      </c>
      <c r="BH2882">
        <v>0</v>
      </c>
      <c r="BI2882">
        <v>0</v>
      </c>
      <c r="BJ2882">
        <v>3.4713522779719098E-2</v>
      </c>
      <c r="BK2882">
        <v>8.5382738840904596E-3</v>
      </c>
      <c r="BL2882">
        <v>0</v>
      </c>
      <c r="BM2882">
        <v>0</v>
      </c>
      <c r="BN2882">
        <v>0</v>
      </c>
      <c r="BO2882">
        <v>0</v>
      </c>
      <c r="BP2882">
        <v>1.18678710358014E-2</v>
      </c>
      <c r="BQ2882">
        <v>0.988132128964199</v>
      </c>
      <c r="BR2882">
        <v>0</v>
      </c>
      <c r="BS2882">
        <v>0</v>
      </c>
      <c r="BT2882">
        <v>0</v>
      </c>
      <c r="BU2882">
        <v>0</v>
      </c>
      <c r="BV2882">
        <v>0</v>
      </c>
      <c r="BW2882">
        <v>0</v>
      </c>
      <c r="BX2882">
        <v>0</v>
      </c>
      <c r="BY2882">
        <v>0</v>
      </c>
      <c r="BZ2882">
        <v>0</v>
      </c>
      <c r="CA2882">
        <v>0</v>
      </c>
      <c r="CB2882">
        <v>0</v>
      </c>
      <c r="CC2882">
        <v>0</v>
      </c>
    </row>
    <row r="2883" spans="1:81" x14ac:dyDescent="0.45">
      <c r="A2883">
        <v>5</v>
      </c>
      <c r="B2883" t="s">
        <v>1033</v>
      </c>
      <c r="C2883">
        <v>2026</v>
      </c>
      <c r="D2883" t="s">
        <v>82</v>
      </c>
      <c r="E2883" t="s">
        <v>302</v>
      </c>
      <c r="F2883" t="s">
        <v>85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0</v>
      </c>
      <c r="AC2883">
        <v>0</v>
      </c>
      <c r="AD2883">
        <v>0</v>
      </c>
      <c r="AE2883">
        <v>0</v>
      </c>
      <c r="AF2883">
        <v>0</v>
      </c>
      <c r="AG2883">
        <v>0</v>
      </c>
      <c r="AH2883">
        <v>0</v>
      </c>
      <c r="AI2883">
        <v>0</v>
      </c>
      <c r="AJ2883">
        <v>0</v>
      </c>
      <c r="AK2883">
        <v>0</v>
      </c>
      <c r="AL2883">
        <v>0</v>
      </c>
      <c r="AM2883">
        <v>0</v>
      </c>
      <c r="AN2883">
        <v>0</v>
      </c>
      <c r="AO2883">
        <v>0</v>
      </c>
      <c r="AP2883">
        <v>0</v>
      </c>
      <c r="AQ2883">
        <v>0</v>
      </c>
      <c r="AR2883">
        <v>0</v>
      </c>
      <c r="AS2883">
        <v>0</v>
      </c>
      <c r="AT2883">
        <v>0</v>
      </c>
      <c r="AU2883">
        <v>0</v>
      </c>
      <c r="AV2883">
        <v>0</v>
      </c>
      <c r="AW2883">
        <v>0.95674820333619004</v>
      </c>
      <c r="AX2883">
        <v>0</v>
      </c>
      <c r="AY2883">
        <v>0</v>
      </c>
      <c r="AZ2883">
        <v>0</v>
      </c>
      <c r="BA2883">
        <v>0</v>
      </c>
      <c r="BB2883">
        <v>0</v>
      </c>
      <c r="BC2883">
        <v>0</v>
      </c>
      <c r="BD2883">
        <v>0</v>
      </c>
      <c r="BE2883">
        <v>0</v>
      </c>
      <c r="BF2883">
        <v>0</v>
      </c>
      <c r="BG2883">
        <v>0</v>
      </c>
      <c r="BH2883">
        <v>0</v>
      </c>
      <c r="BI2883">
        <v>0</v>
      </c>
      <c r="BJ2883">
        <v>3.4713522779719098E-2</v>
      </c>
      <c r="BK2883">
        <v>8.5382738840904596E-3</v>
      </c>
      <c r="BL2883">
        <v>0</v>
      </c>
      <c r="BM2883">
        <v>0</v>
      </c>
      <c r="BN2883">
        <v>0</v>
      </c>
      <c r="BO2883">
        <v>0</v>
      </c>
      <c r="BP2883">
        <v>1.18678710358014E-2</v>
      </c>
      <c r="BQ2883">
        <v>0.988132128964199</v>
      </c>
      <c r="BR2883">
        <v>0</v>
      </c>
      <c r="BS2883">
        <v>0</v>
      </c>
      <c r="BT2883">
        <v>0</v>
      </c>
      <c r="BU2883">
        <v>0</v>
      </c>
      <c r="BV2883">
        <v>0</v>
      </c>
      <c r="BW2883">
        <v>1</v>
      </c>
      <c r="BX2883">
        <v>0</v>
      </c>
      <c r="BY2883">
        <v>1</v>
      </c>
      <c r="BZ2883">
        <v>0</v>
      </c>
      <c r="CA2883">
        <v>0</v>
      </c>
      <c r="CB2883">
        <v>0</v>
      </c>
      <c r="CC2883">
        <v>0</v>
      </c>
    </row>
    <row r="2884" spans="1:81" x14ac:dyDescent="0.45">
      <c r="A2884">
        <v>5</v>
      </c>
      <c r="B2884" t="s">
        <v>1033</v>
      </c>
      <c r="C2884">
        <v>2026</v>
      </c>
      <c r="D2884" t="s">
        <v>82</v>
      </c>
      <c r="E2884" t="s">
        <v>302</v>
      </c>
      <c r="F2884" t="s">
        <v>86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0</v>
      </c>
      <c r="AB2884">
        <v>0</v>
      </c>
      <c r="AC2884">
        <v>0</v>
      </c>
      <c r="AD2884">
        <v>0</v>
      </c>
      <c r="AE2884">
        <v>0</v>
      </c>
      <c r="AF2884">
        <v>0</v>
      </c>
      <c r="AG2884">
        <v>0</v>
      </c>
      <c r="AH2884">
        <v>0</v>
      </c>
      <c r="AI2884">
        <v>0</v>
      </c>
      <c r="AJ2884">
        <v>0</v>
      </c>
      <c r="AK2884">
        <v>0</v>
      </c>
      <c r="AL2884">
        <v>0</v>
      </c>
      <c r="AM2884">
        <v>0</v>
      </c>
      <c r="AN2884">
        <v>0</v>
      </c>
      <c r="AO2884">
        <v>0</v>
      </c>
      <c r="AP2884">
        <v>0</v>
      </c>
      <c r="AQ2884">
        <v>0</v>
      </c>
      <c r="AR2884">
        <v>0</v>
      </c>
      <c r="AS2884">
        <v>0</v>
      </c>
      <c r="AT2884">
        <v>0</v>
      </c>
      <c r="AU2884">
        <v>0</v>
      </c>
      <c r="AV2884">
        <v>0</v>
      </c>
      <c r="AW2884">
        <v>0</v>
      </c>
      <c r="AX2884">
        <v>0</v>
      </c>
      <c r="AY2884">
        <v>0</v>
      </c>
      <c r="AZ2884">
        <v>0</v>
      </c>
      <c r="BA2884">
        <v>0</v>
      </c>
      <c r="BB2884">
        <v>0</v>
      </c>
      <c r="BC2884">
        <v>0</v>
      </c>
      <c r="BD2884">
        <v>0</v>
      </c>
      <c r="BE2884">
        <v>0</v>
      </c>
      <c r="BF2884">
        <v>0</v>
      </c>
      <c r="BG2884">
        <v>0</v>
      </c>
      <c r="BH2884">
        <v>0</v>
      </c>
      <c r="BI2884">
        <v>0</v>
      </c>
      <c r="BJ2884">
        <v>0</v>
      </c>
      <c r="BK2884">
        <v>0</v>
      </c>
      <c r="BL2884">
        <v>0</v>
      </c>
      <c r="BM2884">
        <v>0</v>
      </c>
      <c r="BN2884">
        <v>0</v>
      </c>
      <c r="BO2884">
        <v>0</v>
      </c>
      <c r="BP2884">
        <v>0</v>
      </c>
      <c r="BQ2884">
        <v>0</v>
      </c>
      <c r="BR2884">
        <v>0</v>
      </c>
      <c r="BS2884">
        <v>0</v>
      </c>
      <c r="BT2884">
        <v>0</v>
      </c>
      <c r="BU2884">
        <v>0</v>
      </c>
      <c r="BV2884">
        <v>0</v>
      </c>
      <c r="BW2884">
        <v>0</v>
      </c>
      <c r="BX2884">
        <v>0</v>
      </c>
      <c r="BY2884">
        <v>0</v>
      </c>
      <c r="BZ2884">
        <v>0</v>
      </c>
      <c r="CA2884">
        <v>0</v>
      </c>
      <c r="CB2884">
        <v>0</v>
      </c>
      <c r="CC2884">
        <v>0</v>
      </c>
    </row>
    <row r="2885" spans="1:81" x14ac:dyDescent="0.45">
      <c r="A2885">
        <v>5</v>
      </c>
      <c r="B2885" t="s">
        <v>1033</v>
      </c>
      <c r="C2885">
        <v>2026</v>
      </c>
      <c r="D2885" t="s">
        <v>82</v>
      </c>
      <c r="E2885" t="s">
        <v>302</v>
      </c>
      <c r="F2885" t="s">
        <v>87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0</v>
      </c>
      <c r="AB2885">
        <v>0</v>
      </c>
      <c r="AC2885">
        <v>0</v>
      </c>
      <c r="AD2885">
        <v>0</v>
      </c>
      <c r="AE2885">
        <v>0</v>
      </c>
      <c r="AF2885">
        <v>0</v>
      </c>
      <c r="AG2885">
        <v>0</v>
      </c>
      <c r="AH2885">
        <v>0</v>
      </c>
      <c r="AI2885">
        <v>0</v>
      </c>
      <c r="AJ2885">
        <v>0</v>
      </c>
      <c r="AK2885">
        <v>0</v>
      </c>
      <c r="AL2885">
        <v>0</v>
      </c>
      <c r="AM2885">
        <v>0</v>
      </c>
      <c r="AN2885">
        <v>0</v>
      </c>
      <c r="AO2885">
        <v>0</v>
      </c>
      <c r="AP2885">
        <v>0</v>
      </c>
      <c r="AQ2885">
        <v>0</v>
      </c>
      <c r="AR2885">
        <v>0</v>
      </c>
      <c r="AS2885">
        <v>0</v>
      </c>
      <c r="AT2885">
        <v>0</v>
      </c>
      <c r="AU2885">
        <v>0</v>
      </c>
      <c r="AV2885">
        <v>0</v>
      </c>
      <c r="AW2885">
        <v>0</v>
      </c>
      <c r="AX2885">
        <v>0</v>
      </c>
      <c r="AY2885">
        <v>0</v>
      </c>
      <c r="AZ2885">
        <v>0</v>
      </c>
      <c r="BA2885">
        <v>0</v>
      </c>
      <c r="BB2885">
        <v>0</v>
      </c>
      <c r="BC2885">
        <v>0</v>
      </c>
      <c r="BD2885">
        <v>0</v>
      </c>
      <c r="BE2885">
        <v>0</v>
      </c>
      <c r="BF2885">
        <v>0</v>
      </c>
      <c r="BG2885">
        <v>0</v>
      </c>
      <c r="BH2885">
        <v>0</v>
      </c>
      <c r="BI2885">
        <v>0</v>
      </c>
      <c r="BJ2885">
        <v>0</v>
      </c>
      <c r="BK2885">
        <v>0</v>
      </c>
      <c r="BL2885">
        <v>0</v>
      </c>
      <c r="BM2885">
        <v>0</v>
      </c>
      <c r="BN2885">
        <v>0</v>
      </c>
      <c r="BO2885">
        <v>0</v>
      </c>
      <c r="BP2885">
        <v>0</v>
      </c>
      <c r="BQ2885">
        <v>0</v>
      </c>
      <c r="BR2885">
        <v>0</v>
      </c>
      <c r="BS2885">
        <v>0</v>
      </c>
      <c r="BT2885">
        <v>0</v>
      </c>
      <c r="BU2885">
        <v>0</v>
      </c>
      <c r="BV2885">
        <v>0</v>
      </c>
      <c r="BW2885">
        <v>0</v>
      </c>
      <c r="BX2885">
        <v>0</v>
      </c>
      <c r="BY2885">
        <v>0</v>
      </c>
      <c r="BZ2885">
        <v>0</v>
      </c>
      <c r="CA2885">
        <v>0</v>
      </c>
      <c r="CB2885">
        <v>0</v>
      </c>
      <c r="CC2885">
        <v>0</v>
      </c>
    </row>
    <row r="2886" spans="1:81" x14ac:dyDescent="0.45">
      <c r="A2886">
        <v>5</v>
      </c>
      <c r="B2886" t="s">
        <v>1033</v>
      </c>
      <c r="C2886">
        <v>2026</v>
      </c>
      <c r="D2886" t="s">
        <v>88</v>
      </c>
      <c r="E2886" t="s">
        <v>302</v>
      </c>
      <c r="F2886" t="s">
        <v>84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0.50825683290394597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0</v>
      </c>
      <c r="AC2886">
        <v>0</v>
      </c>
      <c r="AD2886">
        <v>0</v>
      </c>
      <c r="AE2886">
        <v>0</v>
      </c>
      <c r="AF2886">
        <v>0.74678611305409404</v>
      </c>
      <c r="AG2886">
        <v>0</v>
      </c>
      <c r="AH2886">
        <v>0</v>
      </c>
      <c r="AI2886">
        <v>0</v>
      </c>
      <c r="AJ2886">
        <v>0</v>
      </c>
      <c r="AK2886">
        <v>0</v>
      </c>
      <c r="AL2886">
        <v>0</v>
      </c>
      <c r="AM2886">
        <v>0</v>
      </c>
      <c r="AN2886">
        <v>0</v>
      </c>
      <c r="AO2886">
        <v>0</v>
      </c>
      <c r="AP2886">
        <v>0</v>
      </c>
      <c r="AQ2886">
        <v>3.6407397913743099E-3</v>
      </c>
      <c r="AR2886">
        <v>0</v>
      </c>
      <c r="AS2886">
        <v>0</v>
      </c>
      <c r="AT2886">
        <v>0</v>
      </c>
      <c r="AU2886">
        <v>0</v>
      </c>
      <c r="AV2886">
        <v>0</v>
      </c>
      <c r="AW2886">
        <v>0</v>
      </c>
      <c r="AX2886">
        <v>0</v>
      </c>
      <c r="AY2886">
        <v>0</v>
      </c>
      <c r="AZ2886">
        <v>0</v>
      </c>
      <c r="BA2886">
        <v>0</v>
      </c>
      <c r="BB2886">
        <v>0</v>
      </c>
      <c r="BC2886">
        <v>0</v>
      </c>
      <c r="BD2886">
        <v>0</v>
      </c>
      <c r="BE2886">
        <v>0</v>
      </c>
      <c r="BF2886">
        <v>0</v>
      </c>
      <c r="BG2886">
        <v>0</v>
      </c>
      <c r="BH2886">
        <v>0</v>
      </c>
      <c r="BI2886">
        <v>0</v>
      </c>
      <c r="BJ2886">
        <v>2.3325933102492501E-2</v>
      </c>
      <c r="BK2886">
        <v>1.3424684910914801E-3</v>
      </c>
      <c r="BL2886">
        <v>0</v>
      </c>
      <c r="BM2886">
        <v>0</v>
      </c>
      <c r="BN2886">
        <v>0</v>
      </c>
      <c r="BO2886">
        <v>0</v>
      </c>
      <c r="BP2886">
        <v>2.80658461244368E-3</v>
      </c>
      <c r="BQ2886">
        <v>0.99719341538755601</v>
      </c>
      <c r="BR2886">
        <v>0</v>
      </c>
      <c r="BS2886">
        <v>0</v>
      </c>
      <c r="BT2886">
        <v>0</v>
      </c>
      <c r="BU2886">
        <v>0</v>
      </c>
      <c r="BV2886">
        <v>0</v>
      </c>
      <c r="BW2886">
        <v>0.71490574480933899</v>
      </c>
      <c r="BX2886">
        <v>0</v>
      </c>
      <c r="BY2886">
        <v>1</v>
      </c>
      <c r="BZ2886">
        <v>0</v>
      </c>
      <c r="CA2886">
        <v>0</v>
      </c>
      <c r="CB2886">
        <v>0</v>
      </c>
      <c r="CC2886">
        <v>0</v>
      </c>
    </row>
    <row r="2887" spans="1:81" x14ac:dyDescent="0.45">
      <c r="A2887">
        <v>5</v>
      </c>
      <c r="B2887" t="s">
        <v>1033</v>
      </c>
      <c r="C2887">
        <v>2026</v>
      </c>
      <c r="D2887" t="s">
        <v>88</v>
      </c>
      <c r="E2887" t="s">
        <v>302</v>
      </c>
      <c r="F2887" t="s">
        <v>85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0.50825683290394597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0.46707476550247001</v>
      </c>
      <c r="AA2887">
        <v>0</v>
      </c>
      <c r="AB2887">
        <v>0</v>
      </c>
      <c r="AC2887">
        <v>0</v>
      </c>
      <c r="AD2887">
        <v>0</v>
      </c>
      <c r="AE2887">
        <v>0</v>
      </c>
      <c r="AF2887">
        <v>0.97533159840641603</v>
      </c>
      <c r="AG2887">
        <v>0</v>
      </c>
      <c r="AH2887">
        <v>0</v>
      </c>
      <c r="AI2887">
        <v>0</v>
      </c>
      <c r="AJ2887">
        <v>0</v>
      </c>
      <c r="AK2887">
        <v>0</v>
      </c>
      <c r="AL2887">
        <v>0</v>
      </c>
      <c r="AM2887">
        <v>0</v>
      </c>
      <c r="AN2887">
        <v>0</v>
      </c>
      <c r="AO2887">
        <v>0</v>
      </c>
      <c r="AP2887">
        <v>0.97169085861504201</v>
      </c>
      <c r="AQ2887">
        <v>3.6407397913743099E-3</v>
      </c>
      <c r="AR2887">
        <v>0</v>
      </c>
      <c r="AS2887">
        <v>0</v>
      </c>
      <c r="AT2887">
        <v>0</v>
      </c>
      <c r="AU2887">
        <v>0</v>
      </c>
      <c r="AV2887">
        <v>0</v>
      </c>
      <c r="AW2887">
        <v>0</v>
      </c>
      <c r="AX2887">
        <v>0</v>
      </c>
      <c r="AY2887">
        <v>0</v>
      </c>
      <c r="AZ2887">
        <v>0</v>
      </c>
      <c r="BA2887">
        <v>0</v>
      </c>
      <c r="BB2887">
        <v>0</v>
      </c>
      <c r="BC2887">
        <v>0</v>
      </c>
      <c r="BD2887">
        <v>0</v>
      </c>
      <c r="BE2887">
        <v>0</v>
      </c>
      <c r="BF2887">
        <v>0</v>
      </c>
      <c r="BG2887">
        <v>0</v>
      </c>
      <c r="BH2887">
        <v>0</v>
      </c>
      <c r="BI2887">
        <v>0</v>
      </c>
      <c r="BJ2887">
        <v>2.3325933102492501E-2</v>
      </c>
      <c r="BK2887">
        <v>1.3424684910914801E-3</v>
      </c>
      <c r="BL2887">
        <v>0</v>
      </c>
      <c r="BM2887">
        <v>0</v>
      </c>
      <c r="BN2887">
        <v>0</v>
      </c>
      <c r="BO2887">
        <v>0</v>
      </c>
      <c r="BP2887">
        <v>2.80658461244368E-3</v>
      </c>
      <c r="BQ2887">
        <v>0.99719341538755601</v>
      </c>
      <c r="BR2887">
        <v>0</v>
      </c>
      <c r="BS2887">
        <v>0</v>
      </c>
      <c r="BT2887">
        <v>0</v>
      </c>
      <c r="BU2887">
        <v>0</v>
      </c>
      <c r="BV2887">
        <v>0</v>
      </c>
      <c r="BW2887">
        <v>1</v>
      </c>
      <c r="BX2887">
        <v>0</v>
      </c>
      <c r="BY2887">
        <v>1</v>
      </c>
      <c r="BZ2887">
        <v>0</v>
      </c>
      <c r="CA2887">
        <v>0</v>
      </c>
      <c r="CB2887">
        <v>0</v>
      </c>
      <c r="CC2887">
        <v>0</v>
      </c>
    </row>
    <row r="2888" spans="1:81" x14ac:dyDescent="0.45">
      <c r="A2888">
        <v>5</v>
      </c>
      <c r="B2888" t="s">
        <v>1033</v>
      </c>
      <c r="C2888">
        <v>2026</v>
      </c>
      <c r="D2888" t="s">
        <v>88</v>
      </c>
      <c r="E2888" t="s">
        <v>302</v>
      </c>
      <c r="F2888" t="s">
        <v>86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0</v>
      </c>
      <c r="AB2888">
        <v>0</v>
      </c>
      <c r="AC2888">
        <v>0</v>
      </c>
      <c r="AD2888">
        <v>0</v>
      </c>
      <c r="AE2888">
        <v>0</v>
      </c>
      <c r="AF2888">
        <v>0</v>
      </c>
      <c r="AG2888">
        <v>0</v>
      </c>
      <c r="AH2888">
        <v>0</v>
      </c>
      <c r="AI2888">
        <v>0</v>
      </c>
      <c r="AJ2888">
        <v>0</v>
      </c>
      <c r="AK2888">
        <v>0</v>
      </c>
      <c r="AL2888">
        <v>0</v>
      </c>
      <c r="AM2888">
        <v>0</v>
      </c>
      <c r="AN2888">
        <v>0</v>
      </c>
      <c r="AO2888">
        <v>0</v>
      </c>
      <c r="AP2888">
        <v>0</v>
      </c>
      <c r="AQ2888">
        <v>0</v>
      </c>
      <c r="AR2888">
        <v>0</v>
      </c>
      <c r="AS2888">
        <v>0</v>
      </c>
      <c r="AT2888">
        <v>0</v>
      </c>
      <c r="AU2888">
        <v>0</v>
      </c>
      <c r="AV2888">
        <v>0</v>
      </c>
      <c r="AW2888">
        <v>0</v>
      </c>
      <c r="AX2888">
        <v>0</v>
      </c>
      <c r="AY2888">
        <v>0</v>
      </c>
      <c r="AZ2888">
        <v>0</v>
      </c>
      <c r="BA2888">
        <v>0</v>
      </c>
      <c r="BB2888">
        <v>0</v>
      </c>
      <c r="BC2888">
        <v>0</v>
      </c>
      <c r="BD2888">
        <v>0</v>
      </c>
      <c r="BE2888">
        <v>0</v>
      </c>
      <c r="BF2888">
        <v>0</v>
      </c>
      <c r="BG2888">
        <v>0</v>
      </c>
      <c r="BH2888">
        <v>0</v>
      </c>
      <c r="BI2888">
        <v>0</v>
      </c>
      <c r="BJ2888">
        <v>0</v>
      </c>
      <c r="BK2888">
        <v>0</v>
      </c>
      <c r="BL2888">
        <v>0</v>
      </c>
      <c r="BM2888">
        <v>0</v>
      </c>
      <c r="BN2888">
        <v>0</v>
      </c>
      <c r="BO2888">
        <v>0</v>
      </c>
      <c r="BP2888">
        <v>0</v>
      </c>
      <c r="BQ2888">
        <v>0</v>
      </c>
      <c r="BR2888">
        <v>0</v>
      </c>
      <c r="BS2888">
        <v>0</v>
      </c>
      <c r="BT2888">
        <v>0</v>
      </c>
      <c r="BU2888">
        <v>0</v>
      </c>
      <c r="BV2888">
        <v>0</v>
      </c>
      <c r="BW2888">
        <v>0</v>
      </c>
      <c r="BX2888">
        <v>0</v>
      </c>
      <c r="BY2888">
        <v>0</v>
      </c>
      <c r="BZ2888">
        <v>0</v>
      </c>
      <c r="CA2888">
        <v>0</v>
      </c>
      <c r="CB2888">
        <v>0</v>
      </c>
      <c r="CC2888">
        <v>0</v>
      </c>
    </row>
    <row r="2889" spans="1:81" x14ac:dyDescent="0.45">
      <c r="A2889">
        <v>5</v>
      </c>
      <c r="B2889" t="s">
        <v>1033</v>
      </c>
      <c r="C2889">
        <v>2026</v>
      </c>
      <c r="D2889" t="s">
        <v>88</v>
      </c>
      <c r="E2889" t="s">
        <v>302</v>
      </c>
      <c r="F2889" t="s">
        <v>87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0</v>
      </c>
      <c r="AC2889">
        <v>0</v>
      </c>
      <c r="AD2889">
        <v>0</v>
      </c>
      <c r="AE2889">
        <v>0</v>
      </c>
      <c r="AF2889">
        <v>0</v>
      </c>
      <c r="AG2889">
        <v>0</v>
      </c>
      <c r="AH2889">
        <v>0</v>
      </c>
      <c r="AI2889">
        <v>0</v>
      </c>
      <c r="AJ2889">
        <v>0</v>
      </c>
      <c r="AK2889">
        <v>0</v>
      </c>
      <c r="AL2889">
        <v>0</v>
      </c>
      <c r="AM2889">
        <v>0</v>
      </c>
      <c r="AN2889">
        <v>0</v>
      </c>
      <c r="AO2889">
        <v>0</v>
      </c>
      <c r="AP2889">
        <v>0</v>
      </c>
      <c r="AQ2889">
        <v>0</v>
      </c>
      <c r="AR2889">
        <v>0</v>
      </c>
      <c r="AS2889">
        <v>0</v>
      </c>
      <c r="AT2889">
        <v>0</v>
      </c>
      <c r="AU2889">
        <v>0</v>
      </c>
      <c r="AV2889">
        <v>0</v>
      </c>
      <c r="AW2889">
        <v>0</v>
      </c>
      <c r="AX2889">
        <v>0</v>
      </c>
      <c r="AY2889">
        <v>0</v>
      </c>
      <c r="AZ2889">
        <v>0</v>
      </c>
      <c r="BA2889">
        <v>0</v>
      </c>
      <c r="BB2889">
        <v>0</v>
      </c>
      <c r="BC2889">
        <v>0</v>
      </c>
      <c r="BD2889">
        <v>0</v>
      </c>
      <c r="BE2889">
        <v>0</v>
      </c>
      <c r="BF2889">
        <v>0</v>
      </c>
      <c r="BG2889">
        <v>0</v>
      </c>
      <c r="BH2889">
        <v>0</v>
      </c>
      <c r="BI2889">
        <v>0</v>
      </c>
      <c r="BJ2889">
        <v>0</v>
      </c>
      <c r="BK2889">
        <v>0</v>
      </c>
      <c r="BL2889">
        <v>0</v>
      </c>
      <c r="BM2889">
        <v>0</v>
      </c>
      <c r="BN2889">
        <v>0</v>
      </c>
      <c r="BO2889">
        <v>0</v>
      </c>
      <c r="BP2889">
        <v>0</v>
      </c>
      <c r="BQ2889">
        <v>0</v>
      </c>
      <c r="BR2889">
        <v>0</v>
      </c>
      <c r="BS2889">
        <v>0</v>
      </c>
      <c r="BT2889">
        <v>0</v>
      </c>
      <c r="BU2889">
        <v>0</v>
      </c>
      <c r="BV2889">
        <v>0</v>
      </c>
      <c r="BW2889">
        <v>0</v>
      </c>
      <c r="BX2889">
        <v>0</v>
      </c>
      <c r="BY2889">
        <v>0</v>
      </c>
      <c r="BZ2889">
        <v>0</v>
      </c>
      <c r="CA2889">
        <v>0</v>
      </c>
      <c r="CB2889">
        <v>0</v>
      </c>
      <c r="CC2889">
        <v>0</v>
      </c>
    </row>
    <row r="2890" spans="1:81" x14ac:dyDescent="0.45">
      <c r="A2890">
        <v>5</v>
      </c>
      <c r="B2890" t="s">
        <v>1033</v>
      </c>
      <c r="C2890">
        <v>2026</v>
      </c>
      <c r="D2890" t="s">
        <v>89</v>
      </c>
      <c r="E2890" t="s">
        <v>302</v>
      </c>
      <c r="F2890" t="s">
        <v>84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0.62799431322228105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0</v>
      </c>
      <c r="AB2890">
        <v>0</v>
      </c>
      <c r="AC2890">
        <v>0</v>
      </c>
      <c r="AD2890">
        <v>0</v>
      </c>
      <c r="AE2890">
        <v>0</v>
      </c>
      <c r="AF2890">
        <v>0.96298367664814599</v>
      </c>
      <c r="AG2890">
        <v>0</v>
      </c>
      <c r="AH2890">
        <v>0</v>
      </c>
      <c r="AI2890">
        <v>0</v>
      </c>
      <c r="AJ2890">
        <v>0</v>
      </c>
      <c r="AK2890">
        <v>0</v>
      </c>
      <c r="AL2890">
        <v>0</v>
      </c>
      <c r="AM2890">
        <v>0</v>
      </c>
      <c r="AN2890">
        <v>0</v>
      </c>
      <c r="AO2890">
        <v>0</v>
      </c>
      <c r="AP2890">
        <v>0</v>
      </c>
      <c r="AQ2890">
        <v>0</v>
      </c>
      <c r="AR2890">
        <v>0</v>
      </c>
      <c r="AS2890">
        <v>0</v>
      </c>
      <c r="AT2890">
        <v>0</v>
      </c>
      <c r="AU2890">
        <v>0</v>
      </c>
      <c r="AV2890">
        <v>0</v>
      </c>
      <c r="AW2890">
        <v>1.48912037883975E-2</v>
      </c>
      <c r="AX2890">
        <v>0</v>
      </c>
      <c r="AY2890">
        <v>0</v>
      </c>
      <c r="AZ2890">
        <v>0</v>
      </c>
      <c r="BA2890">
        <v>0</v>
      </c>
      <c r="BB2890">
        <v>0</v>
      </c>
      <c r="BC2890">
        <v>0</v>
      </c>
      <c r="BD2890">
        <v>0</v>
      </c>
      <c r="BE2890">
        <v>0</v>
      </c>
      <c r="BF2890">
        <v>0</v>
      </c>
      <c r="BG2890">
        <v>0</v>
      </c>
      <c r="BH2890">
        <v>0</v>
      </c>
      <c r="BI2890">
        <v>0</v>
      </c>
      <c r="BJ2890">
        <v>1.19903199335149E-2</v>
      </c>
      <c r="BK2890">
        <v>1.01347996299413E-2</v>
      </c>
      <c r="BL2890">
        <v>0</v>
      </c>
      <c r="BM2890">
        <v>0</v>
      </c>
      <c r="BN2890">
        <v>0</v>
      </c>
      <c r="BO2890">
        <v>0</v>
      </c>
      <c r="BP2890">
        <v>0</v>
      </c>
      <c r="BQ2890">
        <v>1</v>
      </c>
      <c r="BR2890">
        <v>0</v>
      </c>
      <c r="BS2890">
        <v>0</v>
      </c>
      <c r="BT2890">
        <v>0</v>
      </c>
      <c r="BU2890">
        <v>0</v>
      </c>
      <c r="BV2890">
        <v>0</v>
      </c>
      <c r="BW2890">
        <v>0.591022417821358</v>
      </c>
      <c r="BX2890">
        <v>0</v>
      </c>
      <c r="BY2890">
        <v>0.46884816617099001</v>
      </c>
      <c r="BZ2890">
        <v>0</v>
      </c>
      <c r="CA2890">
        <v>0</v>
      </c>
      <c r="CB2890">
        <v>0</v>
      </c>
      <c r="CC2890">
        <v>0</v>
      </c>
    </row>
    <row r="2891" spans="1:81" x14ac:dyDescent="0.45">
      <c r="A2891">
        <v>5</v>
      </c>
      <c r="B2891" t="s">
        <v>1033</v>
      </c>
      <c r="C2891">
        <v>2026</v>
      </c>
      <c r="D2891" t="s">
        <v>89</v>
      </c>
      <c r="E2891" t="s">
        <v>302</v>
      </c>
      <c r="F2891" t="s">
        <v>85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0.69120744716993998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0</v>
      </c>
      <c r="Y2891">
        <v>0</v>
      </c>
      <c r="Z2891">
        <v>0.27177622947820701</v>
      </c>
      <c r="AA2891">
        <v>0</v>
      </c>
      <c r="AB2891">
        <v>0</v>
      </c>
      <c r="AC2891">
        <v>0</v>
      </c>
      <c r="AD2891">
        <v>0</v>
      </c>
      <c r="AE2891">
        <v>0</v>
      </c>
      <c r="AF2891">
        <v>0.96298367664814599</v>
      </c>
      <c r="AG2891">
        <v>0</v>
      </c>
      <c r="AH2891">
        <v>0</v>
      </c>
      <c r="AI2891">
        <v>0</v>
      </c>
      <c r="AJ2891">
        <v>0</v>
      </c>
      <c r="AK2891">
        <v>0</v>
      </c>
      <c r="AL2891">
        <v>0</v>
      </c>
      <c r="AM2891">
        <v>0</v>
      </c>
      <c r="AN2891">
        <v>0</v>
      </c>
      <c r="AO2891">
        <v>0</v>
      </c>
      <c r="AP2891">
        <v>0.96298367664814599</v>
      </c>
      <c r="AQ2891">
        <v>0</v>
      </c>
      <c r="AR2891">
        <v>0</v>
      </c>
      <c r="AS2891">
        <v>0</v>
      </c>
      <c r="AT2891">
        <v>0</v>
      </c>
      <c r="AU2891">
        <v>0</v>
      </c>
      <c r="AV2891">
        <v>0</v>
      </c>
      <c r="AW2891">
        <v>1.48912037883975E-2</v>
      </c>
      <c r="AX2891">
        <v>0</v>
      </c>
      <c r="AY2891">
        <v>0</v>
      </c>
      <c r="AZ2891">
        <v>0</v>
      </c>
      <c r="BA2891">
        <v>0</v>
      </c>
      <c r="BB2891">
        <v>0</v>
      </c>
      <c r="BC2891">
        <v>0</v>
      </c>
      <c r="BD2891">
        <v>0</v>
      </c>
      <c r="BE2891">
        <v>0</v>
      </c>
      <c r="BF2891">
        <v>0</v>
      </c>
      <c r="BG2891">
        <v>0</v>
      </c>
      <c r="BH2891">
        <v>0</v>
      </c>
      <c r="BI2891">
        <v>0</v>
      </c>
      <c r="BJ2891">
        <v>1.19903199335149E-2</v>
      </c>
      <c r="BK2891">
        <v>1.01347996299413E-2</v>
      </c>
      <c r="BL2891">
        <v>0</v>
      </c>
      <c r="BM2891">
        <v>0</v>
      </c>
      <c r="BN2891">
        <v>0</v>
      </c>
      <c r="BO2891">
        <v>0</v>
      </c>
      <c r="BP2891">
        <v>0</v>
      </c>
      <c r="BQ2891">
        <v>1</v>
      </c>
      <c r="BR2891">
        <v>0</v>
      </c>
      <c r="BS2891">
        <v>0</v>
      </c>
      <c r="BT2891">
        <v>0</v>
      </c>
      <c r="BU2891">
        <v>0</v>
      </c>
      <c r="BV2891">
        <v>0</v>
      </c>
      <c r="BW2891">
        <v>1</v>
      </c>
      <c r="BX2891">
        <v>0</v>
      </c>
      <c r="BY2891">
        <v>0.591022417821358</v>
      </c>
      <c r="BZ2891">
        <v>0.408977582178642</v>
      </c>
      <c r="CA2891">
        <v>0</v>
      </c>
      <c r="CB2891">
        <v>0</v>
      </c>
      <c r="CC2891">
        <v>0</v>
      </c>
    </row>
    <row r="2892" spans="1:81" x14ac:dyDescent="0.45">
      <c r="A2892">
        <v>5</v>
      </c>
      <c r="B2892" t="s">
        <v>1033</v>
      </c>
      <c r="C2892">
        <v>2026</v>
      </c>
      <c r="D2892" t="s">
        <v>89</v>
      </c>
      <c r="E2892" t="s">
        <v>302</v>
      </c>
      <c r="F2892" t="s">
        <v>86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0</v>
      </c>
      <c r="AB2892">
        <v>0</v>
      </c>
      <c r="AC2892">
        <v>0</v>
      </c>
      <c r="AD2892">
        <v>0</v>
      </c>
      <c r="AE2892">
        <v>0</v>
      </c>
      <c r="AF2892">
        <v>0</v>
      </c>
      <c r="AG2892">
        <v>0</v>
      </c>
      <c r="AH2892">
        <v>0</v>
      </c>
      <c r="AI2892">
        <v>0</v>
      </c>
      <c r="AJ2892">
        <v>0</v>
      </c>
      <c r="AK2892">
        <v>0</v>
      </c>
      <c r="AL2892">
        <v>0</v>
      </c>
      <c r="AM2892">
        <v>0</v>
      </c>
      <c r="AN2892">
        <v>0</v>
      </c>
      <c r="AO2892">
        <v>0</v>
      </c>
      <c r="AP2892">
        <v>0</v>
      </c>
      <c r="AQ2892">
        <v>0</v>
      </c>
      <c r="AR2892">
        <v>0</v>
      </c>
      <c r="AS2892">
        <v>0</v>
      </c>
      <c r="AT2892">
        <v>0</v>
      </c>
      <c r="AU2892">
        <v>0</v>
      </c>
      <c r="AV2892">
        <v>0</v>
      </c>
      <c r="AW2892">
        <v>0</v>
      </c>
      <c r="AX2892">
        <v>0</v>
      </c>
      <c r="AY2892">
        <v>0</v>
      </c>
      <c r="AZ2892">
        <v>0</v>
      </c>
      <c r="BA2892">
        <v>0</v>
      </c>
      <c r="BB2892">
        <v>0</v>
      </c>
      <c r="BC2892">
        <v>0</v>
      </c>
      <c r="BD2892">
        <v>0</v>
      </c>
      <c r="BE2892">
        <v>0</v>
      </c>
      <c r="BF2892">
        <v>0</v>
      </c>
      <c r="BG2892">
        <v>0</v>
      </c>
      <c r="BH2892">
        <v>0</v>
      </c>
      <c r="BI2892">
        <v>0</v>
      </c>
      <c r="BJ2892">
        <v>0</v>
      </c>
      <c r="BK2892">
        <v>0</v>
      </c>
      <c r="BL2892">
        <v>0</v>
      </c>
      <c r="BM2892">
        <v>0</v>
      </c>
      <c r="BN2892">
        <v>0</v>
      </c>
      <c r="BO2892">
        <v>0</v>
      </c>
      <c r="BP2892">
        <v>0</v>
      </c>
      <c r="BQ2892">
        <v>0</v>
      </c>
      <c r="BR2892">
        <v>0</v>
      </c>
      <c r="BS2892">
        <v>0</v>
      </c>
      <c r="BT2892">
        <v>0</v>
      </c>
      <c r="BU2892">
        <v>0</v>
      </c>
      <c r="BV2892">
        <v>0</v>
      </c>
      <c r="BW2892">
        <v>0</v>
      </c>
      <c r="BX2892">
        <v>0</v>
      </c>
      <c r="BY2892">
        <v>0</v>
      </c>
      <c r="BZ2892">
        <v>0</v>
      </c>
      <c r="CA2892">
        <v>0</v>
      </c>
      <c r="CB2892">
        <v>0</v>
      </c>
      <c r="CC2892">
        <v>0</v>
      </c>
    </row>
    <row r="2893" spans="1:81" x14ac:dyDescent="0.45">
      <c r="A2893">
        <v>5</v>
      </c>
      <c r="B2893" t="s">
        <v>1033</v>
      </c>
      <c r="C2893">
        <v>2026</v>
      </c>
      <c r="D2893" t="s">
        <v>89</v>
      </c>
      <c r="E2893" t="s">
        <v>302</v>
      </c>
      <c r="F2893" t="s">
        <v>87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0</v>
      </c>
      <c r="AB2893">
        <v>0</v>
      </c>
      <c r="AC2893">
        <v>0</v>
      </c>
      <c r="AD2893">
        <v>0</v>
      </c>
      <c r="AE2893">
        <v>0</v>
      </c>
      <c r="AF2893">
        <v>0</v>
      </c>
      <c r="AG2893">
        <v>0</v>
      </c>
      <c r="AH2893">
        <v>0</v>
      </c>
      <c r="AI2893">
        <v>0</v>
      </c>
      <c r="AJ2893">
        <v>0</v>
      </c>
      <c r="AK2893">
        <v>0</v>
      </c>
      <c r="AL2893">
        <v>0</v>
      </c>
      <c r="AM2893">
        <v>0</v>
      </c>
      <c r="AN2893">
        <v>0</v>
      </c>
      <c r="AO2893">
        <v>0</v>
      </c>
      <c r="AP2893">
        <v>0</v>
      </c>
      <c r="AQ2893">
        <v>0</v>
      </c>
      <c r="AR2893">
        <v>0</v>
      </c>
      <c r="AS2893">
        <v>0</v>
      </c>
      <c r="AT2893">
        <v>0</v>
      </c>
      <c r="AU2893">
        <v>0</v>
      </c>
      <c r="AV2893">
        <v>0</v>
      </c>
      <c r="AW2893">
        <v>0</v>
      </c>
      <c r="AX2893">
        <v>0</v>
      </c>
      <c r="AY2893">
        <v>0</v>
      </c>
      <c r="AZ2893">
        <v>0</v>
      </c>
      <c r="BA2893">
        <v>0</v>
      </c>
      <c r="BB2893">
        <v>0</v>
      </c>
      <c r="BC2893">
        <v>0</v>
      </c>
      <c r="BD2893">
        <v>0</v>
      </c>
      <c r="BE2893">
        <v>0</v>
      </c>
      <c r="BF2893">
        <v>0</v>
      </c>
      <c r="BG2893">
        <v>0</v>
      </c>
      <c r="BH2893">
        <v>0</v>
      </c>
      <c r="BI2893">
        <v>0</v>
      </c>
      <c r="BJ2893">
        <v>0</v>
      </c>
      <c r="BK2893">
        <v>0</v>
      </c>
      <c r="BL2893">
        <v>0</v>
      </c>
      <c r="BM2893">
        <v>0</v>
      </c>
      <c r="BN2893">
        <v>0</v>
      </c>
      <c r="BO2893">
        <v>0</v>
      </c>
      <c r="BP2893">
        <v>0</v>
      </c>
      <c r="BQ2893">
        <v>0</v>
      </c>
      <c r="BR2893">
        <v>0</v>
      </c>
      <c r="BS2893">
        <v>0</v>
      </c>
      <c r="BT2893">
        <v>0</v>
      </c>
      <c r="BU2893">
        <v>0</v>
      </c>
      <c r="BV2893">
        <v>0</v>
      </c>
      <c r="BW2893">
        <v>0</v>
      </c>
      <c r="BX2893">
        <v>0</v>
      </c>
      <c r="BY2893">
        <v>0</v>
      </c>
      <c r="BZ2893">
        <v>0</v>
      </c>
      <c r="CA2893">
        <v>0</v>
      </c>
      <c r="CB2893">
        <v>0</v>
      </c>
      <c r="CC2893">
        <v>0</v>
      </c>
    </row>
    <row r="2894" spans="1:81" x14ac:dyDescent="0.45">
      <c r="A2894">
        <v>5</v>
      </c>
      <c r="B2894" t="s">
        <v>1033</v>
      </c>
      <c r="C2894">
        <v>2026</v>
      </c>
      <c r="D2894" t="s">
        <v>90</v>
      </c>
      <c r="E2894" t="s">
        <v>302</v>
      </c>
      <c r="F2894" t="s">
        <v>84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0.53331083507746402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0</v>
      </c>
      <c r="AB2894">
        <v>0</v>
      </c>
      <c r="AC2894">
        <v>0</v>
      </c>
      <c r="AD2894">
        <v>0</v>
      </c>
      <c r="AE2894">
        <v>0</v>
      </c>
      <c r="AF2894">
        <v>0.90436796413489096</v>
      </c>
      <c r="AG2894">
        <v>0</v>
      </c>
      <c r="AH2894">
        <v>0</v>
      </c>
      <c r="AI2894">
        <v>0</v>
      </c>
      <c r="AJ2894">
        <v>0</v>
      </c>
      <c r="AK2894">
        <v>0</v>
      </c>
      <c r="AL2894">
        <v>0</v>
      </c>
      <c r="AM2894">
        <v>0</v>
      </c>
      <c r="AN2894">
        <v>0</v>
      </c>
      <c r="AO2894">
        <v>0</v>
      </c>
      <c r="AP2894">
        <v>0</v>
      </c>
      <c r="AQ2894">
        <v>0.48190025635627298</v>
      </c>
      <c r="AR2894">
        <v>0</v>
      </c>
      <c r="AS2894">
        <v>0</v>
      </c>
      <c r="AT2894">
        <v>0</v>
      </c>
      <c r="AU2894">
        <v>0</v>
      </c>
      <c r="AV2894">
        <v>0</v>
      </c>
      <c r="AW2894">
        <v>0</v>
      </c>
      <c r="AX2894">
        <v>0</v>
      </c>
      <c r="AY2894">
        <v>0</v>
      </c>
      <c r="AZ2894">
        <v>0</v>
      </c>
      <c r="BA2894">
        <v>0</v>
      </c>
      <c r="BB2894">
        <v>0</v>
      </c>
      <c r="BC2894">
        <v>0</v>
      </c>
      <c r="BD2894">
        <v>0</v>
      </c>
      <c r="BE2894">
        <v>0</v>
      </c>
      <c r="BF2894">
        <v>0</v>
      </c>
      <c r="BG2894">
        <v>0</v>
      </c>
      <c r="BH2894">
        <v>0</v>
      </c>
      <c r="BI2894">
        <v>0</v>
      </c>
      <c r="BJ2894">
        <v>1.3381302091718599E-2</v>
      </c>
      <c r="BK2894">
        <v>5.3500439644816496E-3</v>
      </c>
      <c r="BL2894">
        <v>0</v>
      </c>
      <c r="BM2894">
        <v>0</v>
      </c>
      <c r="BN2894">
        <v>0</v>
      </c>
      <c r="BO2894">
        <v>0</v>
      </c>
      <c r="BP2894">
        <v>0</v>
      </c>
      <c r="BQ2894">
        <v>0.26737216243327899</v>
      </c>
      <c r="BR2894">
        <v>0</v>
      </c>
      <c r="BS2894">
        <v>0</v>
      </c>
      <c r="BT2894">
        <v>0</v>
      </c>
      <c r="BU2894">
        <v>0</v>
      </c>
      <c r="BV2894">
        <v>0</v>
      </c>
      <c r="BW2894">
        <v>1</v>
      </c>
      <c r="BX2894">
        <v>0</v>
      </c>
      <c r="BY2894">
        <v>0.73262783756672101</v>
      </c>
      <c r="BZ2894">
        <v>0</v>
      </c>
      <c r="CA2894">
        <v>0</v>
      </c>
      <c r="CB2894">
        <v>0</v>
      </c>
      <c r="CC2894">
        <v>0</v>
      </c>
    </row>
    <row r="2895" spans="1:81" x14ac:dyDescent="0.45">
      <c r="A2895">
        <v>5</v>
      </c>
      <c r="B2895" t="s">
        <v>1033</v>
      </c>
      <c r="C2895">
        <v>2026</v>
      </c>
      <c r="D2895" t="s">
        <v>90</v>
      </c>
      <c r="E2895" t="s">
        <v>302</v>
      </c>
      <c r="F2895" t="s">
        <v>85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0.53331083507746402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0</v>
      </c>
      <c r="Y2895">
        <v>0</v>
      </c>
      <c r="Z2895">
        <v>0.44795781886633601</v>
      </c>
      <c r="AA2895">
        <v>0</v>
      </c>
      <c r="AB2895">
        <v>0</v>
      </c>
      <c r="AC2895">
        <v>0</v>
      </c>
      <c r="AD2895">
        <v>0</v>
      </c>
      <c r="AE2895">
        <v>0</v>
      </c>
      <c r="AF2895">
        <v>0.98126865394380003</v>
      </c>
      <c r="AG2895">
        <v>0</v>
      </c>
      <c r="AH2895">
        <v>0</v>
      </c>
      <c r="AI2895">
        <v>0</v>
      </c>
      <c r="AJ2895">
        <v>0</v>
      </c>
      <c r="AK2895">
        <v>0</v>
      </c>
      <c r="AL2895">
        <v>0</v>
      </c>
      <c r="AM2895">
        <v>0</v>
      </c>
      <c r="AN2895">
        <v>0</v>
      </c>
      <c r="AO2895">
        <v>0</v>
      </c>
      <c r="AP2895">
        <v>0.49936839758752599</v>
      </c>
      <c r="AQ2895">
        <v>0.48190025635627298</v>
      </c>
      <c r="AR2895">
        <v>0</v>
      </c>
      <c r="AS2895">
        <v>0</v>
      </c>
      <c r="AT2895">
        <v>0</v>
      </c>
      <c r="AU2895">
        <v>0</v>
      </c>
      <c r="AV2895">
        <v>0</v>
      </c>
      <c r="AW2895">
        <v>0</v>
      </c>
      <c r="AX2895">
        <v>0</v>
      </c>
      <c r="AY2895">
        <v>0</v>
      </c>
      <c r="AZ2895">
        <v>0</v>
      </c>
      <c r="BA2895">
        <v>0</v>
      </c>
      <c r="BB2895">
        <v>0</v>
      </c>
      <c r="BC2895">
        <v>0</v>
      </c>
      <c r="BD2895">
        <v>0</v>
      </c>
      <c r="BE2895">
        <v>0</v>
      </c>
      <c r="BF2895">
        <v>0</v>
      </c>
      <c r="BG2895">
        <v>0</v>
      </c>
      <c r="BH2895">
        <v>0</v>
      </c>
      <c r="BI2895">
        <v>0</v>
      </c>
      <c r="BJ2895">
        <v>1.3381302091718599E-2</v>
      </c>
      <c r="BK2895">
        <v>5.3500439644816496E-3</v>
      </c>
      <c r="BL2895">
        <v>0</v>
      </c>
      <c r="BM2895">
        <v>0</v>
      </c>
      <c r="BN2895">
        <v>0</v>
      </c>
      <c r="BO2895">
        <v>0</v>
      </c>
      <c r="BP2895">
        <v>0</v>
      </c>
      <c r="BQ2895">
        <v>1</v>
      </c>
      <c r="BR2895">
        <v>0</v>
      </c>
      <c r="BS2895">
        <v>0</v>
      </c>
      <c r="BT2895">
        <v>0</v>
      </c>
      <c r="BU2895">
        <v>0</v>
      </c>
      <c r="BV2895">
        <v>0</v>
      </c>
      <c r="BW2895">
        <v>1</v>
      </c>
      <c r="BX2895">
        <v>0</v>
      </c>
      <c r="BY2895">
        <v>1</v>
      </c>
      <c r="BZ2895">
        <v>0</v>
      </c>
      <c r="CA2895">
        <v>0</v>
      </c>
      <c r="CB2895">
        <v>0</v>
      </c>
      <c r="CC2895">
        <v>0</v>
      </c>
    </row>
    <row r="2896" spans="1:81" x14ac:dyDescent="0.45">
      <c r="A2896">
        <v>5</v>
      </c>
      <c r="B2896" t="s">
        <v>1033</v>
      </c>
      <c r="C2896">
        <v>2026</v>
      </c>
      <c r="D2896" t="s">
        <v>90</v>
      </c>
      <c r="E2896" t="s">
        <v>302</v>
      </c>
      <c r="F2896" t="s">
        <v>86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0</v>
      </c>
      <c r="AB2896">
        <v>0</v>
      </c>
      <c r="AC2896">
        <v>0</v>
      </c>
      <c r="AD2896">
        <v>0</v>
      </c>
      <c r="AE2896">
        <v>0</v>
      </c>
      <c r="AF2896">
        <v>0</v>
      </c>
      <c r="AG2896">
        <v>0</v>
      </c>
      <c r="AH2896">
        <v>0</v>
      </c>
      <c r="AI2896">
        <v>0</v>
      </c>
      <c r="AJ2896">
        <v>0</v>
      </c>
      <c r="AK2896">
        <v>0</v>
      </c>
      <c r="AL2896">
        <v>0</v>
      </c>
      <c r="AM2896">
        <v>0</v>
      </c>
      <c r="AN2896">
        <v>0</v>
      </c>
      <c r="AO2896">
        <v>0</v>
      </c>
      <c r="AP2896">
        <v>0</v>
      </c>
      <c r="AQ2896">
        <v>0</v>
      </c>
      <c r="AR2896">
        <v>0</v>
      </c>
      <c r="AS2896">
        <v>0</v>
      </c>
      <c r="AT2896">
        <v>0</v>
      </c>
      <c r="AU2896">
        <v>0</v>
      </c>
      <c r="AV2896">
        <v>0</v>
      </c>
      <c r="AW2896">
        <v>0</v>
      </c>
      <c r="AX2896">
        <v>0</v>
      </c>
      <c r="AY2896">
        <v>0</v>
      </c>
      <c r="AZ2896">
        <v>0</v>
      </c>
      <c r="BA2896">
        <v>0</v>
      </c>
      <c r="BB2896">
        <v>0</v>
      </c>
      <c r="BC2896">
        <v>0</v>
      </c>
      <c r="BD2896">
        <v>0</v>
      </c>
      <c r="BE2896">
        <v>0</v>
      </c>
      <c r="BF2896">
        <v>0</v>
      </c>
      <c r="BG2896">
        <v>0</v>
      </c>
      <c r="BH2896">
        <v>0</v>
      </c>
      <c r="BI2896">
        <v>0</v>
      </c>
      <c r="BJ2896">
        <v>0</v>
      </c>
      <c r="BK2896">
        <v>0</v>
      </c>
      <c r="BL2896">
        <v>0</v>
      </c>
      <c r="BM2896">
        <v>0</v>
      </c>
      <c r="BN2896">
        <v>0</v>
      </c>
      <c r="BO2896">
        <v>0</v>
      </c>
      <c r="BP2896">
        <v>0</v>
      </c>
      <c r="BQ2896">
        <v>0</v>
      </c>
      <c r="BR2896">
        <v>0</v>
      </c>
      <c r="BS2896">
        <v>0</v>
      </c>
      <c r="BT2896">
        <v>0</v>
      </c>
      <c r="BU2896">
        <v>0</v>
      </c>
      <c r="BV2896">
        <v>0</v>
      </c>
      <c r="BW2896">
        <v>0</v>
      </c>
      <c r="BX2896">
        <v>0</v>
      </c>
      <c r="BY2896">
        <v>0</v>
      </c>
      <c r="BZ2896">
        <v>0</v>
      </c>
      <c r="CA2896">
        <v>0</v>
      </c>
      <c r="CB2896">
        <v>0</v>
      </c>
      <c r="CC2896">
        <v>0</v>
      </c>
    </row>
    <row r="2897" spans="1:81" x14ac:dyDescent="0.45">
      <c r="A2897">
        <v>5</v>
      </c>
      <c r="B2897" t="s">
        <v>1033</v>
      </c>
      <c r="C2897">
        <v>2026</v>
      </c>
      <c r="D2897" t="s">
        <v>90</v>
      </c>
      <c r="E2897" t="s">
        <v>302</v>
      </c>
      <c r="F2897" t="s">
        <v>87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0</v>
      </c>
      <c r="AB2897">
        <v>0</v>
      </c>
      <c r="AC2897">
        <v>0</v>
      </c>
      <c r="AD2897">
        <v>0</v>
      </c>
      <c r="AE2897">
        <v>0</v>
      </c>
      <c r="AF2897">
        <v>0</v>
      </c>
      <c r="AG2897">
        <v>0</v>
      </c>
      <c r="AH2897">
        <v>0</v>
      </c>
      <c r="AI2897">
        <v>0</v>
      </c>
      <c r="AJ2897">
        <v>0</v>
      </c>
      <c r="AK2897">
        <v>0</v>
      </c>
      <c r="AL2897">
        <v>0</v>
      </c>
      <c r="AM2897">
        <v>0</v>
      </c>
      <c r="AN2897">
        <v>0</v>
      </c>
      <c r="AO2897">
        <v>0</v>
      </c>
      <c r="AP2897">
        <v>0</v>
      </c>
      <c r="AQ2897">
        <v>0</v>
      </c>
      <c r="AR2897">
        <v>0</v>
      </c>
      <c r="AS2897">
        <v>0</v>
      </c>
      <c r="AT2897">
        <v>0</v>
      </c>
      <c r="AU2897">
        <v>0</v>
      </c>
      <c r="AV2897">
        <v>0</v>
      </c>
      <c r="AW2897">
        <v>0</v>
      </c>
      <c r="AX2897">
        <v>0</v>
      </c>
      <c r="AY2897">
        <v>0</v>
      </c>
      <c r="AZ2897">
        <v>0</v>
      </c>
      <c r="BA2897">
        <v>0</v>
      </c>
      <c r="BB2897">
        <v>0</v>
      </c>
      <c r="BC2897">
        <v>0</v>
      </c>
      <c r="BD2897">
        <v>0</v>
      </c>
      <c r="BE2897">
        <v>0</v>
      </c>
      <c r="BF2897">
        <v>0</v>
      </c>
      <c r="BG2897">
        <v>0</v>
      </c>
      <c r="BH2897">
        <v>0</v>
      </c>
      <c r="BI2897">
        <v>0</v>
      </c>
      <c r="BJ2897">
        <v>0</v>
      </c>
      <c r="BK2897">
        <v>0</v>
      </c>
      <c r="BL2897">
        <v>0</v>
      </c>
      <c r="BM2897">
        <v>0</v>
      </c>
      <c r="BN2897">
        <v>0</v>
      </c>
      <c r="BO2897">
        <v>0</v>
      </c>
      <c r="BP2897">
        <v>0</v>
      </c>
      <c r="BQ2897">
        <v>0</v>
      </c>
      <c r="BR2897">
        <v>0</v>
      </c>
      <c r="BS2897">
        <v>0</v>
      </c>
      <c r="BT2897">
        <v>0</v>
      </c>
      <c r="BU2897">
        <v>0</v>
      </c>
      <c r="BV2897">
        <v>0</v>
      </c>
      <c r="BW2897">
        <v>0</v>
      </c>
      <c r="BX2897">
        <v>0</v>
      </c>
      <c r="BY2897">
        <v>0</v>
      </c>
      <c r="BZ2897">
        <v>0</v>
      </c>
      <c r="CA2897">
        <v>0</v>
      </c>
      <c r="CB2897">
        <v>0</v>
      </c>
      <c r="CC2897">
        <v>0</v>
      </c>
    </row>
    <row r="2898" spans="1:81" x14ac:dyDescent="0.45">
      <c r="A2898">
        <v>5</v>
      </c>
      <c r="B2898" t="s">
        <v>1033</v>
      </c>
      <c r="C2898">
        <v>2026</v>
      </c>
      <c r="D2898" t="s">
        <v>91</v>
      </c>
      <c r="E2898" t="s">
        <v>302</v>
      </c>
      <c r="F2898" t="s">
        <v>84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0.97486424452779497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0</v>
      </c>
      <c r="AB2898">
        <v>0</v>
      </c>
      <c r="AC2898">
        <v>0</v>
      </c>
      <c r="AD2898">
        <v>0</v>
      </c>
      <c r="AE2898">
        <v>0</v>
      </c>
      <c r="AF2898">
        <v>0.64837933157924199</v>
      </c>
      <c r="AG2898">
        <v>0</v>
      </c>
      <c r="AH2898">
        <v>0</v>
      </c>
      <c r="AI2898">
        <v>0</v>
      </c>
      <c r="AJ2898">
        <v>0</v>
      </c>
      <c r="AK2898">
        <v>0</v>
      </c>
      <c r="AL2898">
        <v>0</v>
      </c>
      <c r="AM2898">
        <v>0</v>
      </c>
      <c r="AN2898">
        <v>0</v>
      </c>
      <c r="AO2898">
        <v>0</v>
      </c>
      <c r="AP2898">
        <v>0</v>
      </c>
      <c r="AQ2898">
        <v>3.6164138162682602E-2</v>
      </c>
      <c r="AR2898">
        <v>0</v>
      </c>
      <c r="AS2898">
        <v>0</v>
      </c>
      <c r="AT2898">
        <v>0</v>
      </c>
      <c r="AU2898">
        <v>0</v>
      </c>
      <c r="AV2898">
        <v>0</v>
      </c>
      <c r="AW2898">
        <v>0</v>
      </c>
      <c r="AX2898">
        <v>0</v>
      </c>
      <c r="AY2898">
        <v>0</v>
      </c>
      <c r="AZ2898">
        <v>0</v>
      </c>
      <c r="BA2898">
        <v>0</v>
      </c>
      <c r="BB2898">
        <v>0</v>
      </c>
      <c r="BC2898">
        <v>0</v>
      </c>
      <c r="BD2898">
        <v>0</v>
      </c>
      <c r="BE2898">
        <v>0</v>
      </c>
      <c r="BF2898">
        <v>0</v>
      </c>
      <c r="BG2898">
        <v>0</v>
      </c>
      <c r="BH2898">
        <v>0</v>
      </c>
      <c r="BI2898">
        <v>0</v>
      </c>
      <c r="BJ2898">
        <v>2.12170408106141E-2</v>
      </c>
      <c r="BK2898">
        <v>3.9187146615910001E-3</v>
      </c>
      <c r="BL2898">
        <v>0</v>
      </c>
      <c r="BM2898">
        <v>0</v>
      </c>
      <c r="BN2898">
        <v>0</v>
      </c>
      <c r="BO2898">
        <v>0</v>
      </c>
      <c r="BP2898">
        <v>6.04601690645468E-3</v>
      </c>
      <c r="BQ2898">
        <v>0.99395398309354499</v>
      </c>
      <c r="BR2898">
        <v>0</v>
      </c>
      <c r="BS2898">
        <v>0</v>
      </c>
      <c r="BT2898">
        <v>0</v>
      </c>
      <c r="BU2898">
        <v>0</v>
      </c>
      <c r="BV2898">
        <v>0</v>
      </c>
      <c r="BW2898">
        <v>0.30924256843755199</v>
      </c>
      <c r="BX2898">
        <v>0</v>
      </c>
      <c r="BY2898">
        <v>0</v>
      </c>
      <c r="BZ2898">
        <v>0</v>
      </c>
      <c r="CA2898">
        <v>0</v>
      </c>
      <c r="CB2898">
        <v>0</v>
      </c>
      <c r="CC2898">
        <v>0</v>
      </c>
    </row>
    <row r="2899" spans="1:81" x14ac:dyDescent="0.45">
      <c r="A2899">
        <v>5</v>
      </c>
      <c r="B2899" t="s">
        <v>1033</v>
      </c>
      <c r="C2899">
        <v>2026</v>
      </c>
      <c r="D2899" t="s">
        <v>91</v>
      </c>
      <c r="E2899" t="s">
        <v>302</v>
      </c>
      <c r="F2899" t="s">
        <v>85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0.97486424452779497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0</v>
      </c>
      <c r="AB2899">
        <v>0</v>
      </c>
      <c r="AC2899">
        <v>0</v>
      </c>
      <c r="AD2899">
        <v>0</v>
      </c>
      <c r="AE2899">
        <v>0</v>
      </c>
      <c r="AF2899">
        <v>0.91138106701002097</v>
      </c>
      <c r="AG2899">
        <v>0</v>
      </c>
      <c r="AH2899">
        <v>0</v>
      </c>
      <c r="AI2899">
        <v>6.34831775177742E-2</v>
      </c>
      <c r="AJ2899">
        <v>0</v>
      </c>
      <c r="AK2899">
        <v>0</v>
      </c>
      <c r="AL2899">
        <v>0</v>
      </c>
      <c r="AM2899">
        <v>0</v>
      </c>
      <c r="AN2899">
        <v>0</v>
      </c>
      <c r="AO2899">
        <v>0</v>
      </c>
      <c r="AP2899">
        <v>0.93870010636511203</v>
      </c>
      <c r="AQ2899">
        <v>3.6164138162682602E-2</v>
      </c>
      <c r="AR2899">
        <v>0</v>
      </c>
      <c r="AS2899">
        <v>0</v>
      </c>
      <c r="AT2899">
        <v>0</v>
      </c>
      <c r="AU2899">
        <v>0</v>
      </c>
      <c r="AV2899">
        <v>0</v>
      </c>
      <c r="AW2899">
        <v>0</v>
      </c>
      <c r="AX2899">
        <v>0</v>
      </c>
      <c r="AY2899">
        <v>0</v>
      </c>
      <c r="AZ2899">
        <v>0</v>
      </c>
      <c r="BA2899">
        <v>0</v>
      </c>
      <c r="BB2899">
        <v>0</v>
      </c>
      <c r="BC2899">
        <v>0</v>
      </c>
      <c r="BD2899">
        <v>0</v>
      </c>
      <c r="BE2899">
        <v>0</v>
      </c>
      <c r="BF2899">
        <v>0</v>
      </c>
      <c r="BG2899">
        <v>0</v>
      </c>
      <c r="BH2899">
        <v>0</v>
      </c>
      <c r="BI2899">
        <v>0</v>
      </c>
      <c r="BJ2899">
        <v>2.12170408106141E-2</v>
      </c>
      <c r="BK2899">
        <v>3.9187146615910001E-3</v>
      </c>
      <c r="BL2899">
        <v>0</v>
      </c>
      <c r="BM2899">
        <v>0</v>
      </c>
      <c r="BN2899">
        <v>0</v>
      </c>
      <c r="BO2899">
        <v>0</v>
      </c>
      <c r="BP2899">
        <v>6.04601690645468E-3</v>
      </c>
      <c r="BQ2899">
        <v>0.99395398309354499</v>
      </c>
      <c r="BR2899">
        <v>0</v>
      </c>
      <c r="BS2899">
        <v>0</v>
      </c>
      <c r="BT2899">
        <v>0</v>
      </c>
      <c r="BU2899">
        <v>6.2699434585456E-3</v>
      </c>
      <c r="BV2899">
        <v>0</v>
      </c>
      <c r="BW2899">
        <v>0.99373005654145397</v>
      </c>
      <c r="BX2899">
        <v>0</v>
      </c>
      <c r="BY2899">
        <v>1</v>
      </c>
      <c r="BZ2899">
        <v>0</v>
      </c>
      <c r="CA2899">
        <v>0</v>
      </c>
      <c r="CB2899">
        <v>0</v>
      </c>
      <c r="CC2899">
        <v>0</v>
      </c>
    </row>
    <row r="2900" spans="1:81" x14ac:dyDescent="0.45">
      <c r="A2900">
        <v>5</v>
      </c>
      <c r="B2900" t="s">
        <v>1033</v>
      </c>
      <c r="C2900">
        <v>2026</v>
      </c>
      <c r="D2900" t="s">
        <v>91</v>
      </c>
      <c r="E2900" t="s">
        <v>302</v>
      </c>
      <c r="F2900" t="s">
        <v>86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0</v>
      </c>
      <c r="AB2900">
        <v>0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>
        <v>0</v>
      </c>
      <c r="AJ2900">
        <v>0</v>
      </c>
      <c r="AK2900">
        <v>0</v>
      </c>
      <c r="AL2900">
        <v>0</v>
      </c>
      <c r="AM2900">
        <v>0</v>
      </c>
      <c r="AN2900">
        <v>0</v>
      </c>
      <c r="AO2900">
        <v>0</v>
      </c>
      <c r="AP2900">
        <v>0</v>
      </c>
      <c r="AQ2900">
        <v>0</v>
      </c>
      <c r="AR2900">
        <v>0</v>
      </c>
      <c r="AS2900">
        <v>0</v>
      </c>
      <c r="AT2900">
        <v>0</v>
      </c>
      <c r="AU2900">
        <v>0</v>
      </c>
      <c r="AV2900">
        <v>0</v>
      </c>
      <c r="AW2900">
        <v>0</v>
      </c>
      <c r="AX2900">
        <v>0</v>
      </c>
      <c r="AY2900">
        <v>0</v>
      </c>
      <c r="AZ2900">
        <v>0</v>
      </c>
      <c r="BA2900">
        <v>0</v>
      </c>
      <c r="BB2900">
        <v>0</v>
      </c>
      <c r="BC2900">
        <v>0</v>
      </c>
      <c r="BD2900">
        <v>0</v>
      </c>
      <c r="BE2900">
        <v>0</v>
      </c>
      <c r="BF2900">
        <v>0</v>
      </c>
      <c r="BG2900">
        <v>0</v>
      </c>
      <c r="BH2900">
        <v>0</v>
      </c>
      <c r="BI2900">
        <v>0</v>
      </c>
      <c r="BJ2900">
        <v>0</v>
      </c>
      <c r="BK2900">
        <v>0</v>
      </c>
      <c r="BL2900">
        <v>0</v>
      </c>
      <c r="BM2900">
        <v>0</v>
      </c>
      <c r="BN2900">
        <v>0</v>
      </c>
      <c r="BO2900">
        <v>0</v>
      </c>
      <c r="BP2900">
        <v>0</v>
      </c>
      <c r="BQ2900">
        <v>0</v>
      </c>
      <c r="BR2900">
        <v>0</v>
      </c>
      <c r="BS2900">
        <v>0</v>
      </c>
      <c r="BT2900">
        <v>0</v>
      </c>
      <c r="BU2900">
        <v>0</v>
      </c>
      <c r="BV2900">
        <v>0</v>
      </c>
      <c r="BW2900">
        <v>0</v>
      </c>
      <c r="BX2900">
        <v>0</v>
      </c>
      <c r="BY2900">
        <v>0</v>
      </c>
      <c r="BZ2900">
        <v>0</v>
      </c>
      <c r="CA2900">
        <v>0</v>
      </c>
      <c r="CB2900">
        <v>0</v>
      </c>
      <c r="CC2900">
        <v>0</v>
      </c>
    </row>
    <row r="2901" spans="1:81" x14ac:dyDescent="0.45">
      <c r="A2901">
        <v>5</v>
      </c>
      <c r="B2901" t="s">
        <v>1033</v>
      </c>
      <c r="C2901">
        <v>2026</v>
      </c>
      <c r="D2901" t="s">
        <v>91</v>
      </c>
      <c r="E2901" t="s">
        <v>302</v>
      </c>
      <c r="F2901" t="s">
        <v>87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0</v>
      </c>
      <c r="AB2901">
        <v>0</v>
      </c>
      <c r="AC2901">
        <v>0</v>
      </c>
      <c r="AD2901">
        <v>0</v>
      </c>
      <c r="AE2901">
        <v>0</v>
      </c>
      <c r="AF2901">
        <v>0</v>
      </c>
      <c r="AG2901">
        <v>0</v>
      </c>
      <c r="AH2901">
        <v>0</v>
      </c>
      <c r="AI2901">
        <v>0</v>
      </c>
      <c r="AJ2901">
        <v>0</v>
      </c>
      <c r="AK2901">
        <v>0</v>
      </c>
      <c r="AL2901">
        <v>0</v>
      </c>
      <c r="AM2901">
        <v>0</v>
      </c>
      <c r="AN2901">
        <v>0</v>
      </c>
      <c r="AO2901">
        <v>0</v>
      </c>
      <c r="AP2901">
        <v>0</v>
      </c>
      <c r="AQ2901">
        <v>0</v>
      </c>
      <c r="AR2901">
        <v>0</v>
      </c>
      <c r="AS2901">
        <v>0</v>
      </c>
      <c r="AT2901">
        <v>0</v>
      </c>
      <c r="AU2901">
        <v>0</v>
      </c>
      <c r="AV2901">
        <v>0</v>
      </c>
      <c r="AW2901">
        <v>0</v>
      </c>
      <c r="AX2901">
        <v>0</v>
      </c>
      <c r="AY2901">
        <v>0</v>
      </c>
      <c r="AZ2901">
        <v>0</v>
      </c>
      <c r="BA2901">
        <v>0</v>
      </c>
      <c r="BB2901">
        <v>0</v>
      </c>
      <c r="BC2901">
        <v>0</v>
      </c>
      <c r="BD2901">
        <v>0</v>
      </c>
      <c r="BE2901">
        <v>0</v>
      </c>
      <c r="BF2901">
        <v>0</v>
      </c>
      <c r="BG2901">
        <v>0</v>
      </c>
      <c r="BH2901">
        <v>0</v>
      </c>
      <c r="BI2901">
        <v>0</v>
      </c>
      <c r="BJ2901">
        <v>0</v>
      </c>
      <c r="BK2901">
        <v>0</v>
      </c>
      <c r="BL2901">
        <v>0</v>
      </c>
      <c r="BM2901">
        <v>0</v>
      </c>
      <c r="BN2901">
        <v>0</v>
      </c>
      <c r="BO2901">
        <v>0</v>
      </c>
      <c r="BP2901">
        <v>0</v>
      </c>
      <c r="BQ2901">
        <v>0</v>
      </c>
      <c r="BR2901">
        <v>0</v>
      </c>
      <c r="BS2901">
        <v>0</v>
      </c>
      <c r="BT2901">
        <v>0</v>
      </c>
      <c r="BU2901">
        <v>0</v>
      </c>
      <c r="BV2901">
        <v>0</v>
      </c>
      <c r="BW2901">
        <v>0</v>
      </c>
      <c r="BX2901">
        <v>0</v>
      </c>
      <c r="BY2901">
        <v>0</v>
      </c>
      <c r="BZ2901">
        <v>0</v>
      </c>
      <c r="CA2901">
        <v>0</v>
      </c>
      <c r="CB2901">
        <v>0</v>
      </c>
      <c r="CC2901">
        <v>0</v>
      </c>
    </row>
    <row r="2902" spans="1:81" x14ac:dyDescent="0.45">
      <c r="A2902">
        <v>5</v>
      </c>
      <c r="B2902" t="s">
        <v>1033</v>
      </c>
      <c r="C2902">
        <v>2026</v>
      </c>
      <c r="D2902" t="s">
        <v>92</v>
      </c>
      <c r="E2902" t="s">
        <v>302</v>
      </c>
      <c r="F2902" t="s">
        <v>84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0.55584451219512199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  <c r="AF2902">
        <v>0.85777439024390201</v>
      </c>
      <c r="AG2902">
        <v>0</v>
      </c>
      <c r="AH2902">
        <v>0</v>
      </c>
      <c r="AI2902">
        <v>0</v>
      </c>
      <c r="AJ2902">
        <v>0</v>
      </c>
      <c r="AK2902">
        <v>0</v>
      </c>
      <c r="AL2902">
        <v>0</v>
      </c>
      <c r="AM2902">
        <v>0</v>
      </c>
      <c r="AN2902">
        <v>0</v>
      </c>
      <c r="AO2902">
        <v>0</v>
      </c>
      <c r="AP2902">
        <v>0</v>
      </c>
      <c r="AQ2902">
        <v>0.159686991869919</v>
      </c>
      <c r="AR2902">
        <v>0</v>
      </c>
      <c r="AS2902">
        <v>0</v>
      </c>
      <c r="AT2902">
        <v>0</v>
      </c>
      <c r="AU2902">
        <v>0</v>
      </c>
      <c r="AV2902">
        <v>0</v>
      </c>
      <c r="AW2902">
        <v>3.5284552845528498E-2</v>
      </c>
      <c r="AX2902">
        <v>0</v>
      </c>
      <c r="AY2902">
        <v>0</v>
      </c>
      <c r="AZ2902">
        <v>0</v>
      </c>
      <c r="BA2902">
        <v>0</v>
      </c>
      <c r="BB2902">
        <v>0</v>
      </c>
      <c r="BC2902">
        <v>0</v>
      </c>
      <c r="BD2902">
        <v>0</v>
      </c>
      <c r="BE2902">
        <v>0</v>
      </c>
      <c r="BF2902">
        <v>0</v>
      </c>
      <c r="BG2902">
        <v>0</v>
      </c>
      <c r="BH2902">
        <v>0</v>
      </c>
      <c r="BI2902">
        <v>0</v>
      </c>
      <c r="BJ2902">
        <v>1.5966463414634102E-2</v>
      </c>
      <c r="BK2902">
        <v>6.3455284552845501E-3</v>
      </c>
      <c r="BL2902">
        <v>0</v>
      </c>
      <c r="BM2902">
        <v>0</v>
      </c>
      <c r="BN2902">
        <v>0</v>
      </c>
      <c r="BO2902">
        <v>0</v>
      </c>
      <c r="BP2902">
        <v>1.1321138211382101E-3</v>
      </c>
      <c r="BQ2902">
        <v>0.75839024390243903</v>
      </c>
      <c r="BR2902">
        <v>0</v>
      </c>
      <c r="BS2902">
        <v>0</v>
      </c>
      <c r="BT2902">
        <v>0</v>
      </c>
      <c r="BU2902">
        <v>0</v>
      </c>
      <c r="BV2902">
        <v>0</v>
      </c>
      <c r="BW2902">
        <v>0.73090853658536603</v>
      </c>
      <c r="BX2902">
        <v>0</v>
      </c>
      <c r="BY2902">
        <v>0.65671138211382096</v>
      </c>
      <c r="BZ2902">
        <v>0</v>
      </c>
      <c r="CA2902">
        <v>0</v>
      </c>
      <c r="CB2902">
        <v>0</v>
      </c>
      <c r="CC2902">
        <v>0</v>
      </c>
    </row>
    <row r="2903" spans="1:81" x14ac:dyDescent="0.45">
      <c r="A2903">
        <v>5</v>
      </c>
      <c r="B2903" t="s">
        <v>1033</v>
      </c>
      <c r="C2903">
        <v>2026</v>
      </c>
      <c r="D2903" t="s">
        <v>92</v>
      </c>
      <c r="E2903" t="s">
        <v>302</v>
      </c>
      <c r="F2903" t="s">
        <v>85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0.58042581300813001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0</v>
      </c>
      <c r="Z2903">
        <v>0.36197764227642298</v>
      </c>
      <c r="AA2903">
        <v>0</v>
      </c>
      <c r="AB2903">
        <v>0</v>
      </c>
      <c r="AC2903">
        <v>0</v>
      </c>
      <c r="AD2903">
        <v>0</v>
      </c>
      <c r="AE2903">
        <v>0</v>
      </c>
      <c r="AF2903">
        <v>0.94125101626016305</v>
      </c>
      <c r="AG2903">
        <v>0</v>
      </c>
      <c r="AH2903">
        <v>0</v>
      </c>
      <c r="AI2903">
        <v>1.1524390243902399E-3</v>
      </c>
      <c r="AJ2903">
        <v>0</v>
      </c>
      <c r="AK2903">
        <v>0</v>
      </c>
      <c r="AL2903">
        <v>0</v>
      </c>
      <c r="AM2903">
        <v>0</v>
      </c>
      <c r="AN2903">
        <v>0</v>
      </c>
      <c r="AO2903">
        <v>0</v>
      </c>
      <c r="AP2903">
        <v>0.78271646341463397</v>
      </c>
      <c r="AQ2903">
        <v>0.159686991869919</v>
      </c>
      <c r="AR2903">
        <v>0</v>
      </c>
      <c r="AS2903">
        <v>0</v>
      </c>
      <c r="AT2903">
        <v>0</v>
      </c>
      <c r="AU2903">
        <v>0</v>
      </c>
      <c r="AV2903">
        <v>0</v>
      </c>
      <c r="AW2903">
        <v>3.5284552845528498E-2</v>
      </c>
      <c r="AX2903">
        <v>0</v>
      </c>
      <c r="AY2903">
        <v>0</v>
      </c>
      <c r="AZ2903">
        <v>0</v>
      </c>
      <c r="BA2903">
        <v>0</v>
      </c>
      <c r="BB2903">
        <v>0</v>
      </c>
      <c r="BC2903">
        <v>0</v>
      </c>
      <c r="BD2903">
        <v>0</v>
      </c>
      <c r="BE2903">
        <v>0</v>
      </c>
      <c r="BF2903">
        <v>0</v>
      </c>
      <c r="BG2903">
        <v>0</v>
      </c>
      <c r="BH2903">
        <v>0</v>
      </c>
      <c r="BI2903">
        <v>0</v>
      </c>
      <c r="BJ2903">
        <v>1.5966463414634102E-2</v>
      </c>
      <c r="BK2903">
        <v>6.3455284552845501E-3</v>
      </c>
      <c r="BL2903">
        <v>0</v>
      </c>
      <c r="BM2903">
        <v>0</v>
      </c>
      <c r="BN2903">
        <v>0</v>
      </c>
      <c r="BO2903">
        <v>0</v>
      </c>
      <c r="BP2903">
        <v>1.1321138211382101E-3</v>
      </c>
      <c r="BQ2903">
        <v>0.99886788617886202</v>
      </c>
      <c r="BR2903">
        <v>0</v>
      </c>
      <c r="BS2903">
        <v>0</v>
      </c>
      <c r="BT2903">
        <v>0</v>
      </c>
      <c r="BU2903">
        <v>1.13821138211382E-4</v>
      </c>
      <c r="BV2903">
        <v>0</v>
      </c>
      <c r="BW2903">
        <v>0.99988617886178899</v>
      </c>
      <c r="BX2903">
        <v>0</v>
      </c>
      <c r="BY2903">
        <v>0.84096341463414603</v>
      </c>
      <c r="BZ2903">
        <v>0.15903658536585399</v>
      </c>
      <c r="CA2903">
        <v>0</v>
      </c>
      <c r="CB2903">
        <v>0</v>
      </c>
      <c r="CC2903">
        <v>0</v>
      </c>
    </row>
    <row r="2904" spans="1:81" x14ac:dyDescent="0.45">
      <c r="A2904">
        <v>5</v>
      </c>
      <c r="B2904" t="s">
        <v>1033</v>
      </c>
      <c r="C2904">
        <v>2026</v>
      </c>
      <c r="D2904" t="s">
        <v>92</v>
      </c>
      <c r="E2904" t="s">
        <v>302</v>
      </c>
      <c r="F2904" t="s">
        <v>86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>
        <v>0</v>
      </c>
      <c r="AI2904">
        <v>0</v>
      </c>
      <c r="AJ2904">
        <v>0</v>
      </c>
      <c r="AK2904">
        <v>0</v>
      </c>
      <c r="AL2904">
        <v>0</v>
      </c>
      <c r="AM2904">
        <v>0</v>
      </c>
      <c r="AN2904">
        <v>0</v>
      </c>
      <c r="AO2904">
        <v>0</v>
      </c>
      <c r="AP2904">
        <v>0</v>
      </c>
      <c r="AQ2904">
        <v>0</v>
      </c>
      <c r="AR2904">
        <v>0</v>
      </c>
      <c r="AS2904">
        <v>0</v>
      </c>
      <c r="AT2904">
        <v>0</v>
      </c>
      <c r="AU2904">
        <v>0</v>
      </c>
      <c r="AV2904">
        <v>0</v>
      </c>
      <c r="AW2904">
        <v>0</v>
      </c>
      <c r="AX2904">
        <v>0</v>
      </c>
      <c r="AY2904">
        <v>0</v>
      </c>
      <c r="AZ2904">
        <v>0</v>
      </c>
      <c r="BA2904">
        <v>0</v>
      </c>
      <c r="BB2904">
        <v>0</v>
      </c>
      <c r="BC2904">
        <v>0</v>
      </c>
      <c r="BD2904">
        <v>0</v>
      </c>
      <c r="BE2904">
        <v>0</v>
      </c>
      <c r="BF2904">
        <v>0</v>
      </c>
      <c r="BG2904">
        <v>0</v>
      </c>
      <c r="BH2904">
        <v>0</v>
      </c>
      <c r="BI2904">
        <v>0</v>
      </c>
      <c r="BJ2904">
        <v>0</v>
      </c>
      <c r="BK2904">
        <v>0</v>
      </c>
      <c r="BL2904">
        <v>0</v>
      </c>
      <c r="BM2904">
        <v>0</v>
      </c>
      <c r="BN2904">
        <v>0</v>
      </c>
      <c r="BO2904">
        <v>0</v>
      </c>
      <c r="BP2904">
        <v>0</v>
      </c>
      <c r="BQ2904">
        <v>0</v>
      </c>
      <c r="BR2904">
        <v>0</v>
      </c>
      <c r="BS2904">
        <v>0</v>
      </c>
      <c r="BT2904">
        <v>0</v>
      </c>
      <c r="BU2904">
        <v>0</v>
      </c>
      <c r="BV2904">
        <v>0</v>
      </c>
      <c r="BW2904">
        <v>0</v>
      </c>
      <c r="BX2904">
        <v>0</v>
      </c>
      <c r="BY2904">
        <v>0</v>
      </c>
      <c r="BZ2904">
        <v>0</v>
      </c>
      <c r="CA2904">
        <v>0</v>
      </c>
      <c r="CB2904">
        <v>0</v>
      </c>
      <c r="CC2904">
        <v>0</v>
      </c>
    </row>
    <row r="2905" spans="1:81" x14ac:dyDescent="0.45">
      <c r="A2905">
        <v>5</v>
      </c>
      <c r="B2905" t="s">
        <v>1033</v>
      </c>
      <c r="C2905">
        <v>2026</v>
      </c>
      <c r="D2905" t="s">
        <v>92</v>
      </c>
      <c r="E2905" t="s">
        <v>302</v>
      </c>
      <c r="F2905" t="s">
        <v>87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0</v>
      </c>
      <c r="AB2905">
        <v>0</v>
      </c>
      <c r="AC2905">
        <v>0</v>
      </c>
      <c r="AD2905">
        <v>0</v>
      </c>
      <c r="AE2905">
        <v>0</v>
      </c>
      <c r="AF2905">
        <v>0</v>
      </c>
      <c r="AG2905">
        <v>0</v>
      </c>
      <c r="AH2905">
        <v>0</v>
      </c>
      <c r="AI2905">
        <v>0</v>
      </c>
      <c r="AJ2905">
        <v>0</v>
      </c>
      <c r="AK2905">
        <v>0</v>
      </c>
      <c r="AL2905">
        <v>0</v>
      </c>
      <c r="AM2905">
        <v>0</v>
      </c>
      <c r="AN2905">
        <v>0</v>
      </c>
      <c r="AO2905">
        <v>0</v>
      </c>
      <c r="AP2905">
        <v>0</v>
      </c>
      <c r="AQ2905">
        <v>0</v>
      </c>
      <c r="AR2905">
        <v>0</v>
      </c>
      <c r="AS2905">
        <v>0</v>
      </c>
      <c r="AT2905">
        <v>0</v>
      </c>
      <c r="AU2905">
        <v>0</v>
      </c>
      <c r="AV2905">
        <v>0</v>
      </c>
      <c r="AW2905">
        <v>0</v>
      </c>
      <c r="AX2905">
        <v>0</v>
      </c>
      <c r="AY2905">
        <v>0</v>
      </c>
      <c r="AZ2905">
        <v>0</v>
      </c>
      <c r="BA2905">
        <v>0</v>
      </c>
      <c r="BB2905">
        <v>0</v>
      </c>
      <c r="BC2905">
        <v>0</v>
      </c>
      <c r="BD2905">
        <v>0</v>
      </c>
      <c r="BE2905">
        <v>0</v>
      </c>
      <c r="BF2905">
        <v>0</v>
      </c>
      <c r="BG2905">
        <v>0</v>
      </c>
      <c r="BH2905">
        <v>0</v>
      </c>
      <c r="BI2905">
        <v>0</v>
      </c>
      <c r="BJ2905">
        <v>0</v>
      </c>
      <c r="BK2905">
        <v>0</v>
      </c>
      <c r="BL2905">
        <v>0</v>
      </c>
      <c r="BM2905">
        <v>0</v>
      </c>
      <c r="BN2905">
        <v>0</v>
      </c>
      <c r="BO2905">
        <v>0</v>
      </c>
      <c r="BP2905">
        <v>0</v>
      </c>
      <c r="BQ2905">
        <v>0</v>
      </c>
      <c r="BR2905">
        <v>0</v>
      </c>
      <c r="BS2905">
        <v>0</v>
      </c>
      <c r="BT2905">
        <v>0</v>
      </c>
      <c r="BU2905">
        <v>0</v>
      </c>
      <c r="BV2905">
        <v>0</v>
      </c>
      <c r="BW2905">
        <v>0</v>
      </c>
      <c r="BX2905">
        <v>0</v>
      </c>
      <c r="BY2905">
        <v>0</v>
      </c>
      <c r="BZ2905">
        <v>0</v>
      </c>
      <c r="CA2905">
        <v>0</v>
      </c>
      <c r="CB2905">
        <v>0</v>
      </c>
      <c r="CC2905">
        <v>0</v>
      </c>
    </row>
    <row r="2906" spans="1:81" x14ac:dyDescent="0.45">
      <c r="A2906">
        <v>5</v>
      </c>
      <c r="B2906" t="s">
        <v>1033</v>
      </c>
      <c r="C2906">
        <v>2027</v>
      </c>
      <c r="D2906" t="s">
        <v>82</v>
      </c>
      <c r="E2906" t="s">
        <v>302</v>
      </c>
      <c r="F2906" t="s">
        <v>84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0</v>
      </c>
      <c r="AB2906">
        <v>0</v>
      </c>
      <c r="AC2906">
        <v>0</v>
      </c>
      <c r="AD2906">
        <v>0</v>
      </c>
      <c r="AE2906">
        <v>0</v>
      </c>
      <c r="AF2906">
        <v>0</v>
      </c>
      <c r="AG2906">
        <v>0</v>
      </c>
      <c r="AH2906">
        <v>0</v>
      </c>
      <c r="AI2906">
        <v>0</v>
      </c>
      <c r="AJ2906">
        <v>0</v>
      </c>
      <c r="AK2906">
        <v>0</v>
      </c>
      <c r="AL2906">
        <v>0</v>
      </c>
      <c r="AM2906">
        <v>0</v>
      </c>
      <c r="AN2906">
        <v>0</v>
      </c>
      <c r="AO2906">
        <v>0</v>
      </c>
      <c r="AP2906">
        <v>0</v>
      </c>
      <c r="AQ2906">
        <v>0</v>
      </c>
      <c r="AR2906">
        <v>0</v>
      </c>
      <c r="AS2906">
        <v>0</v>
      </c>
      <c r="AT2906">
        <v>0</v>
      </c>
      <c r="AU2906">
        <v>0</v>
      </c>
      <c r="AV2906">
        <v>0</v>
      </c>
      <c r="AW2906">
        <v>0.93538104897131302</v>
      </c>
      <c r="AX2906">
        <v>0</v>
      </c>
      <c r="AY2906">
        <v>0</v>
      </c>
      <c r="AZ2906">
        <v>0</v>
      </c>
      <c r="BA2906">
        <v>0</v>
      </c>
      <c r="BB2906">
        <v>0</v>
      </c>
      <c r="BC2906">
        <v>0</v>
      </c>
      <c r="BD2906">
        <v>0</v>
      </c>
      <c r="BE2906">
        <v>0</v>
      </c>
      <c r="BF2906">
        <v>0</v>
      </c>
      <c r="BG2906">
        <v>0</v>
      </c>
      <c r="BH2906">
        <v>0</v>
      </c>
      <c r="BI2906">
        <v>0</v>
      </c>
      <c r="BJ2906">
        <v>5.1901220258218202E-2</v>
      </c>
      <c r="BK2906">
        <v>1.27177307704691E-2</v>
      </c>
      <c r="BL2906">
        <v>0</v>
      </c>
      <c r="BM2906">
        <v>0</v>
      </c>
      <c r="BN2906">
        <v>0</v>
      </c>
      <c r="BO2906">
        <v>0</v>
      </c>
      <c r="BP2906">
        <v>1.7643839144853301E-2</v>
      </c>
      <c r="BQ2906">
        <v>0.98235616085514699</v>
      </c>
      <c r="BR2906">
        <v>0</v>
      </c>
      <c r="BS2906">
        <v>0</v>
      </c>
      <c r="BT2906">
        <v>0</v>
      </c>
      <c r="BU2906">
        <v>0</v>
      </c>
      <c r="BV2906">
        <v>0</v>
      </c>
      <c r="BW2906">
        <v>0</v>
      </c>
      <c r="BX2906">
        <v>0</v>
      </c>
      <c r="BY2906">
        <v>0</v>
      </c>
      <c r="BZ2906">
        <v>0</v>
      </c>
      <c r="CA2906">
        <v>0</v>
      </c>
      <c r="CB2906">
        <v>0</v>
      </c>
      <c r="CC2906">
        <v>0</v>
      </c>
    </row>
    <row r="2907" spans="1:81" x14ac:dyDescent="0.45">
      <c r="A2907">
        <v>5</v>
      </c>
      <c r="B2907" t="s">
        <v>1033</v>
      </c>
      <c r="C2907">
        <v>2027</v>
      </c>
      <c r="D2907" t="s">
        <v>82</v>
      </c>
      <c r="E2907" t="s">
        <v>302</v>
      </c>
      <c r="F2907" t="s">
        <v>85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0</v>
      </c>
      <c r="AB2907">
        <v>0</v>
      </c>
      <c r="AC2907">
        <v>0</v>
      </c>
      <c r="AD2907">
        <v>0</v>
      </c>
      <c r="AE2907">
        <v>0</v>
      </c>
      <c r="AF2907">
        <v>0</v>
      </c>
      <c r="AG2907">
        <v>0</v>
      </c>
      <c r="AH2907">
        <v>0</v>
      </c>
      <c r="AI2907">
        <v>0</v>
      </c>
      <c r="AJ2907">
        <v>0</v>
      </c>
      <c r="AK2907">
        <v>0</v>
      </c>
      <c r="AL2907">
        <v>0</v>
      </c>
      <c r="AM2907">
        <v>0</v>
      </c>
      <c r="AN2907">
        <v>0</v>
      </c>
      <c r="AO2907">
        <v>0</v>
      </c>
      <c r="AP2907">
        <v>0</v>
      </c>
      <c r="AQ2907">
        <v>0</v>
      </c>
      <c r="AR2907">
        <v>0</v>
      </c>
      <c r="AS2907">
        <v>0</v>
      </c>
      <c r="AT2907">
        <v>0</v>
      </c>
      <c r="AU2907">
        <v>0</v>
      </c>
      <c r="AV2907">
        <v>0</v>
      </c>
      <c r="AW2907">
        <v>0.93538104897131302</v>
      </c>
      <c r="AX2907">
        <v>0</v>
      </c>
      <c r="AY2907">
        <v>0</v>
      </c>
      <c r="AZ2907">
        <v>0</v>
      </c>
      <c r="BA2907">
        <v>0</v>
      </c>
      <c r="BB2907">
        <v>0</v>
      </c>
      <c r="BC2907">
        <v>0</v>
      </c>
      <c r="BD2907">
        <v>0</v>
      </c>
      <c r="BE2907">
        <v>0</v>
      </c>
      <c r="BF2907">
        <v>0</v>
      </c>
      <c r="BG2907">
        <v>0</v>
      </c>
      <c r="BH2907">
        <v>0</v>
      </c>
      <c r="BI2907">
        <v>0</v>
      </c>
      <c r="BJ2907">
        <v>5.1901220258218202E-2</v>
      </c>
      <c r="BK2907">
        <v>1.27177307704691E-2</v>
      </c>
      <c r="BL2907">
        <v>0</v>
      </c>
      <c r="BM2907">
        <v>0</v>
      </c>
      <c r="BN2907">
        <v>0</v>
      </c>
      <c r="BO2907">
        <v>0</v>
      </c>
      <c r="BP2907">
        <v>1.7643839144853301E-2</v>
      </c>
      <c r="BQ2907">
        <v>0.98235616085514699</v>
      </c>
      <c r="BR2907">
        <v>0</v>
      </c>
      <c r="BS2907">
        <v>0</v>
      </c>
      <c r="BT2907">
        <v>0</v>
      </c>
      <c r="BU2907">
        <v>0</v>
      </c>
      <c r="BV2907">
        <v>0</v>
      </c>
      <c r="BW2907">
        <v>1</v>
      </c>
      <c r="BX2907">
        <v>0</v>
      </c>
      <c r="BY2907">
        <v>1</v>
      </c>
      <c r="BZ2907">
        <v>0</v>
      </c>
      <c r="CA2907">
        <v>0</v>
      </c>
      <c r="CB2907">
        <v>0</v>
      </c>
      <c r="CC2907">
        <v>0</v>
      </c>
    </row>
    <row r="2908" spans="1:81" x14ac:dyDescent="0.45">
      <c r="A2908">
        <v>5</v>
      </c>
      <c r="B2908" t="s">
        <v>1033</v>
      </c>
      <c r="C2908">
        <v>2027</v>
      </c>
      <c r="D2908" t="s">
        <v>82</v>
      </c>
      <c r="E2908" t="s">
        <v>302</v>
      </c>
      <c r="F2908" t="s">
        <v>86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0</v>
      </c>
      <c r="AB2908">
        <v>0</v>
      </c>
      <c r="AC2908">
        <v>0</v>
      </c>
      <c r="AD2908">
        <v>0</v>
      </c>
      <c r="AE2908">
        <v>0</v>
      </c>
      <c r="AF2908">
        <v>0</v>
      </c>
      <c r="AG2908">
        <v>0</v>
      </c>
      <c r="AH2908">
        <v>0</v>
      </c>
      <c r="AI2908">
        <v>0</v>
      </c>
      <c r="AJ2908">
        <v>0</v>
      </c>
      <c r="AK2908">
        <v>0</v>
      </c>
      <c r="AL2908">
        <v>0</v>
      </c>
      <c r="AM2908">
        <v>0</v>
      </c>
      <c r="AN2908">
        <v>0</v>
      </c>
      <c r="AO2908">
        <v>0</v>
      </c>
      <c r="AP2908">
        <v>0</v>
      </c>
      <c r="AQ2908">
        <v>0</v>
      </c>
      <c r="AR2908">
        <v>0</v>
      </c>
      <c r="AS2908">
        <v>0</v>
      </c>
      <c r="AT2908">
        <v>0</v>
      </c>
      <c r="AU2908">
        <v>0</v>
      </c>
      <c r="AV2908">
        <v>0</v>
      </c>
      <c r="AW2908">
        <v>0</v>
      </c>
      <c r="AX2908">
        <v>0</v>
      </c>
      <c r="AY2908">
        <v>0</v>
      </c>
      <c r="AZ2908">
        <v>0</v>
      </c>
      <c r="BA2908">
        <v>0</v>
      </c>
      <c r="BB2908">
        <v>0</v>
      </c>
      <c r="BC2908">
        <v>0</v>
      </c>
      <c r="BD2908">
        <v>0</v>
      </c>
      <c r="BE2908">
        <v>0</v>
      </c>
      <c r="BF2908">
        <v>0</v>
      </c>
      <c r="BG2908">
        <v>0</v>
      </c>
      <c r="BH2908">
        <v>0</v>
      </c>
      <c r="BI2908">
        <v>0</v>
      </c>
      <c r="BJ2908">
        <v>0</v>
      </c>
      <c r="BK2908">
        <v>0</v>
      </c>
      <c r="BL2908">
        <v>0</v>
      </c>
      <c r="BM2908">
        <v>0</v>
      </c>
      <c r="BN2908">
        <v>0</v>
      </c>
      <c r="BO2908">
        <v>0</v>
      </c>
      <c r="BP2908">
        <v>0</v>
      </c>
      <c r="BQ2908">
        <v>0</v>
      </c>
      <c r="BR2908">
        <v>0</v>
      </c>
      <c r="BS2908">
        <v>0</v>
      </c>
      <c r="BT2908">
        <v>0</v>
      </c>
      <c r="BU2908">
        <v>0</v>
      </c>
      <c r="BV2908">
        <v>0</v>
      </c>
      <c r="BW2908">
        <v>0</v>
      </c>
      <c r="BX2908">
        <v>0</v>
      </c>
      <c r="BY2908">
        <v>0</v>
      </c>
      <c r="BZ2908">
        <v>0</v>
      </c>
      <c r="CA2908">
        <v>0</v>
      </c>
      <c r="CB2908">
        <v>0</v>
      </c>
      <c r="CC2908">
        <v>0</v>
      </c>
    </row>
    <row r="2909" spans="1:81" x14ac:dyDescent="0.45">
      <c r="A2909">
        <v>5</v>
      </c>
      <c r="B2909" t="s">
        <v>1033</v>
      </c>
      <c r="C2909">
        <v>2027</v>
      </c>
      <c r="D2909" t="s">
        <v>82</v>
      </c>
      <c r="E2909" t="s">
        <v>302</v>
      </c>
      <c r="F2909" t="s">
        <v>87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0</v>
      </c>
      <c r="AC2909">
        <v>0</v>
      </c>
      <c r="AD2909">
        <v>0</v>
      </c>
      <c r="AE2909">
        <v>0</v>
      </c>
      <c r="AF2909">
        <v>0</v>
      </c>
      <c r="AG2909">
        <v>0</v>
      </c>
      <c r="AH2909">
        <v>0</v>
      </c>
      <c r="AI2909">
        <v>0</v>
      </c>
      <c r="AJ2909">
        <v>0</v>
      </c>
      <c r="AK2909">
        <v>0</v>
      </c>
      <c r="AL2909">
        <v>0</v>
      </c>
      <c r="AM2909">
        <v>0</v>
      </c>
      <c r="AN2909">
        <v>0</v>
      </c>
      <c r="AO2909">
        <v>0</v>
      </c>
      <c r="AP2909">
        <v>0</v>
      </c>
      <c r="AQ2909">
        <v>0</v>
      </c>
      <c r="AR2909">
        <v>0</v>
      </c>
      <c r="AS2909">
        <v>0</v>
      </c>
      <c r="AT2909">
        <v>0</v>
      </c>
      <c r="AU2909">
        <v>0</v>
      </c>
      <c r="AV2909">
        <v>0</v>
      </c>
      <c r="AW2909">
        <v>0</v>
      </c>
      <c r="AX2909">
        <v>0</v>
      </c>
      <c r="AY2909">
        <v>0</v>
      </c>
      <c r="AZ2909">
        <v>0</v>
      </c>
      <c r="BA2909">
        <v>0</v>
      </c>
      <c r="BB2909">
        <v>0</v>
      </c>
      <c r="BC2909">
        <v>0</v>
      </c>
      <c r="BD2909">
        <v>0</v>
      </c>
      <c r="BE2909">
        <v>0</v>
      </c>
      <c r="BF2909">
        <v>0</v>
      </c>
      <c r="BG2909">
        <v>0</v>
      </c>
      <c r="BH2909">
        <v>0</v>
      </c>
      <c r="BI2909">
        <v>0</v>
      </c>
      <c r="BJ2909">
        <v>0</v>
      </c>
      <c r="BK2909">
        <v>0</v>
      </c>
      <c r="BL2909">
        <v>0</v>
      </c>
      <c r="BM2909">
        <v>0</v>
      </c>
      <c r="BN2909">
        <v>0</v>
      </c>
      <c r="BO2909">
        <v>0</v>
      </c>
      <c r="BP2909">
        <v>0</v>
      </c>
      <c r="BQ2909">
        <v>0</v>
      </c>
      <c r="BR2909">
        <v>0</v>
      </c>
      <c r="BS2909">
        <v>0</v>
      </c>
      <c r="BT2909">
        <v>0</v>
      </c>
      <c r="BU2909">
        <v>0</v>
      </c>
      <c r="BV2909">
        <v>0</v>
      </c>
      <c r="BW2909">
        <v>0</v>
      </c>
      <c r="BX2909">
        <v>0</v>
      </c>
      <c r="BY2909">
        <v>0</v>
      </c>
      <c r="BZ2909">
        <v>0</v>
      </c>
      <c r="CA2909">
        <v>0</v>
      </c>
      <c r="CB2909">
        <v>0</v>
      </c>
      <c r="CC2909">
        <v>0</v>
      </c>
    </row>
    <row r="2910" spans="1:81" x14ac:dyDescent="0.45">
      <c r="A2910">
        <v>5</v>
      </c>
      <c r="B2910" t="s">
        <v>1033</v>
      </c>
      <c r="C2910">
        <v>2027</v>
      </c>
      <c r="D2910" t="s">
        <v>88</v>
      </c>
      <c r="E2910" t="s">
        <v>302</v>
      </c>
      <c r="F2910" t="s">
        <v>84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0.49770013493673199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0</v>
      </c>
      <c r="AB2910">
        <v>0</v>
      </c>
      <c r="AC2910">
        <v>0</v>
      </c>
      <c r="AD2910">
        <v>0</v>
      </c>
      <c r="AE2910">
        <v>0</v>
      </c>
      <c r="AF2910">
        <v>0.74092571690443298</v>
      </c>
      <c r="AG2910">
        <v>0</v>
      </c>
      <c r="AH2910">
        <v>0</v>
      </c>
      <c r="AI2910">
        <v>0</v>
      </c>
      <c r="AJ2910">
        <v>0</v>
      </c>
      <c r="AK2910">
        <v>0</v>
      </c>
      <c r="AL2910">
        <v>0</v>
      </c>
      <c r="AM2910">
        <v>0</v>
      </c>
      <c r="AN2910">
        <v>0</v>
      </c>
      <c r="AO2910">
        <v>0</v>
      </c>
      <c r="AP2910">
        <v>0</v>
      </c>
      <c r="AQ2910">
        <v>3.6407458012611099E-3</v>
      </c>
      <c r="AR2910">
        <v>0</v>
      </c>
      <c r="AS2910">
        <v>0</v>
      </c>
      <c r="AT2910">
        <v>0</v>
      </c>
      <c r="AU2910">
        <v>0</v>
      </c>
      <c r="AV2910">
        <v>0</v>
      </c>
      <c r="AW2910">
        <v>0</v>
      </c>
      <c r="AX2910">
        <v>0</v>
      </c>
      <c r="AY2910">
        <v>0</v>
      </c>
      <c r="AZ2910">
        <v>0</v>
      </c>
      <c r="BA2910">
        <v>0</v>
      </c>
      <c r="BB2910">
        <v>0</v>
      </c>
      <c r="BC2910">
        <v>0</v>
      </c>
      <c r="BD2910">
        <v>0</v>
      </c>
      <c r="BE2910">
        <v>0</v>
      </c>
      <c r="BF2910">
        <v>0</v>
      </c>
      <c r="BG2910">
        <v>0</v>
      </c>
      <c r="BH2910">
        <v>0</v>
      </c>
      <c r="BI2910">
        <v>0</v>
      </c>
      <c r="BJ2910">
        <v>3.3029796406779097E-2</v>
      </c>
      <c r="BK2910">
        <v>2.1895394329262598E-3</v>
      </c>
      <c r="BL2910">
        <v>0</v>
      </c>
      <c r="BM2910">
        <v>0</v>
      </c>
      <c r="BN2910">
        <v>0</v>
      </c>
      <c r="BO2910">
        <v>0</v>
      </c>
      <c r="BP2910">
        <v>4.6294331808576497E-3</v>
      </c>
      <c r="BQ2910">
        <v>0.99537056681914204</v>
      </c>
      <c r="BR2910">
        <v>0</v>
      </c>
      <c r="BS2910">
        <v>0</v>
      </c>
      <c r="BT2910">
        <v>0</v>
      </c>
      <c r="BU2910">
        <v>0</v>
      </c>
      <c r="BV2910">
        <v>0</v>
      </c>
      <c r="BW2910">
        <v>0.71489735473084803</v>
      </c>
      <c r="BX2910">
        <v>0</v>
      </c>
      <c r="BY2910">
        <v>1</v>
      </c>
      <c r="BZ2910">
        <v>0</v>
      </c>
      <c r="CA2910">
        <v>0</v>
      </c>
      <c r="CB2910">
        <v>0</v>
      </c>
      <c r="CC2910">
        <v>0</v>
      </c>
    </row>
    <row r="2911" spans="1:81" x14ac:dyDescent="0.45">
      <c r="A2911">
        <v>5</v>
      </c>
      <c r="B2911" t="s">
        <v>1033</v>
      </c>
      <c r="C2911">
        <v>2027</v>
      </c>
      <c r="D2911" t="s">
        <v>88</v>
      </c>
      <c r="E2911" t="s">
        <v>302</v>
      </c>
      <c r="F2911" t="s">
        <v>85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0.49770013493673199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0</v>
      </c>
      <c r="Z2911">
        <v>0.46708052922356202</v>
      </c>
      <c r="AA2911">
        <v>0</v>
      </c>
      <c r="AB2911">
        <v>0</v>
      </c>
      <c r="AC2911">
        <v>0</v>
      </c>
      <c r="AD2911">
        <v>0</v>
      </c>
      <c r="AE2911">
        <v>0</v>
      </c>
      <c r="AF2911">
        <v>0.96478066416029495</v>
      </c>
      <c r="AG2911">
        <v>0</v>
      </c>
      <c r="AH2911">
        <v>0</v>
      </c>
      <c r="AI2911">
        <v>0</v>
      </c>
      <c r="AJ2911">
        <v>0</v>
      </c>
      <c r="AK2911">
        <v>0</v>
      </c>
      <c r="AL2911">
        <v>0</v>
      </c>
      <c r="AM2911">
        <v>0</v>
      </c>
      <c r="AN2911">
        <v>0</v>
      </c>
      <c r="AO2911">
        <v>0</v>
      </c>
      <c r="AP2911">
        <v>0.96113991835903401</v>
      </c>
      <c r="AQ2911">
        <v>3.6407458012611099E-3</v>
      </c>
      <c r="AR2911">
        <v>0</v>
      </c>
      <c r="AS2911">
        <v>0</v>
      </c>
      <c r="AT2911">
        <v>0</v>
      </c>
      <c r="AU2911">
        <v>0</v>
      </c>
      <c r="AV2911">
        <v>0</v>
      </c>
      <c r="AW2911">
        <v>0</v>
      </c>
      <c r="AX2911">
        <v>0</v>
      </c>
      <c r="AY2911">
        <v>0</v>
      </c>
      <c r="AZ2911">
        <v>0</v>
      </c>
      <c r="BA2911">
        <v>0</v>
      </c>
      <c r="BB2911">
        <v>0</v>
      </c>
      <c r="BC2911">
        <v>0</v>
      </c>
      <c r="BD2911">
        <v>0</v>
      </c>
      <c r="BE2911">
        <v>0</v>
      </c>
      <c r="BF2911">
        <v>0</v>
      </c>
      <c r="BG2911">
        <v>0</v>
      </c>
      <c r="BH2911">
        <v>0</v>
      </c>
      <c r="BI2911">
        <v>0</v>
      </c>
      <c r="BJ2911">
        <v>3.3029796406779097E-2</v>
      </c>
      <c r="BK2911">
        <v>2.1895394329262598E-3</v>
      </c>
      <c r="BL2911">
        <v>0</v>
      </c>
      <c r="BM2911">
        <v>0</v>
      </c>
      <c r="BN2911">
        <v>0</v>
      </c>
      <c r="BO2911">
        <v>0</v>
      </c>
      <c r="BP2911">
        <v>4.6294331808576497E-3</v>
      </c>
      <c r="BQ2911">
        <v>0.99537056681914204</v>
      </c>
      <c r="BR2911">
        <v>0</v>
      </c>
      <c r="BS2911">
        <v>0</v>
      </c>
      <c r="BT2911">
        <v>0</v>
      </c>
      <c r="BU2911">
        <v>0</v>
      </c>
      <c r="BV2911">
        <v>0</v>
      </c>
      <c r="BW2911">
        <v>1</v>
      </c>
      <c r="BX2911">
        <v>0</v>
      </c>
      <c r="BY2911">
        <v>1</v>
      </c>
      <c r="BZ2911">
        <v>0</v>
      </c>
      <c r="CA2911">
        <v>0</v>
      </c>
      <c r="CB2911">
        <v>0</v>
      </c>
      <c r="CC2911">
        <v>0</v>
      </c>
    </row>
    <row r="2912" spans="1:81" x14ac:dyDescent="0.45">
      <c r="A2912">
        <v>5</v>
      </c>
      <c r="B2912" t="s">
        <v>1033</v>
      </c>
      <c r="C2912">
        <v>2027</v>
      </c>
      <c r="D2912" t="s">
        <v>88</v>
      </c>
      <c r="E2912" t="s">
        <v>302</v>
      </c>
      <c r="F2912" t="s">
        <v>86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0</v>
      </c>
      <c r="AI2912">
        <v>0</v>
      </c>
      <c r="AJ2912">
        <v>0</v>
      </c>
      <c r="AK2912">
        <v>0</v>
      </c>
      <c r="AL2912">
        <v>0</v>
      </c>
      <c r="AM2912">
        <v>0</v>
      </c>
      <c r="AN2912">
        <v>0</v>
      </c>
      <c r="AO2912">
        <v>0</v>
      </c>
      <c r="AP2912">
        <v>0</v>
      </c>
      <c r="AQ2912">
        <v>0</v>
      </c>
      <c r="AR2912">
        <v>0</v>
      </c>
      <c r="AS2912">
        <v>0</v>
      </c>
      <c r="AT2912">
        <v>0</v>
      </c>
      <c r="AU2912">
        <v>0</v>
      </c>
      <c r="AV2912">
        <v>0</v>
      </c>
      <c r="AW2912">
        <v>0</v>
      </c>
      <c r="AX2912">
        <v>0</v>
      </c>
      <c r="AY2912">
        <v>0</v>
      </c>
      <c r="AZ2912">
        <v>0</v>
      </c>
      <c r="BA2912">
        <v>0</v>
      </c>
      <c r="BB2912">
        <v>0</v>
      </c>
      <c r="BC2912">
        <v>0</v>
      </c>
      <c r="BD2912">
        <v>0</v>
      </c>
      <c r="BE2912">
        <v>0</v>
      </c>
      <c r="BF2912">
        <v>0</v>
      </c>
      <c r="BG2912">
        <v>0</v>
      </c>
      <c r="BH2912">
        <v>0</v>
      </c>
      <c r="BI2912">
        <v>0</v>
      </c>
      <c r="BJ2912">
        <v>0</v>
      </c>
      <c r="BK2912">
        <v>0</v>
      </c>
      <c r="BL2912">
        <v>0</v>
      </c>
      <c r="BM2912">
        <v>0</v>
      </c>
      <c r="BN2912">
        <v>0</v>
      </c>
      <c r="BO2912">
        <v>0</v>
      </c>
      <c r="BP2912">
        <v>0</v>
      </c>
      <c r="BQ2912">
        <v>0</v>
      </c>
      <c r="BR2912">
        <v>0</v>
      </c>
      <c r="BS2912">
        <v>0</v>
      </c>
      <c r="BT2912">
        <v>0</v>
      </c>
      <c r="BU2912">
        <v>0</v>
      </c>
      <c r="BV2912">
        <v>0</v>
      </c>
      <c r="BW2912">
        <v>0</v>
      </c>
      <c r="BX2912">
        <v>0</v>
      </c>
      <c r="BY2912">
        <v>0</v>
      </c>
      <c r="BZ2912">
        <v>0</v>
      </c>
      <c r="CA2912">
        <v>0</v>
      </c>
      <c r="CB2912">
        <v>0</v>
      </c>
      <c r="CC2912">
        <v>0</v>
      </c>
    </row>
    <row r="2913" spans="1:81" x14ac:dyDescent="0.45">
      <c r="A2913">
        <v>5</v>
      </c>
      <c r="B2913" t="s">
        <v>1033</v>
      </c>
      <c r="C2913">
        <v>2027</v>
      </c>
      <c r="D2913" t="s">
        <v>88</v>
      </c>
      <c r="E2913" t="s">
        <v>302</v>
      </c>
      <c r="F2913" t="s">
        <v>87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0</v>
      </c>
      <c r="AB2913">
        <v>0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>
        <v>0</v>
      </c>
      <c r="AI2913">
        <v>0</v>
      </c>
      <c r="AJ2913">
        <v>0</v>
      </c>
      <c r="AK2913">
        <v>0</v>
      </c>
      <c r="AL2913">
        <v>0</v>
      </c>
      <c r="AM2913">
        <v>0</v>
      </c>
      <c r="AN2913">
        <v>0</v>
      </c>
      <c r="AO2913">
        <v>0</v>
      </c>
      <c r="AP2913">
        <v>0</v>
      </c>
      <c r="AQ2913">
        <v>0</v>
      </c>
      <c r="AR2913">
        <v>0</v>
      </c>
      <c r="AS2913">
        <v>0</v>
      </c>
      <c r="AT2913">
        <v>0</v>
      </c>
      <c r="AU2913">
        <v>0</v>
      </c>
      <c r="AV2913">
        <v>0</v>
      </c>
      <c r="AW2913">
        <v>0</v>
      </c>
      <c r="AX2913">
        <v>0</v>
      </c>
      <c r="AY2913">
        <v>0</v>
      </c>
      <c r="AZ2913">
        <v>0</v>
      </c>
      <c r="BA2913">
        <v>0</v>
      </c>
      <c r="BB2913">
        <v>0</v>
      </c>
      <c r="BC2913">
        <v>0</v>
      </c>
      <c r="BD2913">
        <v>0</v>
      </c>
      <c r="BE2913">
        <v>0</v>
      </c>
      <c r="BF2913">
        <v>0</v>
      </c>
      <c r="BG2913">
        <v>0</v>
      </c>
      <c r="BH2913">
        <v>0</v>
      </c>
      <c r="BI2913">
        <v>0</v>
      </c>
      <c r="BJ2913">
        <v>0</v>
      </c>
      <c r="BK2913">
        <v>0</v>
      </c>
      <c r="BL2913">
        <v>0</v>
      </c>
      <c r="BM2913">
        <v>0</v>
      </c>
      <c r="BN2913">
        <v>0</v>
      </c>
      <c r="BO2913">
        <v>0</v>
      </c>
      <c r="BP2913">
        <v>0</v>
      </c>
      <c r="BQ2913">
        <v>0</v>
      </c>
      <c r="BR2913">
        <v>0</v>
      </c>
      <c r="BS2913">
        <v>0</v>
      </c>
      <c r="BT2913">
        <v>0</v>
      </c>
      <c r="BU2913">
        <v>0</v>
      </c>
      <c r="BV2913">
        <v>0</v>
      </c>
      <c r="BW2913">
        <v>0</v>
      </c>
      <c r="BX2913">
        <v>0</v>
      </c>
      <c r="BY2913">
        <v>0</v>
      </c>
      <c r="BZ2913">
        <v>0</v>
      </c>
      <c r="CA2913">
        <v>0</v>
      </c>
      <c r="CB2913">
        <v>0</v>
      </c>
      <c r="CC2913">
        <v>0</v>
      </c>
    </row>
    <row r="2914" spans="1:81" x14ac:dyDescent="0.45">
      <c r="A2914">
        <v>5</v>
      </c>
      <c r="B2914" t="s">
        <v>1033</v>
      </c>
      <c r="C2914">
        <v>2027</v>
      </c>
      <c r="D2914" t="s">
        <v>89</v>
      </c>
      <c r="E2914" t="s">
        <v>302</v>
      </c>
      <c r="F2914" t="s">
        <v>84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0.60670170593055295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0</v>
      </c>
      <c r="AC2914">
        <v>0</v>
      </c>
      <c r="AD2914">
        <v>0</v>
      </c>
      <c r="AE2914">
        <v>0</v>
      </c>
      <c r="AF2914">
        <v>0.94032944395802398</v>
      </c>
      <c r="AG2914">
        <v>0</v>
      </c>
      <c r="AH2914">
        <v>0</v>
      </c>
      <c r="AI2914">
        <v>0</v>
      </c>
      <c r="AJ2914">
        <v>0</v>
      </c>
      <c r="AK2914">
        <v>0</v>
      </c>
      <c r="AL2914">
        <v>0</v>
      </c>
      <c r="AM2914">
        <v>0</v>
      </c>
      <c r="AN2914">
        <v>0</v>
      </c>
      <c r="AO2914">
        <v>0</v>
      </c>
      <c r="AP2914">
        <v>0</v>
      </c>
      <c r="AQ2914">
        <v>0</v>
      </c>
      <c r="AR2914">
        <v>0</v>
      </c>
      <c r="AS2914">
        <v>0</v>
      </c>
      <c r="AT2914">
        <v>0</v>
      </c>
      <c r="AU2914">
        <v>0</v>
      </c>
      <c r="AV2914">
        <v>0</v>
      </c>
      <c r="AW2914">
        <v>1.4588348210980999E-2</v>
      </c>
      <c r="AX2914">
        <v>0</v>
      </c>
      <c r="AY2914">
        <v>0</v>
      </c>
      <c r="AZ2914">
        <v>0</v>
      </c>
      <c r="BA2914">
        <v>0</v>
      </c>
      <c r="BB2914">
        <v>0</v>
      </c>
      <c r="BC2914">
        <v>0</v>
      </c>
      <c r="BD2914">
        <v>0</v>
      </c>
      <c r="BE2914">
        <v>0</v>
      </c>
      <c r="BF2914">
        <v>0</v>
      </c>
      <c r="BG2914">
        <v>0</v>
      </c>
      <c r="BH2914">
        <v>0</v>
      </c>
      <c r="BI2914">
        <v>0</v>
      </c>
      <c r="BJ2914">
        <v>2.98990940674051E-2</v>
      </c>
      <c r="BK2914">
        <v>1.5183113763589599E-2</v>
      </c>
      <c r="BL2914">
        <v>0</v>
      </c>
      <c r="BM2914">
        <v>0</v>
      </c>
      <c r="BN2914">
        <v>0</v>
      </c>
      <c r="BO2914">
        <v>0</v>
      </c>
      <c r="BP2914">
        <v>0</v>
      </c>
      <c r="BQ2914">
        <v>1</v>
      </c>
      <c r="BR2914">
        <v>0</v>
      </c>
      <c r="BS2914">
        <v>0</v>
      </c>
      <c r="BT2914">
        <v>0</v>
      </c>
      <c r="BU2914">
        <v>0</v>
      </c>
      <c r="BV2914">
        <v>0</v>
      </c>
      <c r="BW2914">
        <v>0.59099785322819898</v>
      </c>
      <c r="BX2914">
        <v>0</v>
      </c>
      <c r="BY2914">
        <v>0.468810545474038</v>
      </c>
      <c r="BZ2914">
        <v>0</v>
      </c>
      <c r="CA2914">
        <v>0</v>
      </c>
      <c r="CB2914">
        <v>0</v>
      </c>
      <c r="CC2914">
        <v>0</v>
      </c>
    </row>
    <row r="2915" spans="1:81" x14ac:dyDescent="0.45">
      <c r="A2915">
        <v>5</v>
      </c>
      <c r="B2915" t="s">
        <v>1033</v>
      </c>
      <c r="C2915">
        <v>2027</v>
      </c>
      <c r="D2915" t="s">
        <v>89</v>
      </c>
      <c r="E2915" t="s">
        <v>302</v>
      </c>
      <c r="F2915" t="s">
        <v>85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0.66855477075999803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0.27177467319802601</v>
      </c>
      <c r="AA2915">
        <v>0</v>
      </c>
      <c r="AB2915">
        <v>0</v>
      </c>
      <c r="AC2915">
        <v>0</v>
      </c>
      <c r="AD2915">
        <v>0</v>
      </c>
      <c r="AE2915">
        <v>0</v>
      </c>
      <c r="AF2915">
        <v>0.94032944395802398</v>
      </c>
      <c r="AG2915">
        <v>0</v>
      </c>
      <c r="AH2915">
        <v>0</v>
      </c>
      <c r="AI2915">
        <v>0</v>
      </c>
      <c r="AJ2915">
        <v>0</v>
      </c>
      <c r="AK2915">
        <v>0</v>
      </c>
      <c r="AL2915">
        <v>0</v>
      </c>
      <c r="AM2915">
        <v>0</v>
      </c>
      <c r="AN2915">
        <v>0</v>
      </c>
      <c r="AO2915">
        <v>0</v>
      </c>
      <c r="AP2915">
        <v>0.94032944395802398</v>
      </c>
      <c r="AQ2915">
        <v>0</v>
      </c>
      <c r="AR2915">
        <v>0</v>
      </c>
      <c r="AS2915">
        <v>0</v>
      </c>
      <c r="AT2915">
        <v>0</v>
      </c>
      <c r="AU2915">
        <v>0</v>
      </c>
      <c r="AV2915">
        <v>0</v>
      </c>
      <c r="AW2915">
        <v>1.4588348210980999E-2</v>
      </c>
      <c r="AX2915">
        <v>0</v>
      </c>
      <c r="AY2915">
        <v>0</v>
      </c>
      <c r="AZ2915">
        <v>0</v>
      </c>
      <c r="BA2915">
        <v>0</v>
      </c>
      <c r="BB2915">
        <v>0</v>
      </c>
      <c r="BC2915">
        <v>0</v>
      </c>
      <c r="BD2915">
        <v>0</v>
      </c>
      <c r="BE2915">
        <v>0</v>
      </c>
      <c r="BF2915">
        <v>0</v>
      </c>
      <c r="BG2915">
        <v>0</v>
      </c>
      <c r="BH2915">
        <v>0</v>
      </c>
      <c r="BI2915">
        <v>0</v>
      </c>
      <c r="BJ2915">
        <v>2.98990940674051E-2</v>
      </c>
      <c r="BK2915">
        <v>1.5183113763589599E-2</v>
      </c>
      <c r="BL2915">
        <v>0</v>
      </c>
      <c r="BM2915">
        <v>0</v>
      </c>
      <c r="BN2915">
        <v>0</v>
      </c>
      <c r="BO2915">
        <v>0</v>
      </c>
      <c r="BP2915">
        <v>0</v>
      </c>
      <c r="BQ2915">
        <v>1</v>
      </c>
      <c r="BR2915">
        <v>0</v>
      </c>
      <c r="BS2915">
        <v>0</v>
      </c>
      <c r="BT2915">
        <v>0</v>
      </c>
      <c r="BU2915">
        <v>0</v>
      </c>
      <c r="BV2915">
        <v>0</v>
      </c>
      <c r="BW2915">
        <v>1</v>
      </c>
      <c r="BX2915">
        <v>0</v>
      </c>
      <c r="BY2915">
        <v>0.59099785322819898</v>
      </c>
      <c r="BZ2915">
        <v>0.40900214677180102</v>
      </c>
      <c r="CA2915">
        <v>0</v>
      </c>
      <c r="CB2915">
        <v>0</v>
      </c>
      <c r="CC2915">
        <v>0</v>
      </c>
    </row>
    <row r="2916" spans="1:81" x14ac:dyDescent="0.45">
      <c r="A2916">
        <v>5</v>
      </c>
      <c r="B2916" t="s">
        <v>1033</v>
      </c>
      <c r="C2916">
        <v>2027</v>
      </c>
      <c r="D2916" t="s">
        <v>89</v>
      </c>
      <c r="E2916" t="s">
        <v>302</v>
      </c>
      <c r="F2916" t="s">
        <v>86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0</v>
      </c>
      <c r="AI2916">
        <v>0</v>
      </c>
      <c r="AJ2916">
        <v>0</v>
      </c>
      <c r="AK2916">
        <v>0</v>
      </c>
      <c r="AL2916">
        <v>0</v>
      </c>
      <c r="AM2916">
        <v>0</v>
      </c>
      <c r="AN2916">
        <v>0</v>
      </c>
      <c r="AO2916">
        <v>0</v>
      </c>
      <c r="AP2916">
        <v>0</v>
      </c>
      <c r="AQ2916">
        <v>0</v>
      </c>
      <c r="AR2916">
        <v>0</v>
      </c>
      <c r="AS2916">
        <v>0</v>
      </c>
      <c r="AT2916">
        <v>0</v>
      </c>
      <c r="AU2916">
        <v>0</v>
      </c>
      <c r="AV2916">
        <v>0</v>
      </c>
      <c r="AW2916">
        <v>0</v>
      </c>
      <c r="AX2916">
        <v>0</v>
      </c>
      <c r="AY2916">
        <v>0</v>
      </c>
      <c r="AZ2916">
        <v>0</v>
      </c>
      <c r="BA2916">
        <v>0</v>
      </c>
      <c r="BB2916">
        <v>0</v>
      </c>
      <c r="BC2916">
        <v>0</v>
      </c>
      <c r="BD2916">
        <v>0</v>
      </c>
      <c r="BE2916">
        <v>0</v>
      </c>
      <c r="BF2916">
        <v>0</v>
      </c>
      <c r="BG2916">
        <v>0</v>
      </c>
      <c r="BH2916">
        <v>0</v>
      </c>
      <c r="BI2916">
        <v>0</v>
      </c>
      <c r="BJ2916">
        <v>0</v>
      </c>
      <c r="BK2916">
        <v>0</v>
      </c>
      <c r="BL2916">
        <v>0</v>
      </c>
      <c r="BM2916">
        <v>0</v>
      </c>
      <c r="BN2916">
        <v>0</v>
      </c>
      <c r="BO2916">
        <v>0</v>
      </c>
      <c r="BP2916">
        <v>0</v>
      </c>
      <c r="BQ2916">
        <v>0</v>
      </c>
      <c r="BR2916">
        <v>0</v>
      </c>
      <c r="BS2916">
        <v>0</v>
      </c>
      <c r="BT2916">
        <v>0</v>
      </c>
      <c r="BU2916">
        <v>0</v>
      </c>
      <c r="BV2916">
        <v>0</v>
      </c>
      <c r="BW2916">
        <v>0</v>
      </c>
      <c r="BX2916">
        <v>0</v>
      </c>
      <c r="BY2916">
        <v>0</v>
      </c>
      <c r="BZ2916">
        <v>0</v>
      </c>
      <c r="CA2916">
        <v>0</v>
      </c>
      <c r="CB2916">
        <v>0</v>
      </c>
      <c r="CC2916">
        <v>0</v>
      </c>
    </row>
    <row r="2917" spans="1:81" x14ac:dyDescent="0.45">
      <c r="A2917">
        <v>5</v>
      </c>
      <c r="B2917" t="s">
        <v>1033</v>
      </c>
      <c r="C2917">
        <v>2027</v>
      </c>
      <c r="D2917" t="s">
        <v>89</v>
      </c>
      <c r="E2917" t="s">
        <v>302</v>
      </c>
      <c r="F2917" t="s">
        <v>87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>
        <v>0</v>
      </c>
      <c r="AJ2917">
        <v>0</v>
      </c>
      <c r="AK2917">
        <v>0</v>
      </c>
      <c r="AL2917">
        <v>0</v>
      </c>
      <c r="AM2917">
        <v>0</v>
      </c>
      <c r="AN2917">
        <v>0</v>
      </c>
      <c r="AO2917">
        <v>0</v>
      </c>
      <c r="AP2917">
        <v>0</v>
      </c>
      <c r="AQ2917">
        <v>0</v>
      </c>
      <c r="AR2917">
        <v>0</v>
      </c>
      <c r="AS2917">
        <v>0</v>
      </c>
      <c r="AT2917">
        <v>0</v>
      </c>
      <c r="AU2917">
        <v>0</v>
      </c>
      <c r="AV2917">
        <v>0</v>
      </c>
      <c r="AW2917">
        <v>0</v>
      </c>
      <c r="AX2917">
        <v>0</v>
      </c>
      <c r="AY2917">
        <v>0</v>
      </c>
      <c r="AZ2917">
        <v>0</v>
      </c>
      <c r="BA2917">
        <v>0</v>
      </c>
      <c r="BB2917">
        <v>0</v>
      </c>
      <c r="BC2917">
        <v>0</v>
      </c>
      <c r="BD2917">
        <v>0</v>
      </c>
      <c r="BE2917">
        <v>0</v>
      </c>
      <c r="BF2917">
        <v>0</v>
      </c>
      <c r="BG2917">
        <v>0</v>
      </c>
      <c r="BH2917">
        <v>0</v>
      </c>
      <c r="BI2917">
        <v>0</v>
      </c>
      <c r="BJ2917">
        <v>0</v>
      </c>
      <c r="BK2917">
        <v>0</v>
      </c>
      <c r="BL2917">
        <v>0</v>
      </c>
      <c r="BM2917">
        <v>0</v>
      </c>
      <c r="BN2917">
        <v>0</v>
      </c>
      <c r="BO2917">
        <v>0</v>
      </c>
      <c r="BP2917">
        <v>0</v>
      </c>
      <c r="BQ2917">
        <v>0</v>
      </c>
      <c r="BR2917">
        <v>0</v>
      </c>
      <c r="BS2917">
        <v>0</v>
      </c>
      <c r="BT2917">
        <v>0</v>
      </c>
      <c r="BU2917">
        <v>0</v>
      </c>
      <c r="BV2917">
        <v>0</v>
      </c>
      <c r="BW2917">
        <v>0</v>
      </c>
      <c r="BX2917">
        <v>0</v>
      </c>
      <c r="BY2917">
        <v>0</v>
      </c>
      <c r="BZ2917">
        <v>0</v>
      </c>
      <c r="CA2917">
        <v>0</v>
      </c>
      <c r="CB2917">
        <v>0</v>
      </c>
      <c r="CC2917">
        <v>0</v>
      </c>
    </row>
    <row r="2918" spans="1:81" x14ac:dyDescent="0.45">
      <c r="A2918">
        <v>5</v>
      </c>
      <c r="B2918" t="s">
        <v>1033</v>
      </c>
      <c r="C2918">
        <v>2027</v>
      </c>
      <c r="D2918" t="s">
        <v>90</v>
      </c>
      <c r="E2918" t="s">
        <v>302</v>
      </c>
      <c r="F2918" t="s">
        <v>84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0.52401486584152601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0</v>
      </c>
      <c r="AE2918">
        <v>0</v>
      </c>
      <c r="AF2918">
        <v>0.45195363647634801</v>
      </c>
      <c r="AG2918">
        <v>0</v>
      </c>
      <c r="AH2918">
        <v>0</v>
      </c>
      <c r="AI2918">
        <v>0</v>
      </c>
      <c r="AJ2918">
        <v>0</v>
      </c>
      <c r="AK2918">
        <v>0</v>
      </c>
      <c r="AL2918">
        <v>0</v>
      </c>
      <c r="AM2918">
        <v>0</v>
      </c>
      <c r="AN2918">
        <v>0</v>
      </c>
      <c r="AO2918">
        <v>0</v>
      </c>
      <c r="AP2918">
        <v>0</v>
      </c>
      <c r="AQ2918">
        <v>3.5979207175278402E-2</v>
      </c>
      <c r="AR2918">
        <v>0</v>
      </c>
      <c r="AS2918">
        <v>0</v>
      </c>
      <c r="AT2918">
        <v>0</v>
      </c>
      <c r="AU2918">
        <v>0</v>
      </c>
      <c r="AV2918">
        <v>0</v>
      </c>
      <c r="AW2918">
        <v>0.44593291017898901</v>
      </c>
      <c r="AX2918">
        <v>0</v>
      </c>
      <c r="AY2918">
        <v>0</v>
      </c>
      <c r="AZ2918">
        <v>0</v>
      </c>
      <c r="BA2918">
        <v>0</v>
      </c>
      <c r="BB2918">
        <v>0</v>
      </c>
      <c r="BC2918">
        <v>0</v>
      </c>
      <c r="BD2918">
        <v>0</v>
      </c>
      <c r="BE2918">
        <v>0</v>
      </c>
      <c r="BF2918">
        <v>0</v>
      </c>
      <c r="BG2918">
        <v>0</v>
      </c>
      <c r="BH2918">
        <v>0</v>
      </c>
      <c r="BI2918">
        <v>0</v>
      </c>
      <c r="BJ2918">
        <v>2.0045903880057201E-2</v>
      </c>
      <c r="BK2918">
        <v>8.0104992273754005E-3</v>
      </c>
      <c r="BL2918">
        <v>0</v>
      </c>
      <c r="BM2918">
        <v>0</v>
      </c>
      <c r="BN2918">
        <v>0</v>
      </c>
      <c r="BO2918">
        <v>0</v>
      </c>
      <c r="BP2918">
        <v>0</v>
      </c>
      <c r="BQ2918">
        <v>0.26737044552165001</v>
      </c>
      <c r="BR2918">
        <v>0</v>
      </c>
      <c r="BS2918">
        <v>0</v>
      </c>
      <c r="BT2918">
        <v>0</v>
      </c>
      <c r="BU2918">
        <v>0</v>
      </c>
      <c r="BV2918">
        <v>0</v>
      </c>
      <c r="BW2918">
        <v>1</v>
      </c>
      <c r="BX2918">
        <v>0</v>
      </c>
      <c r="BY2918">
        <v>0.73262955447834999</v>
      </c>
      <c r="BZ2918">
        <v>0</v>
      </c>
      <c r="CA2918">
        <v>0</v>
      </c>
      <c r="CB2918">
        <v>0</v>
      </c>
      <c r="CC2918">
        <v>0</v>
      </c>
    </row>
    <row r="2919" spans="1:81" x14ac:dyDescent="0.45">
      <c r="A2919">
        <v>5</v>
      </c>
      <c r="B2919" t="s">
        <v>1033</v>
      </c>
      <c r="C2919">
        <v>2027</v>
      </c>
      <c r="D2919" t="s">
        <v>90</v>
      </c>
      <c r="E2919" t="s">
        <v>302</v>
      </c>
      <c r="F2919" t="s">
        <v>85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0.52401486584152601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1.99582087205276E-3</v>
      </c>
      <c r="AA2919">
        <v>0</v>
      </c>
      <c r="AB2919">
        <v>0</v>
      </c>
      <c r="AC2919">
        <v>0</v>
      </c>
      <c r="AD2919">
        <v>0</v>
      </c>
      <c r="AE2919">
        <v>0</v>
      </c>
      <c r="AF2919">
        <v>0.52601068671357898</v>
      </c>
      <c r="AG2919">
        <v>0</v>
      </c>
      <c r="AH2919">
        <v>0</v>
      </c>
      <c r="AI2919">
        <v>0</v>
      </c>
      <c r="AJ2919">
        <v>0</v>
      </c>
      <c r="AK2919">
        <v>0</v>
      </c>
      <c r="AL2919">
        <v>0</v>
      </c>
      <c r="AM2919">
        <v>0</v>
      </c>
      <c r="AN2919">
        <v>0</v>
      </c>
      <c r="AO2919">
        <v>0</v>
      </c>
      <c r="AP2919">
        <v>0.49003147953830001</v>
      </c>
      <c r="AQ2919">
        <v>3.5979207175278402E-2</v>
      </c>
      <c r="AR2919">
        <v>0</v>
      </c>
      <c r="AS2919">
        <v>0</v>
      </c>
      <c r="AT2919">
        <v>0</v>
      </c>
      <c r="AU2919">
        <v>0</v>
      </c>
      <c r="AV2919">
        <v>0</v>
      </c>
      <c r="AW2919">
        <v>0.44593291017898901</v>
      </c>
      <c r="AX2919">
        <v>0</v>
      </c>
      <c r="AY2919">
        <v>0</v>
      </c>
      <c r="AZ2919">
        <v>0</v>
      </c>
      <c r="BA2919">
        <v>0</v>
      </c>
      <c r="BB2919">
        <v>0</v>
      </c>
      <c r="BC2919">
        <v>0</v>
      </c>
      <c r="BD2919">
        <v>0</v>
      </c>
      <c r="BE2919">
        <v>0</v>
      </c>
      <c r="BF2919">
        <v>0</v>
      </c>
      <c r="BG2919">
        <v>0</v>
      </c>
      <c r="BH2919">
        <v>0</v>
      </c>
      <c r="BI2919">
        <v>0</v>
      </c>
      <c r="BJ2919">
        <v>2.0045903880057201E-2</v>
      </c>
      <c r="BK2919">
        <v>8.0104992273754005E-3</v>
      </c>
      <c r="BL2919">
        <v>0</v>
      </c>
      <c r="BM2919">
        <v>0</v>
      </c>
      <c r="BN2919">
        <v>0</v>
      </c>
      <c r="BO2919">
        <v>0</v>
      </c>
      <c r="BP2919">
        <v>0</v>
      </c>
      <c r="BQ2919">
        <v>1</v>
      </c>
      <c r="BR2919">
        <v>0</v>
      </c>
      <c r="BS2919">
        <v>0</v>
      </c>
      <c r="BT2919">
        <v>0</v>
      </c>
      <c r="BU2919">
        <v>0</v>
      </c>
      <c r="BV2919">
        <v>0</v>
      </c>
      <c r="BW2919">
        <v>1</v>
      </c>
      <c r="BX2919">
        <v>0</v>
      </c>
      <c r="BY2919">
        <v>1</v>
      </c>
      <c r="BZ2919">
        <v>0</v>
      </c>
      <c r="CA2919">
        <v>0</v>
      </c>
      <c r="CB2919">
        <v>0</v>
      </c>
      <c r="CC2919">
        <v>0</v>
      </c>
    </row>
    <row r="2920" spans="1:81" x14ac:dyDescent="0.45">
      <c r="A2920">
        <v>5</v>
      </c>
      <c r="B2920" t="s">
        <v>1033</v>
      </c>
      <c r="C2920">
        <v>2027</v>
      </c>
      <c r="D2920" t="s">
        <v>90</v>
      </c>
      <c r="E2920" t="s">
        <v>302</v>
      </c>
      <c r="F2920" t="s">
        <v>86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0</v>
      </c>
      <c r="AI2920">
        <v>0</v>
      </c>
      <c r="AJ2920">
        <v>0</v>
      </c>
      <c r="AK2920">
        <v>0</v>
      </c>
      <c r="AL2920">
        <v>0</v>
      </c>
      <c r="AM2920">
        <v>0</v>
      </c>
      <c r="AN2920">
        <v>0</v>
      </c>
      <c r="AO2920">
        <v>0</v>
      </c>
      <c r="AP2920">
        <v>0</v>
      </c>
      <c r="AQ2920">
        <v>0</v>
      </c>
      <c r="AR2920">
        <v>0</v>
      </c>
      <c r="AS2920">
        <v>0</v>
      </c>
      <c r="AT2920">
        <v>0</v>
      </c>
      <c r="AU2920">
        <v>0</v>
      </c>
      <c r="AV2920">
        <v>0</v>
      </c>
      <c r="AW2920">
        <v>0</v>
      </c>
      <c r="AX2920">
        <v>0</v>
      </c>
      <c r="AY2920">
        <v>0</v>
      </c>
      <c r="AZ2920">
        <v>0</v>
      </c>
      <c r="BA2920">
        <v>0</v>
      </c>
      <c r="BB2920">
        <v>0</v>
      </c>
      <c r="BC2920">
        <v>0</v>
      </c>
      <c r="BD2920">
        <v>0</v>
      </c>
      <c r="BE2920">
        <v>0</v>
      </c>
      <c r="BF2920">
        <v>0</v>
      </c>
      <c r="BG2920">
        <v>0</v>
      </c>
      <c r="BH2920">
        <v>0</v>
      </c>
      <c r="BI2920">
        <v>0</v>
      </c>
      <c r="BJ2920">
        <v>0</v>
      </c>
      <c r="BK2920">
        <v>0</v>
      </c>
      <c r="BL2920">
        <v>0</v>
      </c>
      <c r="BM2920">
        <v>0</v>
      </c>
      <c r="BN2920">
        <v>0</v>
      </c>
      <c r="BO2920">
        <v>0</v>
      </c>
      <c r="BP2920">
        <v>0</v>
      </c>
      <c r="BQ2920">
        <v>0</v>
      </c>
      <c r="BR2920">
        <v>0</v>
      </c>
      <c r="BS2920">
        <v>0</v>
      </c>
      <c r="BT2920">
        <v>0</v>
      </c>
      <c r="BU2920">
        <v>0</v>
      </c>
      <c r="BV2920">
        <v>0</v>
      </c>
      <c r="BW2920">
        <v>0</v>
      </c>
      <c r="BX2920">
        <v>0</v>
      </c>
      <c r="BY2920">
        <v>0</v>
      </c>
      <c r="BZ2920">
        <v>0</v>
      </c>
      <c r="CA2920">
        <v>0</v>
      </c>
      <c r="CB2920">
        <v>0</v>
      </c>
      <c r="CC2920">
        <v>0</v>
      </c>
    </row>
    <row r="2921" spans="1:81" x14ac:dyDescent="0.45">
      <c r="A2921">
        <v>5</v>
      </c>
      <c r="B2921" t="s">
        <v>1033</v>
      </c>
      <c r="C2921">
        <v>2027</v>
      </c>
      <c r="D2921" t="s">
        <v>90</v>
      </c>
      <c r="E2921" t="s">
        <v>302</v>
      </c>
      <c r="F2921" t="s">
        <v>87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>
        <v>0</v>
      </c>
      <c r="AJ2921">
        <v>0</v>
      </c>
      <c r="AK2921">
        <v>0</v>
      </c>
      <c r="AL2921">
        <v>0</v>
      </c>
      <c r="AM2921">
        <v>0</v>
      </c>
      <c r="AN2921">
        <v>0</v>
      </c>
      <c r="AO2921">
        <v>0</v>
      </c>
      <c r="AP2921">
        <v>0</v>
      </c>
      <c r="AQ2921">
        <v>0</v>
      </c>
      <c r="AR2921">
        <v>0</v>
      </c>
      <c r="AS2921">
        <v>0</v>
      </c>
      <c r="AT2921">
        <v>0</v>
      </c>
      <c r="AU2921">
        <v>0</v>
      </c>
      <c r="AV2921">
        <v>0</v>
      </c>
      <c r="AW2921">
        <v>0</v>
      </c>
      <c r="AX2921">
        <v>0</v>
      </c>
      <c r="AY2921">
        <v>0</v>
      </c>
      <c r="AZ2921">
        <v>0</v>
      </c>
      <c r="BA2921">
        <v>0</v>
      </c>
      <c r="BB2921">
        <v>0</v>
      </c>
      <c r="BC2921">
        <v>0</v>
      </c>
      <c r="BD2921">
        <v>0</v>
      </c>
      <c r="BE2921">
        <v>0</v>
      </c>
      <c r="BF2921">
        <v>0</v>
      </c>
      <c r="BG2921">
        <v>0</v>
      </c>
      <c r="BH2921">
        <v>0</v>
      </c>
      <c r="BI2921">
        <v>0</v>
      </c>
      <c r="BJ2921">
        <v>0</v>
      </c>
      <c r="BK2921">
        <v>0</v>
      </c>
      <c r="BL2921">
        <v>0</v>
      </c>
      <c r="BM2921">
        <v>0</v>
      </c>
      <c r="BN2921">
        <v>0</v>
      </c>
      <c r="BO2921">
        <v>0</v>
      </c>
      <c r="BP2921">
        <v>0</v>
      </c>
      <c r="BQ2921">
        <v>0</v>
      </c>
      <c r="BR2921">
        <v>0</v>
      </c>
      <c r="BS2921">
        <v>0</v>
      </c>
      <c r="BT2921">
        <v>0</v>
      </c>
      <c r="BU2921">
        <v>0</v>
      </c>
      <c r="BV2921">
        <v>0</v>
      </c>
      <c r="BW2921">
        <v>0</v>
      </c>
      <c r="BX2921">
        <v>0</v>
      </c>
      <c r="BY2921">
        <v>0</v>
      </c>
      <c r="BZ2921">
        <v>0</v>
      </c>
      <c r="CA2921">
        <v>0</v>
      </c>
      <c r="CB2921">
        <v>0</v>
      </c>
      <c r="CC2921">
        <v>0</v>
      </c>
    </row>
    <row r="2922" spans="1:81" x14ac:dyDescent="0.45">
      <c r="A2922">
        <v>5</v>
      </c>
      <c r="B2922" t="s">
        <v>1033</v>
      </c>
      <c r="C2922">
        <v>2027</v>
      </c>
      <c r="D2922" t="s">
        <v>91</v>
      </c>
      <c r="E2922" t="s">
        <v>302</v>
      </c>
      <c r="F2922" t="s">
        <v>84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0.96259637994203495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0.64040028435500596</v>
      </c>
      <c r="AG2922">
        <v>0</v>
      </c>
      <c r="AH2922">
        <v>0</v>
      </c>
      <c r="AI2922">
        <v>0</v>
      </c>
      <c r="AJ2922">
        <v>0</v>
      </c>
      <c r="AK2922">
        <v>0</v>
      </c>
      <c r="AL2922">
        <v>0</v>
      </c>
      <c r="AM2922">
        <v>0</v>
      </c>
      <c r="AN2922">
        <v>0</v>
      </c>
      <c r="AO2922">
        <v>0</v>
      </c>
      <c r="AP2922">
        <v>0</v>
      </c>
      <c r="AQ2922">
        <v>3.5763110406299599E-2</v>
      </c>
      <c r="AR2922">
        <v>0</v>
      </c>
      <c r="AS2922">
        <v>0</v>
      </c>
      <c r="AT2922">
        <v>0</v>
      </c>
      <c r="AU2922">
        <v>0</v>
      </c>
      <c r="AV2922">
        <v>0</v>
      </c>
      <c r="AW2922">
        <v>0</v>
      </c>
      <c r="AX2922">
        <v>0</v>
      </c>
      <c r="AY2922">
        <v>0</v>
      </c>
      <c r="AZ2922">
        <v>0</v>
      </c>
      <c r="BA2922">
        <v>0</v>
      </c>
      <c r="BB2922">
        <v>0</v>
      </c>
      <c r="BC2922">
        <v>0</v>
      </c>
      <c r="BD2922">
        <v>0</v>
      </c>
      <c r="BE2922">
        <v>0</v>
      </c>
      <c r="BF2922">
        <v>0</v>
      </c>
      <c r="BG2922">
        <v>0</v>
      </c>
      <c r="BH2922">
        <v>0</v>
      </c>
      <c r="BI2922">
        <v>0</v>
      </c>
      <c r="BJ2922">
        <v>3.1661836277136798E-2</v>
      </c>
      <c r="BK2922">
        <v>5.7417837808279096E-3</v>
      </c>
      <c r="BL2922">
        <v>0</v>
      </c>
      <c r="BM2922">
        <v>0</v>
      </c>
      <c r="BN2922">
        <v>0</v>
      </c>
      <c r="BO2922">
        <v>0</v>
      </c>
      <c r="BP2922">
        <v>8.8040684639361308E-3</v>
      </c>
      <c r="BQ2922">
        <v>0.991195931536064</v>
      </c>
      <c r="BR2922">
        <v>0</v>
      </c>
      <c r="BS2922">
        <v>0</v>
      </c>
      <c r="BT2922">
        <v>0</v>
      </c>
      <c r="BU2922">
        <v>0</v>
      </c>
      <c r="BV2922">
        <v>0</v>
      </c>
      <c r="BW2922">
        <v>0.30611910100071099</v>
      </c>
      <c r="BX2922">
        <v>0</v>
      </c>
      <c r="BY2922">
        <v>0</v>
      </c>
      <c r="BZ2922">
        <v>0</v>
      </c>
      <c r="CA2922">
        <v>0</v>
      </c>
      <c r="CB2922">
        <v>0</v>
      </c>
      <c r="CC2922">
        <v>0</v>
      </c>
    </row>
    <row r="2923" spans="1:81" x14ac:dyDescent="0.45">
      <c r="A2923">
        <v>5</v>
      </c>
      <c r="B2923" t="s">
        <v>1033</v>
      </c>
      <c r="C2923">
        <v>2027</v>
      </c>
      <c r="D2923" t="s">
        <v>91</v>
      </c>
      <c r="E2923" t="s">
        <v>302</v>
      </c>
      <c r="F2923" t="s">
        <v>85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0.96259637994203495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0</v>
      </c>
      <c r="AD2923">
        <v>0</v>
      </c>
      <c r="AE2923">
        <v>0</v>
      </c>
      <c r="AF2923">
        <v>0.90009296221359403</v>
      </c>
      <c r="AG2923">
        <v>0</v>
      </c>
      <c r="AH2923">
        <v>0</v>
      </c>
      <c r="AI2923">
        <v>6.2503417728440994E-2</v>
      </c>
      <c r="AJ2923">
        <v>0</v>
      </c>
      <c r="AK2923">
        <v>0</v>
      </c>
      <c r="AL2923">
        <v>0</v>
      </c>
      <c r="AM2923">
        <v>0</v>
      </c>
      <c r="AN2923">
        <v>0</v>
      </c>
      <c r="AO2923">
        <v>0</v>
      </c>
      <c r="AP2923">
        <v>0.92683326953573597</v>
      </c>
      <c r="AQ2923">
        <v>3.5763110406299599E-2</v>
      </c>
      <c r="AR2923">
        <v>0</v>
      </c>
      <c r="AS2923">
        <v>0</v>
      </c>
      <c r="AT2923">
        <v>0</v>
      </c>
      <c r="AU2923">
        <v>0</v>
      </c>
      <c r="AV2923">
        <v>0</v>
      </c>
      <c r="AW2923">
        <v>0</v>
      </c>
      <c r="AX2923">
        <v>0</v>
      </c>
      <c r="AY2923">
        <v>0</v>
      </c>
      <c r="AZ2923">
        <v>0</v>
      </c>
      <c r="BA2923">
        <v>0</v>
      </c>
      <c r="BB2923">
        <v>0</v>
      </c>
      <c r="BC2923">
        <v>0</v>
      </c>
      <c r="BD2923">
        <v>0</v>
      </c>
      <c r="BE2923">
        <v>0</v>
      </c>
      <c r="BF2923">
        <v>0</v>
      </c>
      <c r="BG2923">
        <v>0</v>
      </c>
      <c r="BH2923">
        <v>0</v>
      </c>
      <c r="BI2923">
        <v>0</v>
      </c>
      <c r="BJ2923">
        <v>3.1661836277136798E-2</v>
      </c>
      <c r="BK2923">
        <v>5.7417837808279096E-3</v>
      </c>
      <c r="BL2923">
        <v>0</v>
      </c>
      <c r="BM2923">
        <v>0</v>
      </c>
      <c r="BN2923">
        <v>0</v>
      </c>
      <c r="BO2923">
        <v>0</v>
      </c>
      <c r="BP2923">
        <v>8.8040684639361308E-3</v>
      </c>
      <c r="BQ2923">
        <v>0.991195931536064</v>
      </c>
      <c r="BR2923">
        <v>0</v>
      </c>
      <c r="BS2923">
        <v>0</v>
      </c>
      <c r="BT2923">
        <v>0</v>
      </c>
      <c r="BU2923">
        <v>9.3509050144911701E-3</v>
      </c>
      <c r="BV2923">
        <v>0</v>
      </c>
      <c r="BW2923">
        <v>0.99064909498550902</v>
      </c>
      <c r="BX2923">
        <v>0</v>
      </c>
      <c r="BY2923">
        <v>1</v>
      </c>
      <c r="BZ2923">
        <v>0</v>
      </c>
      <c r="CA2923">
        <v>0</v>
      </c>
      <c r="CB2923">
        <v>0</v>
      </c>
      <c r="CC2923">
        <v>0</v>
      </c>
    </row>
    <row r="2924" spans="1:81" x14ac:dyDescent="0.45">
      <c r="A2924">
        <v>5</v>
      </c>
      <c r="B2924" t="s">
        <v>1033</v>
      </c>
      <c r="C2924">
        <v>2027</v>
      </c>
      <c r="D2924" t="s">
        <v>91</v>
      </c>
      <c r="E2924" t="s">
        <v>302</v>
      </c>
      <c r="F2924" t="s">
        <v>86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>
        <v>0</v>
      </c>
      <c r="AI2924">
        <v>0</v>
      </c>
      <c r="AJ2924">
        <v>0</v>
      </c>
      <c r="AK2924">
        <v>0</v>
      </c>
      <c r="AL2924">
        <v>0</v>
      </c>
      <c r="AM2924">
        <v>0</v>
      </c>
      <c r="AN2924">
        <v>0</v>
      </c>
      <c r="AO2924">
        <v>0</v>
      </c>
      <c r="AP2924">
        <v>0</v>
      </c>
      <c r="AQ2924">
        <v>0</v>
      </c>
      <c r="AR2924">
        <v>0</v>
      </c>
      <c r="AS2924">
        <v>0</v>
      </c>
      <c r="AT2924">
        <v>0</v>
      </c>
      <c r="AU2924">
        <v>0</v>
      </c>
      <c r="AV2924">
        <v>0</v>
      </c>
      <c r="AW2924">
        <v>0</v>
      </c>
      <c r="AX2924">
        <v>0</v>
      </c>
      <c r="AY2924">
        <v>0</v>
      </c>
      <c r="AZ2924">
        <v>0</v>
      </c>
      <c r="BA2924">
        <v>0</v>
      </c>
      <c r="BB2924">
        <v>0</v>
      </c>
      <c r="BC2924">
        <v>0</v>
      </c>
      <c r="BD2924">
        <v>0</v>
      </c>
      <c r="BE2924">
        <v>0</v>
      </c>
      <c r="BF2924">
        <v>0</v>
      </c>
      <c r="BG2924">
        <v>0</v>
      </c>
      <c r="BH2924">
        <v>0</v>
      </c>
      <c r="BI2924">
        <v>0</v>
      </c>
      <c r="BJ2924">
        <v>0</v>
      </c>
      <c r="BK2924">
        <v>0</v>
      </c>
      <c r="BL2924">
        <v>0</v>
      </c>
      <c r="BM2924">
        <v>0</v>
      </c>
      <c r="BN2924">
        <v>0</v>
      </c>
      <c r="BO2924">
        <v>0</v>
      </c>
      <c r="BP2924">
        <v>0</v>
      </c>
      <c r="BQ2924">
        <v>0</v>
      </c>
      <c r="BR2924">
        <v>0</v>
      </c>
      <c r="BS2924">
        <v>0</v>
      </c>
      <c r="BT2924">
        <v>0</v>
      </c>
      <c r="BU2924">
        <v>0</v>
      </c>
      <c r="BV2924">
        <v>0</v>
      </c>
      <c r="BW2924">
        <v>0</v>
      </c>
      <c r="BX2924">
        <v>0</v>
      </c>
      <c r="BY2924">
        <v>0</v>
      </c>
      <c r="BZ2924">
        <v>0</v>
      </c>
      <c r="CA2924">
        <v>0</v>
      </c>
      <c r="CB2924">
        <v>0</v>
      </c>
      <c r="CC2924">
        <v>0</v>
      </c>
    </row>
    <row r="2925" spans="1:81" x14ac:dyDescent="0.45">
      <c r="A2925">
        <v>5</v>
      </c>
      <c r="B2925" t="s">
        <v>1033</v>
      </c>
      <c r="C2925">
        <v>2027</v>
      </c>
      <c r="D2925" t="s">
        <v>91</v>
      </c>
      <c r="E2925" t="s">
        <v>302</v>
      </c>
      <c r="F2925" t="s">
        <v>87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>
        <v>0</v>
      </c>
      <c r="AJ2925">
        <v>0</v>
      </c>
      <c r="AK2925">
        <v>0</v>
      </c>
      <c r="AL2925">
        <v>0</v>
      </c>
      <c r="AM2925">
        <v>0</v>
      </c>
      <c r="AN2925">
        <v>0</v>
      </c>
      <c r="AO2925">
        <v>0</v>
      </c>
      <c r="AP2925">
        <v>0</v>
      </c>
      <c r="AQ2925">
        <v>0</v>
      </c>
      <c r="AR2925">
        <v>0</v>
      </c>
      <c r="AS2925">
        <v>0</v>
      </c>
      <c r="AT2925">
        <v>0</v>
      </c>
      <c r="AU2925">
        <v>0</v>
      </c>
      <c r="AV2925">
        <v>0</v>
      </c>
      <c r="AW2925">
        <v>0</v>
      </c>
      <c r="AX2925">
        <v>0</v>
      </c>
      <c r="AY2925">
        <v>0</v>
      </c>
      <c r="AZ2925">
        <v>0</v>
      </c>
      <c r="BA2925">
        <v>0</v>
      </c>
      <c r="BB2925">
        <v>0</v>
      </c>
      <c r="BC2925">
        <v>0</v>
      </c>
      <c r="BD2925">
        <v>0</v>
      </c>
      <c r="BE2925">
        <v>0</v>
      </c>
      <c r="BF2925">
        <v>0</v>
      </c>
      <c r="BG2925">
        <v>0</v>
      </c>
      <c r="BH2925">
        <v>0</v>
      </c>
      <c r="BI2925">
        <v>0</v>
      </c>
      <c r="BJ2925">
        <v>0</v>
      </c>
      <c r="BK2925">
        <v>0</v>
      </c>
      <c r="BL2925">
        <v>0</v>
      </c>
      <c r="BM2925">
        <v>0</v>
      </c>
      <c r="BN2925">
        <v>0</v>
      </c>
      <c r="BO2925">
        <v>0</v>
      </c>
      <c r="BP2925">
        <v>0</v>
      </c>
      <c r="BQ2925">
        <v>0</v>
      </c>
      <c r="BR2925">
        <v>0</v>
      </c>
      <c r="BS2925">
        <v>0</v>
      </c>
      <c r="BT2925">
        <v>0</v>
      </c>
      <c r="BU2925">
        <v>0</v>
      </c>
      <c r="BV2925">
        <v>0</v>
      </c>
      <c r="BW2925">
        <v>0</v>
      </c>
      <c r="BX2925">
        <v>0</v>
      </c>
      <c r="BY2925">
        <v>0</v>
      </c>
      <c r="BZ2925">
        <v>0</v>
      </c>
      <c r="CA2925">
        <v>0</v>
      </c>
      <c r="CB2925">
        <v>0</v>
      </c>
      <c r="CC2925">
        <v>0</v>
      </c>
    </row>
    <row r="2926" spans="1:81" x14ac:dyDescent="0.45">
      <c r="A2926">
        <v>5</v>
      </c>
      <c r="B2926" t="s">
        <v>1033</v>
      </c>
      <c r="C2926">
        <v>2027</v>
      </c>
      <c r="D2926" t="s">
        <v>92</v>
      </c>
      <c r="E2926" t="s">
        <v>302</v>
      </c>
      <c r="F2926" t="s">
        <v>84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0.54181828649248498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0</v>
      </c>
      <c r="AC2926">
        <v>0</v>
      </c>
      <c r="AD2926">
        <v>0</v>
      </c>
      <c r="AE2926">
        <v>0</v>
      </c>
      <c r="AF2926">
        <v>0.698944070895545</v>
      </c>
      <c r="AG2926">
        <v>0</v>
      </c>
      <c r="AH2926">
        <v>0</v>
      </c>
      <c r="AI2926">
        <v>0</v>
      </c>
      <c r="AJ2926">
        <v>0</v>
      </c>
      <c r="AK2926">
        <v>0</v>
      </c>
      <c r="AL2926">
        <v>0</v>
      </c>
      <c r="AM2926">
        <v>0</v>
      </c>
      <c r="AN2926">
        <v>0</v>
      </c>
      <c r="AO2926">
        <v>0</v>
      </c>
      <c r="AP2926">
        <v>0</v>
      </c>
      <c r="AQ2926">
        <v>1.33107814351822E-2</v>
      </c>
      <c r="AR2926">
        <v>0</v>
      </c>
      <c r="AS2926">
        <v>0</v>
      </c>
      <c r="AT2926">
        <v>0</v>
      </c>
      <c r="AU2926">
        <v>0</v>
      </c>
      <c r="AV2926">
        <v>0</v>
      </c>
      <c r="AW2926">
        <v>0.18088468555388099</v>
      </c>
      <c r="AX2926">
        <v>0</v>
      </c>
      <c r="AY2926">
        <v>0</v>
      </c>
      <c r="AZ2926">
        <v>0</v>
      </c>
      <c r="BA2926">
        <v>0</v>
      </c>
      <c r="BB2926">
        <v>0</v>
      </c>
      <c r="BC2926">
        <v>0</v>
      </c>
      <c r="BD2926">
        <v>0</v>
      </c>
      <c r="BE2926">
        <v>0</v>
      </c>
      <c r="BF2926">
        <v>0</v>
      </c>
      <c r="BG2926">
        <v>0</v>
      </c>
      <c r="BH2926">
        <v>0</v>
      </c>
      <c r="BI2926">
        <v>0</v>
      </c>
      <c r="BJ2926">
        <v>2.8107486793441699E-2</v>
      </c>
      <c r="BK2926">
        <v>9.5418748647580903E-3</v>
      </c>
      <c r="BL2926">
        <v>0</v>
      </c>
      <c r="BM2926">
        <v>0</v>
      </c>
      <c r="BN2926">
        <v>0</v>
      </c>
      <c r="BO2926">
        <v>0</v>
      </c>
      <c r="BP2926">
        <v>1.7866820718365299E-3</v>
      </c>
      <c r="BQ2926">
        <v>0.757731866665873</v>
      </c>
      <c r="BR2926">
        <v>0</v>
      </c>
      <c r="BS2926">
        <v>0</v>
      </c>
      <c r="BT2926">
        <v>0</v>
      </c>
      <c r="BU2926">
        <v>0</v>
      </c>
      <c r="BV2926">
        <v>0</v>
      </c>
      <c r="BW2926">
        <v>0.73084230148473295</v>
      </c>
      <c r="BX2926">
        <v>0</v>
      </c>
      <c r="BY2926">
        <v>0.65670194371157398</v>
      </c>
      <c r="BZ2926">
        <v>0</v>
      </c>
      <c r="CA2926">
        <v>0</v>
      </c>
      <c r="CB2926">
        <v>0</v>
      </c>
      <c r="CC2926">
        <v>0</v>
      </c>
    </row>
    <row r="2927" spans="1:81" x14ac:dyDescent="0.45">
      <c r="A2927">
        <v>5</v>
      </c>
      <c r="B2927" t="s">
        <v>1033</v>
      </c>
      <c r="C2927">
        <v>2027</v>
      </c>
      <c r="D2927" t="s">
        <v>92</v>
      </c>
      <c r="E2927" t="s">
        <v>302</v>
      </c>
      <c r="F2927" t="s">
        <v>85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0.565870004982858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0.215595947805061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0.78033140967230297</v>
      </c>
      <c r="AG2927">
        <v>0</v>
      </c>
      <c r="AH2927">
        <v>0</v>
      </c>
      <c r="AI2927">
        <v>1.1345431156162E-3</v>
      </c>
      <c r="AJ2927">
        <v>0</v>
      </c>
      <c r="AK2927">
        <v>0</v>
      </c>
      <c r="AL2927">
        <v>0</v>
      </c>
      <c r="AM2927">
        <v>0</v>
      </c>
      <c r="AN2927">
        <v>0</v>
      </c>
      <c r="AO2927">
        <v>0</v>
      </c>
      <c r="AP2927">
        <v>0.76815517135273703</v>
      </c>
      <c r="AQ2927">
        <v>1.33107814351822E-2</v>
      </c>
      <c r="AR2927">
        <v>0</v>
      </c>
      <c r="AS2927">
        <v>0</v>
      </c>
      <c r="AT2927">
        <v>0</v>
      </c>
      <c r="AU2927">
        <v>0</v>
      </c>
      <c r="AV2927">
        <v>0</v>
      </c>
      <c r="AW2927">
        <v>0.18088468555388099</v>
      </c>
      <c r="AX2927">
        <v>0</v>
      </c>
      <c r="AY2927">
        <v>0</v>
      </c>
      <c r="AZ2927">
        <v>0</v>
      </c>
      <c r="BA2927">
        <v>0</v>
      </c>
      <c r="BB2927">
        <v>0</v>
      </c>
      <c r="BC2927">
        <v>0</v>
      </c>
      <c r="BD2927">
        <v>0</v>
      </c>
      <c r="BE2927">
        <v>0</v>
      </c>
      <c r="BF2927">
        <v>0</v>
      </c>
      <c r="BG2927">
        <v>0</v>
      </c>
      <c r="BH2927">
        <v>0</v>
      </c>
      <c r="BI2927">
        <v>0</v>
      </c>
      <c r="BJ2927">
        <v>2.8107486793441699E-2</v>
      </c>
      <c r="BK2927">
        <v>9.5418748647580903E-3</v>
      </c>
      <c r="BL2927">
        <v>0</v>
      </c>
      <c r="BM2927">
        <v>0</v>
      </c>
      <c r="BN2927">
        <v>0</v>
      </c>
      <c r="BO2927">
        <v>0</v>
      </c>
      <c r="BP2927">
        <v>1.7866820718365299E-3</v>
      </c>
      <c r="BQ2927">
        <v>0.99821331792816304</v>
      </c>
      <c r="BR2927">
        <v>0</v>
      </c>
      <c r="BS2927">
        <v>0</v>
      </c>
      <c r="BT2927">
        <v>0</v>
      </c>
      <c r="BU2927">
        <v>1.6973479682447001E-4</v>
      </c>
      <c r="BV2927">
        <v>0</v>
      </c>
      <c r="BW2927">
        <v>0.99983026520317597</v>
      </c>
      <c r="BX2927">
        <v>0</v>
      </c>
      <c r="BY2927">
        <v>0.84095849537547096</v>
      </c>
      <c r="BZ2927">
        <v>0.15904150462452901</v>
      </c>
      <c r="CA2927">
        <v>0</v>
      </c>
      <c r="CB2927">
        <v>0</v>
      </c>
      <c r="CC2927">
        <v>0</v>
      </c>
    </row>
    <row r="2928" spans="1:81" x14ac:dyDescent="0.45">
      <c r="A2928">
        <v>5</v>
      </c>
      <c r="B2928" t="s">
        <v>1033</v>
      </c>
      <c r="C2928">
        <v>2027</v>
      </c>
      <c r="D2928" t="s">
        <v>92</v>
      </c>
      <c r="E2928" t="s">
        <v>302</v>
      </c>
      <c r="F2928" t="s">
        <v>86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0</v>
      </c>
      <c r="AB2928">
        <v>0</v>
      </c>
      <c r="AC2928">
        <v>0</v>
      </c>
      <c r="AD2928">
        <v>0</v>
      </c>
      <c r="AE2928">
        <v>0</v>
      </c>
      <c r="AF2928">
        <v>0</v>
      </c>
      <c r="AG2928">
        <v>0</v>
      </c>
      <c r="AH2928">
        <v>0</v>
      </c>
      <c r="AI2928">
        <v>0</v>
      </c>
      <c r="AJ2928">
        <v>0</v>
      </c>
      <c r="AK2928">
        <v>0</v>
      </c>
      <c r="AL2928">
        <v>0</v>
      </c>
      <c r="AM2928">
        <v>0</v>
      </c>
      <c r="AN2928">
        <v>0</v>
      </c>
      <c r="AO2928">
        <v>0</v>
      </c>
      <c r="AP2928">
        <v>0</v>
      </c>
      <c r="AQ2928">
        <v>0</v>
      </c>
      <c r="AR2928">
        <v>0</v>
      </c>
      <c r="AS2928">
        <v>0</v>
      </c>
      <c r="AT2928">
        <v>0</v>
      </c>
      <c r="AU2928">
        <v>0</v>
      </c>
      <c r="AV2928">
        <v>0</v>
      </c>
      <c r="AW2928">
        <v>0</v>
      </c>
      <c r="AX2928">
        <v>0</v>
      </c>
      <c r="AY2928">
        <v>0</v>
      </c>
      <c r="AZ2928">
        <v>0</v>
      </c>
      <c r="BA2928">
        <v>0</v>
      </c>
      <c r="BB2928">
        <v>0</v>
      </c>
      <c r="BC2928">
        <v>0</v>
      </c>
      <c r="BD2928">
        <v>0</v>
      </c>
      <c r="BE2928">
        <v>0</v>
      </c>
      <c r="BF2928">
        <v>0</v>
      </c>
      <c r="BG2928">
        <v>0</v>
      </c>
      <c r="BH2928">
        <v>0</v>
      </c>
      <c r="BI2928">
        <v>0</v>
      </c>
      <c r="BJ2928">
        <v>0</v>
      </c>
      <c r="BK2928">
        <v>0</v>
      </c>
      <c r="BL2928">
        <v>0</v>
      </c>
      <c r="BM2928">
        <v>0</v>
      </c>
      <c r="BN2928">
        <v>0</v>
      </c>
      <c r="BO2928">
        <v>0</v>
      </c>
      <c r="BP2928">
        <v>0</v>
      </c>
      <c r="BQ2928">
        <v>0</v>
      </c>
      <c r="BR2928">
        <v>0</v>
      </c>
      <c r="BS2928">
        <v>0</v>
      </c>
      <c r="BT2928">
        <v>0</v>
      </c>
      <c r="BU2928">
        <v>0</v>
      </c>
      <c r="BV2928">
        <v>0</v>
      </c>
      <c r="BW2928">
        <v>0</v>
      </c>
      <c r="BX2928">
        <v>0</v>
      </c>
      <c r="BY2928">
        <v>0</v>
      </c>
      <c r="BZ2928">
        <v>0</v>
      </c>
      <c r="CA2928">
        <v>0</v>
      </c>
      <c r="CB2928">
        <v>0</v>
      </c>
      <c r="CC2928">
        <v>0</v>
      </c>
    </row>
    <row r="2929" spans="1:81" x14ac:dyDescent="0.45">
      <c r="A2929">
        <v>5</v>
      </c>
      <c r="B2929" t="s">
        <v>1033</v>
      </c>
      <c r="C2929">
        <v>2027</v>
      </c>
      <c r="D2929" t="s">
        <v>92</v>
      </c>
      <c r="E2929" t="s">
        <v>302</v>
      </c>
      <c r="F2929" t="s">
        <v>87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0</v>
      </c>
      <c r="AB2929">
        <v>0</v>
      </c>
      <c r="AC2929">
        <v>0</v>
      </c>
      <c r="AD2929">
        <v>0</v>
      </c>
      <c r="AE2929">
        <v>0</v>
      </c>
      <c r="AF2929">
        <v>0</v>
      </c>
      <c r="AG2929">
        <v>0</v>
      </c>
      <c r="AH2929">
        <v>0</v>
      </c>
      <c r="AI2929">
        <v>0</v>
      </c>
      <c r="AJ2929">
        <v>0</v>
      </c>
      <c r="AK2929">
        <v>0</v>
      </c>
      <c r="AL2929">
        <v>0</v>
      </c>
      <c r="AM2929">
        <v>0</v>
      </c>
      <c r="AN2929">
        <v>0</v>
      </c>
      <c r="AO2929">
        <v>0</v>
      </c>
      <c r="AP2929">
        <v>0</v>
      </c>
      <c r="AQ2929">
        <v>0</v>
      </c>
      <c r="AR2929">
        <v>0</v>
      </c>
      <c r="AS2929">
        <v>0</v>
      </c>
      <c r="AT2929">
        <v>0</v>
      </c>
      <c r="AU2929">
        <v>0</v>
      </c>
      <c r="AV2929">
        <v>0</v>
      </c>
      <c r="AW2929">
        <v>0</v>
      </c>
      <c r="AX2929">
        <v>0</v>
      </c>
      <c r="AY2929">
        <v>0</v>
      </c>
      <c r="AZ2929">
        <v>0</v>
      </c>
      <c r="BA2929">
        <v>0</v>
      </c>
      <c r="BB2929">
        <v>0</v>
      </c>
      <c r="BC2929">
        <v>0</v>
      </c>
      <c r="BD2929">
        <v>0</v>
      </c>
      <c r="BE2929">
        <v>0</v>
      </c>
      <c r="BF2929">
        <v>0</v>
      </c>
      <c r="BG2929">
        <v>0</v>
      </c>
      <c r="BH2929">
        <v>0</v>
      </c>
      <c r="BI2929">
        <v>0</v>
      </c>
      <c r="BJ2929">
        <v>0</v>
      </c>
      <c r="BK2929">
        <v>0</v>
      </c>
      <c r="BL2929">
        <v>0</v>
      </c>
      <c r="BM2929">
        <v>0</v>
      </c>
      <c r="BN2929">
        <v>0</v>
      </c>
      <c r="BO2929">
        <v>0</v>
      </c>
      <c r="BP2929">
        <v>0</v>
      </c>
      <c r="BQ2929">
        <v>0</v>
      </c>
      <c r="BR2929">
        <v>0</v>
      </c>
      <c r="BS2929">
        <v>0</v>
      </c>
      <c r="BT2929">
        <v>0</v>
      </c>
      <c r="BU2929">
        <v>0</v>
      </c>
      <c r="BV2929">
        <v>0</v>
      </c>
      <c r="BW2929">
        <v>0</v>
      </c>
      <c r="BX2929">
        <v>0</v>
      </c>
      <c r="BY2929">
        <v>0</v>
      </c>
      <c r="BZ2929">
        <v>0</v>
      </c>
      <c r="CA2929">
        <v>0</v>
      </c>
      <c r="CB2929">
        <v>0</v>
      </c>
      <c r="CC2929">
        <v>0</v>
      </c>
    </row>
    <row r="2930" spans="1:81" x14ac:dyDescent="0.45">
      <c r="A2930">
        <v>5</v>
      </c>
      <c r="B2930" t="s">
        <v>1033</v>
      </c>
      <c r="C2930">
        <v>2028</v>
      </c>
      <c r="D2930" t="s">
        <v>82</v>
      </c>
      <c r="E2930" t="s">
        <v>302</v>
      </c>
      <c r="F2930" t="s">
        <v>84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>
        <v>0</v>
      </c>
      <c r="AJ2930">
        <v>0</v>
      </c>
      <c r="AK2930">
        <v>0</v>
      </c>
      <c r="AL2930">
        <v>0</v>
      </c>
      <c r="AM2930">
        <v>0</v>
      </c>
      <c r="AN2930">
        <v>0</v>
      </c>
      <c r="AO2930">
        <v>0</v>
      </c>
      <c r="AP2930">
        <v>0</v>
      </c>
      <c r="AQ2930">
        <v>0</v>
      </c>
      <c r="AR2930">
        <v>0</v>
      </c>
      <c r="AS2930">
        <v>0</v>
      </c>
      <c r="AT2930">
        <v>0</v>
      </c>
      <c r="AU2930">
        <v>0</v>
      </c>
      <c r="AV2930">
        <v>0</v>
      </c>
      <c r="AW2930">
        <v>0.45206817251047499</v>
      </c>
      <c r="AX2930">
        <v>0</v>
      </c>
      <c r="AY2930">
        <v>0</v>
      </c>
      <c r="AZ2930">
        <v>0</v>
      </c>
      <c r="BA2930">
        <v>0</v>
      </c>
      <c r="BB2930">
        <v>0</v>
      </c>
      <c r="BC2930">
        <v>0</v>
      </c>
      <c r="BD2930">
        <v>0</v>
      </c>
      <c r="BE2930">
        <v>0</v>
      </c>
      <c r="BF2930">
        <v>0</v>
      </c>
      <c r="BG2930">
        <v>0</v>
      </c>
      <c r="BH2930">
        <v>0</v>
      </c>
      <c r="BI2930">
        <v>0</v>
      </c>
      <c r="BJ2930">
        <v>0.53107771792206204</v>
      </c>
      <c r="BK2930">
        <v>1.68541095674637E-2</v>
      </c>
      <c r="BL2930">
        <v>0</v>
      </c>
      <c r="BM2930">
        <v>0</v>
      </c>
      <c r="BN2930">
        <v>0</v>
      </c>
      <c r="BO2930">
        <v>0</v>
      </c>
      <c r="BP2930">
        <v>5.2610024257316599E-3</v>
      </c>
      <c r="BQ2930">
        <v>0.99473899757426798</v>
      </c>
      <c r="BR2930">
        <v>0</v>
      </c>
      <c r="BS2930">
        <v>0</v>
      </c>
      <c r="BT2930">
        <v>0</v>
      </c>
      <c r="BU2930">
        <v>0</v>
      </c>
      <c r="BV2930">
        <v>0</v>
      </c>
      <c r="BW2930">
        <v>0</v>
      </c>
      <c r="BX2930">
        <v>0</v>
      </c>
      <c r="BY2930">
        <v>0</v>
      </c>
      <c r="BZ2930">
        <v>0</v>
      </c>
      <c r="CA2930">
        <v>0</v>
      </c>
      <c r="CB2930">
        <v>0</v>
      </c>
      <c r="CC2930">
        <v>0</v>
      </c>
    </row>
    <row r="2931" spans="1:81" x14ac:dyDescent="0.45">
      <c r="A2931">
        <v>5</v>
      </c>
      <c r="B2931" t="s">
        <v>1033</v>
      </c>
      <c r="C2931">
        <v>2028</v>
      </c>
      <c r="D2931" t="s">
        <v>82</v>
      </c>
      <c r="E2931" t="s">
        <v>302</v>
      </c>
      <c r="F2931" t="s">
        <v>85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0</v>
      </c>
      <c r="AB2931">
        <v>0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>
        <v>0</v>
      </c>
      <c r="AI2931">
        <v>0</v>
      </c>
      <c r="AJ2931">
        <v>0</v>
      </c>
      <c r="AK2931">
        <v>0</v>
      </c>
      <c r="AL2931">
        <v>0</v>
      </c>
      <c r="AM2931">
        <v>0</v>
      </c>
      <c r="AN2931">
        <v>0</v>
      </c>
      <c r="AO2931">
        <v>0</v>
      </c>
      <c r="AP2931">
        <v>0</v>
      </c>
      <c r="AQ2931">
        <v>0</v>
      </c>
      <c r="AR2931">
        <v>0</v>
      </c>
      <c r="AS2931">
        <v>0</v>
      </c>
      <c r="AT2931">
        <v>0</v>
      </c>
      <c r="AU2931">
        <v>0</v>
      </c>
      <c r="AV2931">
        <v>0</v>
      </c>
      <c r="AW2931">
        <v>0.45206817251047499</v>
      </c>
      <c r="AX2931">
        <v>0</v>
      </c>
      <c r="AY2931">
        <v>0</v>
      </c>
      <c r="AZ2931">
        <v>0</v>
      </c>
      <c r="BA2931">
        <v>0</v>
      </c>
      <c r="BB2931">
        <v>0</v>
      </c>
      <c r="BC2931">
        <v>0</v>
      </c>
      <c r="BD2931">
        <v>0</v>
      </c>
      <c r="BE2931">
        <v>0</v>
      </c>
      <c r="BF2931">
        <v>0</v>
      </c>
      <c r="BG2931">
        <v>0</v>
      </c>
      <c r="BH2931">
        <v>0</v>
      </c>
      <c r="BI2931">
        <v>0</v>
      </c>
      <c r="BJ2931">
        <v>0.53107771792206204</v>
      </c>
      <c r="BK2931">
        <v>1.68541095674637E-2</v>
      </c>
      <c r="BL2931">
        <v>0</v>
      </c>
      <c r="BM2931">
        <v>0</v>
      </c>
      <c r="BN2931">
        <v>0</v>
      </c>
      <c r="BO2931">
        <v>0</v>
      </c>
      <c r="BP2931">
        <v>5.2610024257316599E-3</v>
      </c>
      <c r="BQ2931">
        <v>0.99473899757426798</v>
      </c>
      <c r="BR2931">
        <v>0</v>
      </c>
      <c r="BS2931">
        <v>0</v>
      </c>
      <c r="BT2931">
        <v>0</v>
      </c>
      <c r="BU2931">
        <v>0</v>
      </c>
      <c r="BV2931">
        <v>0</v>
      </c>
      <c r="BW2931">
        <v>1</v>
      </c>
      <c r="BX2931">
        <v>0</v>
      </c>
      <c r="BY2931">
        <v>1</v>
      </c>
      <c r="BZ2931">
        <v>0</v>
      </c>
      <c r="CA2931">
        <v>0</v>
      </c>
      <c r="CB2931">
        <v>0</v>
      </c>
      <c r="CC2931">
        <v>0</v>
      </c>
    </row>
    <row r="2932" spans="1:81" x14ac:dyDescent="0.45">
      <c r="A2932">
        <v>5</v>
      </c>
      <c r="B2932" t="s">
        <v>1033</v>
      </c>
      <c r="C2932">
        <v>2028</v>
      </c>
      <c r="D2932" t="s">
        <v>82</v>
      </c>
      <c r="E2932" t="s">
        <v>302</v>
      </c>
      <c r="F2932" t="s">
        <v>86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0</v>
      </c>
      <c r="AB2932">
        <v>0</v>
      </c>
      <c r="AC2932">
        <v>0</v>
      </c>
      <c r="AD2932">
        <v>0</v>
      </c>
      <c r="AE2932">
        <v>0</v>
      </c>
      <c r="AF2932">
        <v>0</v>
      </c>
      <c r="AG2932">
        <v>0</v>
      </c>
      <c r="AH2932">
        <v>0</v>
      </c>
      <c r="AI2932">
        <v>0</v>
      </c>
      <c r="AJ2932">
        <v>0</v>
      </c>
      <c r="AK2932">
        <v>0</v>
      </c>
      <c r="AL2932">
        <v>0</v>
      </c>
      <c r="AM2932">
        <v>0</v>
      </c>
      <c r="AN2932">
        <v>0</v>
      </c>
      <c r="AO2932">
        <v>0</v>
      </c>
      <c r="AP2932">
        <v>0</v>
      </c>
      <c r="AQ2932">
        <v>0</v>
      </c>
      <c r="AR2932">
        <v>0</v>
      </c>
      <c r="AS2932">
        <v>0</v>
      </c>
      <c r="AT2932">
        <v>0</v>
      </c>
      <c r="AU2932">
        <v>0</v>
      </c>
      <c r="AV2932">
        <v>0</v>
      </c>
      <c r="AW2932">
        <v>0</v>
      </c>
      <c r="AX2932">
        <v>0</v>
      </c>
      <c r="AY2932">
        <v>0</v>
      </c>
      <c r="AZ2932">
        <v>0</v>
      </c>
      <c r="BA2932">
        <v>0</v>
      </c>
      <c r="BB2932">
        <v>0</v>
      </c>
      <c r="BC2932">
        <v>0</v>
      </c>
      <c r="BD2932">
        <v>0</v>
      </c>
      <c r="BE2932">
        <v>0</v>
      </c>
      <c r="BF2932">
        <v>0</v>
      </c>
      <c r="BG2932">
        <v>0</v>
      </c>
      <c r="BH2932">
        <v>0</v>
      </c>
      <c r="BI2932">
        <v>0</v>
      </c>
      <c r="BJ2932">
        <v>0</v>
      </c>
      <c r="BK2932">
        <v>0</v>
      </c>
      <c r="BL2932">
        <v>0</v>
      </c>
      <c r="BM2932">
        <v>0</v>
      </c>
      <c r="BN2932">
        <v>0</v>
      </c>
      <c r="BO2932">
        <v>0</v>
      </c>
      <c r="BP2932">
        <v>0</v>
      </c>
      <c r="BQ2932">
        <v>0</v>
      </c>
      <c r="BR2932">
        <v>0</v>
      </c>
      <c r="BS2932">
        <v>0</v>
      </c>
      <c r="BT2932">
        <v>0</v>
      </c>
      <c r="BU2932">
        <v>0</v>
      </c>
      <c r="BV2932">
        <v>0</v>
      </c>
      <c r="BW2932">
        <v>0</v>
      </c>
      <c r="BX2932">
        <v>0</v>
      </c>
      <c r="BY2932">
        <v>0</v>
      </c>
      <c r="BZ2932">
        <v>0</v>
      </c>
      <c r="CA2932">
        <v>0</v>
      </c>
      <c r="CB2932">
        <v>0</v>
      </c>
      <c r="CC2932">
        <v>0</v>
      </c>
    </row>
    <row r="2933" spans="1:81" x14ac:dyDescent="0.45">
      <c r="A2933">
        <v>5</v>
      </c>
      <c r="B2933" t="s">
        <v>1033</v>
      </c>
      <c r="C2933">
        <v>2028</v>
      </c>
      <c r="D2933" t="s">
        <v>82</v>
      </c>
      <c r="E2933" t="s">
        <v>302</v>
      </c>
      <c r="F2933" t="s">
        <v>87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0</v>
      </c>
      <c r="AI2933">
        <v>0</v>
      </c>
      <c r="AJ2933">
        <v>0</v>
      </c>
      <c r="AK2933">
        <v>0</v>
      </c>
      <c r="AL2933">
        <v>0</v>
      </c>
      <c r="AM2933">
        <v>0</v>
      </c>
      <c r="AN2933">
        <v>0</v>
      </c>
      <c r="AO2933">
        <v>0</v>
      </c>
      <c r="AP2933">
        <v>0</v>
      </c>
      <c r="AQ2933">
        <v>0</v>
      </c>
      <c r="AR2933">
        <v>0</v>
      </c>
      <c r="AS2933">
        <v>0</v>
      </c>
      <c r="AT2933">
        <v>0</v>
      </c>
      <c r="AU2933">
        <v>0</v>
      </c>
      <c r="AV2933">
        <v>0</v>
      </c>
      <c r="AW2933">
        <v>0</v>
      </c>
      <c r="AX2933">
        <v>0</v>
      </c>
      <c r="AY2933">
        <v>0</v>
      </c>
      <c r="AZ2933">
        <v>0</v>
      </c>
      <c r="BA2933">
        <v>0</v>
      </c>
      <c r="BB2933">
        <v>0</v>
      </c>
      <c r="BC2933">
        <v>0</v>
      </c>
      <c r="BD2933">
        <v>0</v>
      </c>
      <c r="BE2933">
        <v>0</v>
      </c>
      <c r="BF2933">
        <v>0</v>
      </c>
      <c r="BG2933">
        <v>0</v>
      </c>
      <c r="BH2933">
        <v>0</v>
      </c>
      <c r="BI2933">
        <v>0</v>
      </c>
      <c r="BJ2933">
        <v>0</v>
      </c>
      <c r="BK2933">
        <v>0</v>
      </c>
      <c r="BL2933">
        <v>0</v>
      </c>
      <c r="BM2933">
        <v>0</v>
      </c>
      <c r="BN2933">
        <v>0</v>
      </c>
      <c r="BO2933">
        <v>0</v>
      </c>
      <c r="BP2933">
        <v>0</v>
      </c>
      <c r="BQ2933">
        <v>0</v>
      </c>
      <c r="BR2933">
        <v>0</v>
      </c>
      <c r="BS2933">
        <v>0</v>
      </c>
      <c r="BT2933">
        <v>0</v>
      </c>
      <c r="BU2933">
        <v>0</v>
      </c>
      <c r="BV2933">
        <v>0</v>
      </c>
      <c r="BW2933">
        <v>0</v>
      </c>
      <c r="BX2933">
        <v>0</v>
      </c>
      <c r="BY2933">
        <v>0</v>
      </c>
      <c r="BZ2933">
        <v>0</v>
      </c>
      <c r="CA2933">
        <v>0</v>
      </c>
      <c r="CB2933">
        <v>0</v>
      </c>
      <c r="CC2933">
        <v>0</v>
      </c>
    </row>
    <row r="2934" spans="1:81" x14ac:dyDescent="0.45">
      <c r="A2934">
        <v>5</v>
      </c>
      <c r="B2934" t="s">
        <v>1033</v>
      </c>
      <c r="C2934">
        <v>2028</v>
      </c>
      <c r="D2934" t="s">
        <v>88</v>
      </c>
      <c r="E2934" t="s">
        <v>302</v>
      </c>
      <c r="F2934" t="s">
        <v>84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0.48599035019972298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0.73442288049029603</v>
      </c>
      <c r="AG2934">
        <v>0</v>
      </c>
      <c r="AH2934">
        <v>0</v>
      </c>
      <c r="AI2934">
        <v>0</v>
      </c>
      <c r="AJ2934">
        <v>0</v>
      </c>
      <c r="AK2934">
        <v>0</v>
      </c>
      <c r="AL2934">
        <v>0</v>
      </c>
      <c r="AM2934">
        <v>0</v>
      </c>
      <c r="AN2934">
        <v>0</v>
      </c>
      <c r="AO2934">
        <v>0</v>
      </c>
      <c r="AP2934">
        <v>0</v>
      </c>
      <c r="AQ2934">
        <v>3.6456646486791701E-3</v>
      </c>
      <c r="AR2934">
        <v>0</v>
      </c>
      <c r="AS2934">
        <v>0</v>
      </c>
      <c r="AT2934">
        <v>0</v>
      </c>
      <c r="AU2934">
        <v>0</v>
      </c>
      <c r="AV2934">
        <v>0</v>
      </c>
      <c r="AW2934">
        <v>0</v>
      </c>
      <c r="AX2934">
        <v>0</v>
      </c>
      <c r="AY2934">
        <v>0</v>
      </c>
      <c r="AZ2934">
        <v>0</v>
      </c>
      <c r="BA2934">
        <v>0</v>
      </c>
      <c r="BB2934">
        <v>0</v>
      </c>
      <c r="BC2934">
        <v>0</v>
      </c>
      <c r="BD2934">
        <v>0</v>
      </c>
      <c r="BE2934">
        <v>0</v>
      </c>
      <c r="BF2934">
        <v>0</v>
      </c>
      <c r="BG2934">
        <v>0</v>
      </c>
      <c r="BH2934">
        <v>0</v>
      </c>
      <c r="BI2934">
        <v>0</v>
      </c>
      <c r="BJ2934">
        <v>4.3839325012249103E-2</v>
      </c>
      <c r="BK2934">
        <v>3.0851125671624399E-3</v>
      </c>
      <c r="BL2934">
        <v>0</v>
      </c>
      <c r="BM2934">
        <v>0</v>
      </c>
      <c r="BN2934">
        <v>0</v>
      </c>
      <c r="BO2934">
        <v>0</v>
      </c>
      <c r="BP2934">
        <v>7.7231620120082705E-4</v>
      </c>
      <c r="BQ2934">
        <v>0.999227683798799</v>
      </c>
      <c r="BR2934">
        <v>0</v>
      </c>
      <c r="BS2934">
        <v>0</v>
      </c>
      <c r="BT2934">
        <v>0</v>
      </c>
      <c r="BU2934">
        <v>0</v>
      </c>
      <c r="BV2934">
        <v>0</v>
      </c>
      <c r="BW2934">
        <v>0.71489490686530999</v>
      </c>
      <c r="BX2934">
        <v>0</v>
      </c>
      <c r="BY2934">
        <v>1</v>
      </c>
      <c r="BZ2934">
        <v>0</v>
      </c>
      <c r="CA2934">
        <v>0</v>
      </c>
      <c r="CB2934">
        <v>0</v>
      </c>
      <c r="CC2934">
        <v>0</v>
      </c>
    </row>
    <row r="2935" spans="1:81" x14ac:dyDescent="0.45">
      <c r="A2935">
        <v>5</v>
      </c>
      <c r="B2935" t="s">
        <v>1033</v>
      </c>
      <c r="C2935">
        <v>2028</v>
      </c>
      <c r="D2935" t="s">
        <v>88</v>
      </c>
      <c r="E2935" t="s">
        <v>302</v>
      </c>
      <c r="F2935" t="s">
        <v>85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0.48599035019972298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0</v>
      </c>
      <c r="Z2935">
        <v>0.46708521222086602</v>
      </c>
      <c r="AA2935">
        <v>0</v>
      </c>
      <c r="AB2935">
        <v>0</v>
      </c>
      <c r="AC2935">
        <v>0</v>
      </c>
      <c r="AD2935">
        <v>0</v>
      </c>
      <c r="AE2935">
        <v>0</v>
      </c>
      <c r="AF2935">
        <v>0.953075562420588</v>
      </c>
      <c r="AG2935">
        <v>0</v>
      </c>
      <c r="AH2935">
        <v>0</v>
      </c>
      <c r="AI2935">
        <v>0</v>
      </c>
      <c r="AJ2935">
        <v>0</v>
      </c>
      <c r="AK2935">
        <v>0</v>
      </c>
      <c r="AL2935">
        <v>0</v>
      </c>
      <c r="AM2935">
        <v>0</v>
      </c>
      <c r="AN2935">
        <v>0</v>
      </c>
      <c r="AO2935">
        <v>0</v>
      </c>
      <c r="AP2935">
        <v>0.949429897771909</v>
      </c>
      <c r="AQ2935">
        <v>3.6456646486791701E-3</v>
      </c>
      <c r="AR2935">
        <v>0</v>
      </c>
      <c r="AS2935">
        <v>0</v>
      </c>
      <c r="AT2935">
        <v>0</v>
      </c>
      <c r="AU2935">
        <v>0</v>
      </c>
      <c r="AV2935">
        <v>0</v>
      </c>
      <c r="AW2935">
        <v>0</v>
      </c>
      <c r="AX2935">
        <v>0</v>
      </c>
      <c r="AY2935">
        <v>0</v>
      </c>
      <c r="AZ2935">
        <v>0</v>
      </c>
      <c r="BA2935">
        <v>0</v>
      </c>
      <c r="BB2935">
        <v>0</v>
      </c>
      <c r="BC2935">
        <v>0</v>
      </c>
      <c r="BD2935">
        <v>0</v>
      </c>
      <c r="BE2935">
        <v>0</v>
      </c>
      <c r="BF2935">
        <v>0</v>
      </c>
      <c r="BG2935">
        <v>0</v>
      </c>
      <c r="BH2935">
        <v>0</v>
      </c>
      <c r="BI2935">
        <v>0</v>
      </c>
      <c r="BJ2935">
        <v>4.3839325012249103E-2</v>
      </c>
      <c r="BK2935">
        <v>3.0851125671624399E-3</v>
      </c>
      <c r="BL2935">
        <v>0</v>
      </c>
      <c r="BM2935">
        <v>0</v>
      </c>
      <c r="BN2935">
        <v>0</v>
      </c>
      <c r="BO2935">
        <v>0</v>
      </c>
      <c r="BP2935">
        <v>7.7231620120082705E-4</v>
      </c>
      <c r="BQ2935">
        <v>0.999227683798799</v>
      </c>
      <c r="BR2935">
        <v>0</v>
      </c>
      <c r="BS2935">
        <v>0</v>
      </c>
      <c r="BT2935">
        <v>0</v>
      </c>
      <c r="BU2935">
        <v>0</v>
      </c>
      <c r="BV2935">
        <v>0</v>
      </c>
      <c r="BW2935">
        <v>1</v>
      </c>
      <c r="BX2935">
        <v>0</v>
      </c>
      <c r="BY2935">
        <v>1</v>
      </c>
      <c r="BZ2935">
        <v>0</v>
      </c>
      <c r="CA2935">
        <v>0</v>
      </c>
      <c r="CB2935">
        <v>0</v>
      </c>
      <c r="CC2935">
        <v>0</v>
      </c>
    </row>
    <row r="2936" spans="1:81" x14ac:dyDescent="0.45">
      <c r="A2936">
        <v>5</v>
      </c>
      <c r="B2936" t="s">
        <v>1033</v>
      </c>
      <c r="C2936">
        <v>2028</v>
      </c>
      <c r="D2936" t="s">
        <v>88</v>
      </c>
      <c r="E2936" t="s">
        <v>302</v>
      </c>
      <c r="F2936" t="s">
        <v>86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>
        <v>0</v>
      </c>
      <c r="AJ2936">
        <v>0</v>
      </c>
      <c r="AK2936">
        <v>0</v>
      </c>
      <c r="AL2936">
        <v>0</v>
      </c>
      <c r="AM2936">
        <v>0</v>
      </c>
      <c r="AN2936">
        <v>0</v>
      </c>
      <c r="AO2936">
        <v>0</v>
      </c>
      <c r="AP2936">
        <v>0</v>
      </c>
      <c r="AQ2936">
        <v>0</v>
      </c>
      <c r="AR2936">
        <v>0</v>
      </c>
      <c r="AS2936">
        <v>0</v>
      </c>
      <c r="AT2936">
        <v>0</v>
      </c>
      <c r="AU2936">
        <v>0</v>
      </c>
      <c r="AV2936">
        <v>0</v>
      </c>
      <c r="AW2936">
        <v>0</v>
      </c>
      <c r="AX2936">
        <v>0</v>
      </c>
      <c r="AY2936">
        <v>0</v>
      </c>
      <c r="AZ2936">
        <v>0</v>
      </c>
      <c r="BA2936">
        <v>0</v>
      </c>
      <c r="BB2936">
        <v>0</v>
      </c>
      <c r="BC2936">
        <v>0</v>
      </c>
      <c r="BD2936">
        <v>0</v>
      </c>
      <c r="BE2936">
        <v>0</v>
      </c>
      <c r="BF2936">
        <v>0</v>
      </c>
      <c r="BG2936">
        <v>0</v>
      </c>
      <c r="BH2936">
        <v>0</v>
      </c>
      <c r="BI2936">
        <v>0</v>
      </c>
      <c r="BJ2936">
        <v>0</v>
      </c>
      <c r="BK2936">
        <v>0</v>
      </c>
      <c r="BL2936">
        <v>0</v>
      </c>
      <c r="BM2936">
        <v>0</v>
      </c>
      <c r="BN2936">
        <v>0</v>
      </c>
      <c r="BO2936">
        <v>0</v>
      </c>
      <c r="BP2936">
        <v>0</v>
      </c>
      <c r="BQ2936">
        <v>0</v>
      </c>
      <c r="BR2936">
        <v>0</v>
      </c>
      <c r="BS2936">
        <v>0</v>
      </c>
      <c r="BT2936">
        <v>0</v>
      </c>
      <c r="BU2936">
        <v>0</v>
      </c>
      <c r="BV2936">
        <v>0</v>
      </c>
      <c r="BW2936">
        <v>0</v>
      </c>
      <c r="BX2936">
        <v>0</v>
      </c>
      <c r="BY2936">
        <v>0</v>
      </c>
      <c r="BZ2936">
        <v>0</v>
      </c>
      <c r="CA2936">
        <v>0</v>
      </c>
      <c r="CB2936">
        <v>0</v>
      </c>
      <c r="CC2936">
        <v>0</v>
      </c>
    </row>
    <row r="2937" spans="1:81" x14ac:dyDescent="0.45">
      <c r="A2937">
        <v>5</v>
      </c>
      <c r="B2937" t="s">
        <v>1033</v>
      </c>
      <c r="C2937">
        <v>2028</v>
      </c>
      <c r="D2937" t="s">
        <v>88</v>
      </c>
      <c r="E2937" t="s">
        <v>302</v>
      </c>
      <c r="F2937" t="s">
        <v>87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0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>
        <v>0</v>
      </c>
      <c r="AI2937">
        <v>0</v>
      </c>
      <c r="AJ2937">
        <v>0</v>
      </c>
      <c r="AK2937">
        <v>0</v>
      </c>
      <c r="AL2937">
        <v>0</v>
      </c>
      <c r="AM2937">
        <v>0</v>
      </c>
      <c r="AN2937">
        <v>0</v>
      </c>
      <c r="AO2937">
        <v>0</v>
      </c>
      <c r="AP2937">
        <v>0</v>
      </c>
      <c r="AQ2937">
        <v>0</v>
      </c>
      <c r="AR2937">
        <v>0</v>
      </c>
      <c r="AS2937">
        <v>0</v>
      </c>
      <c r="AT2937">
        <v>0</v>
      </c>
      <c r="AU2937">
        <v>0</v>
      </c>
      <c r="AV2937">
        <v>0</v>
      </c>
      <c r="AW2937">
        <v>0</v>
      </c>
      <c r="AX2937">
        <v>0</v>
      </c>
      <c r="AY2937">
        <v>0</v>
      </c>
      <c r="AZ2937">
        <v>0</v>
      </c>
      <c r="BA2937">
        <v>0</v>
      </c>
      <c r="BB2937">
        <v>0</v>
      </c>
      <c r="BC2937">
        <v>0</v>
      </c>
      <c r="BD2937">
        <v>0</v>
      </c>
      <c r="BE2937">
        <v>0</v>
      </c>
      <c r="BF2937">
        <v>0</v>
      </c>
      <c r="BG2937">
        <v>0</v>
      </c>
      <c r="BH2937">
        <v>0</v>
      </c>
      <c r="BI2937">
        <v>0</v>
      </c>
      <c r="BJ2937">
        <v>0</v>
      </c>
      <c r="BK2937">
        <v>0</v>
      </c>
      <c r="BL2937">
        <v>0</v>
      </c>
      <c r="BM2937">
        <v>0</v>
      </c>
      <c r="BN2937">
        <v>0</v>
      </c>
      <c r="BO2937">
        <v>0</v>
      </c>
      <c r="BP2937">
        <v>0</v>
      </c>
      <c r="BQ2937">
        <v>0</v>
      </c>
      <c r="BR2937">
        <v>0</v>
      </c>
      <c r="BS2937">
        <v>0</v>
      </c>
      <c r="BT2937">
        <v>0</v>
      </c>
      <c r="BU2937">
        <v>0</v>
      </c>
      <c r="BV2937">
        <v>0</v>
      </c>
      <c r="BW2937">
        <v>0</v>
      </c>
      <c r="BX2937">
        <v>0</v>
      </c>
      <c r="BY2937">
        <v>0</v>
      </c>
      <c r="BZ2937">
        <v>0</v>
      </c>
      <c r="CA2937">
        <v>0</v>
      </c>
      <c r="CB2937">
        <v>0</v>
      </c>
      <c r="CC2937">
        <v>0</v>
      </c>
    </row>
    <row r="2938" spans="1:81" x14ac:dyDescent="0.45">
      <c r="A2938">
        <v>5</v>
      </c>
      <c r="B2938" t="s">
        <v>1033</v>
      </c>
      <c r="C2938">
        <v>2028</v>
      </c>
      <c r="D2938" t="s">
        <v>89</v>
      </c>
      <c r="E2938" t="s">
        <v>302</v>
      </c>
      <c r="F2938" t="s">
        <v>84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0.60657019456788597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0</v>
      </c>
      <c r="AE2938">
        <v>0</v>
      </c>
      <c r="AF2938">
        <v>0.94016831408637502</v>
      </c>
      <c r="AG2938">
        <v>0</v>
      </c>
      <c r="AH2938">
        <v>0</v>
      </c>
      <c r="AI2938">
        <v>0</v>
      </c>
      <c r="AJ2938">
        <v>0</v>
      </c>
      <c r="AK2938">
        <v>0</v>
      </c>
      <c r="AL2938">
        <v>0</v>
      </c>
      <c r="AM2938">
        <v>0</v>
      </c>
      <c r="AN2938">
        <v>0</v>
      </c>
      <c r="AO2938">
        <v>0</v>
      </c>
      <c r="AP2938">
        <v>0</v>
      </c>
      <c r="AQ2938">
        <v>0</v>
      </c>
      <c r="AR2938">
        <v>0</v>
      </c>
      <c r="AS2938">
        <v>0</v>
      </c>
      <c r="AT2938">
        <v>0</v>
      </c>
      <c r="AU2938">
        <v>0</v>
      </c>
      <c r="AV2938">
        <v>0</v>
      </c>
      <c r="AW2938">
        <v>1.45832240465824E-2</v>
      </c>
      <c r="AX2938">
        <v>0</v>
      </c>
      <c r="AY2938">
        <v>0</v>
      </c>
      <c r="AZ2938">
        <v>0</v>
      </c>
      <c r="BA2938">
        <v>0</v>
      </c>
      <c r="BB2938">
        <v>0</v>
      </c>
      <c r="BC2938">
        <v>0</v>
      </c>
      <c r="BD2938">
        <v>0</v>
      </c>
      <c r="BE2938">
        <v>0</v>
      </c>
      <c r="BF2938">
        <v>0</v>
      </c>
      <c r="BG2938">
        <v>0</v>
      </c>
      <c r="BH2938">
        <v>0</v>
      </c>
      <c r="BI2938">
        <v>0</v>
      </c>
      <c r="BJ2938">
        <v>2.9978292528783E-2</v>
      </c>
      <c r="BK2938">
        <v>1.52701693382594E-2</v>
      </c>
      <c r="BL2938">
        <v>0</v>
      </c>
      <c r="BM2938">
        <v>0</v>
      </c>
      <c r="BN2938">
        <v>0</v>
      </c>
      <c r="BO2938">
        <v>0</v>
      </c>
      <c r="BP2938">
        <v>0</v>
      </c>
      <c r="BQ2938">
        <v>1</v>
      </c>
      <c r="BR2938">
        <v>0</v>
      </c>
      <c r="BS2938">
        <v>0</v>
      </c>
      <c r="BT2938">
        <v>0</v>
      </c>
      <c r="BU2938">
        <v>0</v>
      </c>
      <c r="BV2938">
        <v>0</v>
      </c>
      <c r="BW2938">
        <v>0.59097528745537997</v>
      </c>
      <c r="BX2938">
        <v>0</v>
      </c>
      <c r="BY2938">
        <v>0.46878895292051698</v>
      </c>
      <c r="BZ2938">
        <v>0</v>
      </c>
      <c r="CA2938">
        <v>0</v>
      </c>
      <c r="CB2938">
        <v>0</v>
      </c>
      <c r="CC2938">
        <v>0</v>
      </c>
    </row>
    <row r="2939" spans="1:81" x14ac:dyDescent="0.45">
      <c r="A2939">
        <v>5</v>
      </c>
      <c r="B2939" t="s">
        <v>1033</v>
      </c>
      <c r="C2939">
        <v>2028</v>
      </c>
      <c r="D2939" t="s">
        <v>89</v>
      </c>
      <c r="E2939" t="s">
        <v>302</v>
      </c>
      <c r="F2939" t="s">
        <v>85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0.66840026678457098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0.27176804730180398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0.94016831408637502</v>
      </c>
      <c r="AG2939">
        <v>0</v>
      </c>
      <c r="AH2939">
        <v>0</v>
      </c>
      <c r="AI2939">
        <v>0</v>
      </c>
      <c r="AJ2939">
        <v>0</v>
      </c>
      <c r="AK2939">
        <v>0</v>
      </c>
      <c r="AL2939">
        <v>0</v>
      </c>
      <c r="AM2939">
        <v>0</v>
      </c>
      <c r="AN2939">
        <v>0</v>
      </c>
      <c r="AO2939">
        <v>0</v>
      </c>
      <c r="AP2939">
        <v>0.94016831408637502</v>
      </c>
      <c r="AQ2939">
        <v>0</v>
      </c>
      <c r="AR2939">
        <v>0</v>
      </c>
      <c r="AS2939">
        <v>0</v>
      </c>
      <c r="AT2939">
        <v>0</v>
      </c>
      <c r="AU2939">
        <v>0</v>
      </c>
      <c r="AV2939">
        <v>0</v>
      </c>
      <c r="AW2939">
        <v>1.45832240465824E-2</v>
      </c>
      <c r="AX2939">
        <v>0</v>
      </c>
      <c r="AY2939">
        <v>0</v>
      </c>
      <c r="AZ2939">
        <v>0</v>
      </c>
      <c r="BA2939">
        <v>0</v>
      </c>
      <c r="BB2939">
        <v>0</v>
      </c>
      <c r="BC2939">
        <v>0</v>
      </c>
      <c r="BD2939">
        <v>0</v>
      </c>
      <c r="BE2939">
        <v>0</v>
      </c>
      <c r="BF2939">
        <v>0</v>
      </c>
      <c r="BG2939">
        <v>0</v>
      </c>
      <c r="BH2939">
        <v>0</v>
      </c>
      <c r="BI2939">
        <v>0</v>
      </c>
      <c r="BJ2939">
        <v>2.9978292528783E-2</v>
      </c>
      <c r="BK2939">
        <v>1.52701693382594E-2</v>
      </c>
      <c r="BL2939">
        <v>0</v>
      </c>
      <c r="BM2939">
        <v>0</v>
      </c>
      <c r="BN2939">
        <v>0</v>
      </c>
      <c r="BO2939">
        <v>0</v>
      </c>
      <c r="BP2939">
        <v>0</v>
      </c>
      <c r="BQ2939">
        <v>1</v>
      </c>
      <c r="BR2939">
        <v>0</v>
      </c>
      <c r="BS2939">
        <v>0</v>
      </c>
      <c r="BT2939">
        <v>0</v>
      </c>
      <c r="BU2939">
        <v>0</v>
      </c>
      <c r="BV2939">
        <v>0</v>
      </c>
      <c r="BW2939">
        <v>1</v>
      </c>
      <c r="BX2939">
        <v>0</v>
      </c>
      <c r="BY2939">
        <v>0.59097528745537997</v>
      </c>
      <c r="BZ2939">
        <v>0.40902471254461997</v>
      </c>
      <c r="CA2939">
        <v>0</v>
      </c>
      <c r="CB2939">
        <v>0</v>
      </c>
      <c r="CC2939">
        <v>0</v>
      </c>
    </row>
    <row r="2940" spans="1:81" x14ac:dyDescent="0.45">
      <c r="A2940">
        <v>5</v>
      </c>
      <c r="B2940" t="s">
        <v>1033</v>
      </c>
      <c r="C2940">
        <v>2028</v>
      </c>
      <c r="D2940" t="s">
        <v>89</v>
      </c>
      <c r="E2940" t="s">
        <v>302</v>
      </c>
      <c r="F2940" t="s">
        <v>86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0</v>
      </c>
      <c r="AC2940">
        <v>0</v>
      </c>
      <c r="AD2940">
        <v>0</v>
      </c>
      <c r="AE2940">
        <v>0</v>
      </c>
      <c r="AF2940">
        <v>0</v>
      </c>
      <c r="AG2940">
        <v>0</v>
      </c>
      <c r="AH2940">
        <v>0</v>
      </c>
      <c r="AI2940">
        <v>0</v>
      </c>
      <c r="AJ2940">
        <v>0</v>
      </c>
      <c r="AK2940">
        <v>0</v>
      </c>
      <c r="AL2940">
        <v>0</v>
      </c>
      <c r="AM2940">
        <v>0</v>
      </c>
      <c r="AN2940">
        <v>0</v>
      </c>
      <c r="AO2940">
        <v>0</v>
      </c>
      <c r="AP2940">
        <v>0</v>
      </c>
      <c r="AQ2940">
        <v>0</v>
      </c>
      <c r="AR2940">
        <v>0</v>
      </c>
      <c r="AS2940">
        <v>0</v>
      </c>
      <c r="AT2940">
        <v>0</v>
      </c>
      <c r="AU2940">
        <v>0</v>
      </c>
      <c r="AV2940">
        <v>0</v>
      </c>
      <c r="AW2940">
        <v>0</v>
      </c>
      <c r="AX2940">
        <v>0</v>
      </c>
      <c r="AY2940">
        <v>0</v>
      </c>
      <c r="AZ2940">
        <v>0</v>
      </c>
      <c r="BA2940">
        <v>0</v>
      </c>
      <c r="BB2940">
        <v>0</v>
      </c>
      <c r="BC2940">
        <v>0</v>
      </c>
      <c r="BD2940">
        <v>0</v>
      </c>
      <c r="BE2940">
        <v>0</v>
      </c>
      <c r="BF2940">
        <v>0</v>
      </c>
      <c r="BG2940">
        <v>0</v>
      </c>
      <c r="BH2940">
        <v>0</v>
      </c>
      <c r="BI2940">
        <v>0</v>
      </c>
      <c r="BJ2940">
        <v>0</v>
      </c>
      <c r="BK2940">
        <v>0</v>
      </c>
      <c r="BL2940">
        <v>0</v>
      </c>
      <c r="BM2940">
        <v>0</v>
      </c>
      <c r="BN2940">
        <v>0</v>
      </c>
      <c r="BO2940">
        <v>0</v>
      </c>
      <c r="BP2940">
        <v>0</v>
      </c>
      <c r="BQ2940">
        <v>0</v>
      </c>
      <c r="BR2940">
        <v>0</v>
      </c>
      <c r="BS2940">
        <v>0</v>
      </c>
      <c r="BT2940">
        <v>0</v>
      </c>
      <c r="BU2940">
        <v>0</v>
      </c>
      <c r="BV2940">
        <v>0</v>
      </c>
      <c r="BW2940">
        <v>0</v>
      </c>
      <c r="BX2940">
        <v>0</v>
      </c>
      <c r="BY2940">
        <v>0</v>
      </c>
      <c r="BZ2940">
        <v>0</v>
      </c>
      <c r="CA2940">
        <v>0</v>
      </c>
      <c r="CB2940">
        <v>0</v>
      </c>
      <c r="CC2940">
        <v>0</v>
      </c>
    </row>
    <row r="2941" spans="1:81" x14ac:dyDescent="0.45">
      <c r="A2941">
        <v>5</v>
      </c>
      <c r="B2941" t="s">
        <v>1033</v>
      </c>
      <c r="C2941">
        <v>2028</v>
      </c>
      <c r="D2941" t="s">
        <v>89</v>
      </c>
      <c r="E2941" t="s">
        <v>302</v>
      </c>
      <c r="F2941" t="s">
        <v>87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0</v>
      </c>
      <c r="AC2941">
        <v>0</v>
      </c>
      <c r="AD2941">
        <v>0</v>
      </c>
      <c r="AE2941">
        <v>0</v>
      </c>
      <c r="AF2941">
        <v>0</v>
      </c>
      <c r="AG2941">
        <v>0</v>
      </c>
      <c r="AH2941">
        <v>0</v>
      </c>
      <c r="AI2941">
        <v>0</v>
      </c>
      <c r="AJ2941">
        <v>0</v>
      </c>
      <c r="AK2941">
        <v>0</v>
      </c>
      <c r="AL2941">
        <v>0</v>
      </c>
      <c r="AM2941">
        <v>0</v>
      </c>
      <c r="AN2941">
        <v>0</v>
      </c>
      <c r="AO2941">
        <v>0</v>
      </c>
      <c r="AP2941">
        <v>0</v>
      </c>
      <c r="AQ2941">
        <v>0</v>
      </c>
      <c r="AR2941">
        <v>0</v>
      </c>
      <c r="AS2941">
        <v>0</v>
      </c>
      <c r="AT2941">
        <v>0</v>
      </c>
      <c r="AU2941">
        <v>0</v>
      </c>
      <c r="AV2941">
        <v>0</v>
      </c>
      <c r="AW2941">
        <v>0</v>
      </c>
      <c r="AX2941">
        <v>0</v>
      </c>
      <c r="AY2941">
        <v>0</v>
      </c>
      <c r="AZ2941">
        <v>0</v>
      </c>
      <c r="BA2941">
        <v>0</v>
      </c>
      <c r="BB2941">
        <v>0</v>
      </c>
      <c r="BC2941">
        <v>0</v>
      </c>
      <c r="BD2941">
        <v>0</v>
      </c>
      <c r="BE2941">
        <v>0</v>
      </c>
      <c r="BF2941">
        <v>0</v>
      </c>
      <c r="BG2941">
        <v>0</v>
      </c>
      <c r="BH2941">
        <v>0</v>
      </c>
      <c r="BI2941">
        <v>0</v>
      </c>
      <c r="BJ2941">
        <v>0</v>
      </c>
      <c r="BK2941">
        <v>0</v>
      </c>
      <c r="BL2941">
        <v>0</v>
      </c>
      <c r="BM2941">
        <v>0</v>
      </c>
      <c r="BN2941">
        <v>0</v>
      </c>
      <c r="BO2941">
        <v>0</v>
      </c>
      <c r="BP2941">
        <v>0</v>
      </c>
      <c r="BQ2941">
        <v>0</v>
      </c>
      <c r="BR2941">
        <v>0</v>
      </c>
      <c r="BS2941">
        <v>0</v>
      </c>
      <c r="BT2941">
        <v>0</v>
      </c>
      <c r="BU2941">
        <v>0</v>
      </c>
      <c r="BV2941">
        <v>0</v>
      </c>
      <c r="BW2941">
        <v>0</v>
      </c>
      <c r="BX2941">
        <v>0</v>
      </c>
      <c r="BY2941">
        <v>0</v>
      </c>
      <c r="BZ2941">
        <v>0</v>
      </c>
      <c r="CA2941">
        <v>0</v>
      </c>
      <c r="CB2941">
        <v>0</v>
      </c>
      <c r="CC2941">
        <v>0</v>
      </c>
    </row>
    <row r="2942" spans="1:81" x14ac:dyDescent="0.45">
      <c r="A2942">
        <v>5</v>
      </c>
      <c r="B2942" t="s">
        <v>1033</v>
      </c>
      <c r="C2942">
        <v>2028</v>
      </c>
      <c r="D2942" t="s">
        <v>90</v>
      </c>
      <c r="E2942" t="s">
        <v>302</v>
      </c>
      <c r="F2942" t="s">
        <v>84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0.514684515936214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0</v>
      </c>
      <c r="AF2942">
        <v>0.44544461903113303</v>
      </c>
      <c r="AG2942">
        <v>0</v>
      </c>
      <c r="AH2942">
        <v>0</v>
      </c>
      <c r="AI2942">
        <v>0</v>
      </c>
      <c r="AJ2942">
        <v>0</v>
      </c>
      <c r="AK2942">
        <v>0</v>
      </c>
      <c r="AL2942">
        <v>0</v>
      </c>
      <c r="AM2942">
        <v>0</v>
      </c>
      <c r="AN2942">
        <v>0</v>
      </c>
      <c r="AO2942">
        <v>0</v>
      </c>
      <c r="AP2942">
        <v>0</v>
      </c>
      <c r="AQ2942">
        <v>3.5979653253082597E-2</v>
      </c>
      <c r="AR2942">
        <v>0</v>
      </c>
      <c r="AS2942">
        <v>0</v>
      </c>
      <c r="AT2942">
        <v>0</v>
      </c>
      <c r="AU2942">
        <v>0</v>
      </c>
      <c r="AV2942">
        <v>0</v>
      </c>
      <c r="AW2942">
        <v>0.44594174722806601</v>
      </c>
      <c r="AX2942">
        <v>0</v>
      </c>
      <c r="AY2942">
        <v>0</v>
      </c>
      <c r="AZ2942">
        <v>0</v>
      </c>
      <c r="BA2942">
        <v>0</v>
      </c>
      <c r="BB2942">
        <v>0</v>
      </c>
      <c r="BC2942">
        <v>0</v>
      </c>
      <c r="BD2942">
        <v>0</v>
      </c>
      <c r="BE2942">
        <v>0</v>
      </c>
      <c r="BF2942">
        <v>0</v>
      </c>
      <c r="BG2942">
        <v>0</v>
      </c>
      <c r="BH2942">
        <v>0</v>
      </c>
      <c r="BI2942">
        <v>0</v>
      </c>
      <c r="BJ2942">
        <v>2.6753190645704399E-2</v>
      </c>
      <c r="BK2942">
        <v>1.06557061735628E-2</v>
      </c>
      <c r="BL2942">
        <v>0</v>
      </c>
      <c r="BM2942">
        <v>0</v>
      </c>
      <c r="BN2942">
        <v>0</v>
      </c>
      <c r="BO2942">
        <v>0</v>
      </c>
      <c r="BP2942">
        <v>0</v>
      </c>
      <c r="BQ2942">
        <v>0.26736323796165601</v>
      </c>
      <c r="BR2942">
        <v>0</v>
      </c>
      <c r="BS2942">
        <v>0</v>
      </c>
      <c r="BT2942">
        <v>0</v>
      </c>
      <c r="BU2942">
        <v>0</v>
      </c>
      <c r="BV2942">
        <v>0</v>
      </c>
      <c r="BW2942">
        <v>1</v>
      </c>
      <c r="BX2942">
        <v>0</v>
      </c>
      <c r="BY2942">
        <v>0.73263676203834405</v>
      </c>
      <c r="BZ2942">
        <v>0</v>
      </c>
      <c r="CA2942">
        <v>0</v>
      </c>
      <c r="CB2942">
        <v>0</v>
      </c>
      <c r="CC2942">
        <v>0</v>
      </c>
    </row>
    <row r="2943" spans="1:81" x14ac:dyDescent="0.45">
      <c r="A2943">
        <v>5</v>
      </c>
      <c r="B2943" t="s">
        <v>1033</v>
      </c>
      <c r="C2943">
        <v>2028</v>
      </c>
      <c r="D2943" t="s">
        <v>90</v>
      </c>
      <c r="E2943" t="s">
        <v>302</v>
      </c>
      <c r="F2943" t="s">
        <v>85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0.514684515936214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1.96484001645258E-3</v>
      </c>
      <c r="AA2943">
        <v>0</v>
      </c>
      <c r="AB2943">
        <v>0</v>
      </c>
      <c r="AC2943">
        <v>0</v>
      </c>
      <c r="AD2943">
        <v>0</v>
      </c>
      <c r="AE2943">
        <v>0</v>
      </c>
      <c r="AF2943">
        <v>0.51664935595266603</v>
      </c>
      <c r="AG2943">
        <v>0</v>
      </c>
      <c r="AH2943">
        <v>0</v>
      </c>
      <c r="AI2943">
        <v>0</v>
      </c>
      <c r="AJ2943">
        <v>0</v>
      </c>
      <c r="AK2943">
        <v>0</v>
      </c>
      <c r="AL2943">
        <v>0</v>
      </c>
      <c r="AM2943">
        <v>0</v>
      </c>
      <c r="AN2943">
        <v>0</v>
      </c>
      <c r="AO2943">
        <v>0</v>
      </c>
      <c r="AP2943">
        <v>0.48066970269958398</v>
      </c>
      <c r="AQ2943">
        <v>3.5979653253082597E-2</v>
      </c>
      <c r="AR2943">
        <v>0</v>
      </c>
      <c r="AS2943">
        <v>0</v>
      </c>
      <c r="AT2943">
        <v>0</v>
      </c>
      <c r="AU2943">
        <v>0</v>
      </c>
      <c r="AV2943">
        <v>0</v>
      </c>
      <c r="AW2943">
        <v>0.44594174722806601</v>
      </c>
      <c r="AX2943">
        <v>0</v>
      </c>
      <c r="AY2943">
        <v>0</v>
      </c>
      <c r="AZ2943">
        <v>0</v>
      </c>
      <c r="BA2943">
        <v>0</v>
      </c>
      <c r="BB2943">
        <v>0</v>
      </c>
      <c r="BC2943">
        <v>0</v>
      </c>
      <c r="BD2943">
        <v>0</v>
      </c>
      <c r="BE2943">
        <v>0</v>
      </c>
      <c r="BF2943">
        <v>0</v>
      </c>
      <c r="BG2943">
        <v>0</v>
      </c>
      <c r="BH2943">
        <v>0</v>
      </c>
      <c r="BI2943">
        <v>0</v>
      </c>
      <c r="BJ2943">
        <v>2.6753190645704399E-2</v>
      </c>
      <c r="BK2943">
        <v>1.06557061735628E-2</v>
      </c>
      <c r="BL2943">
        <v>0</v>
      </c>
      <c r="BM2943">
        <v>0</v>
      </c>
      <c r="BN2943">
        <v>0</v>
      </c>
      <c r="BO2943">
        <v>0</v>
      </c>
      <c r="BP2943">
        <v>0</v>
      </c>
      <c r="BQ2943">
        <v>1</v>
      </c>
      <c r="BR2943">
        <v>0</v>
      </c>
      <c r="BS2943">
        <v>0</v>
      </c>
      <c r="BT2943">
        <v>0</v>
      </c>
      <c r="BU2943">
        <v>0</v>
      </c>
      <c r="BV2943">
        <v>0</v>
      </c>
      <c r="BW2943">
        <v>1</v>
      </c>
      <c r="BX2943">
        <v>0</v>
      </c>
      <c r="BY2943">
        <v>1</v>
      </c>
      <c r="BZ2943">
        <v>0</v>
      </c>
      <c r="CA2943">
        <v>0</v>
      </c>
      <c r="CB2943">
        <v>0</v>
      </c>
      <c r="CC2943">
        <v>0</v>
      </c>
    </row>
    <row r="2944" spans="1:81" x14ac:dyDescent="0.45">
      <c r="A2944">
        <v>5</v>
      </c>
      <c r="B2944" t="s">
        <v>1033</v>
      </c>
      <c r="C2944">
        <v>2028</v>
      </c>
      <c r="D2944" t="s">
        <v>90</v>
      </c>
      <c r="E2944" t="s">
        <v>302</v>
      </c>
      <c r="F2944" t="s">
        <v>86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0</v>
      </c>
      <c r="AF2944">
        <v>0</v>
      </c>
      <c r="AG2944">
        <v>0</v>
      </c>
      <c r="AH2944">
        <v>0</v>
      </c>
      <c r="AI2944">
        <v>0</v>
      </c>
      <c r="AJ2944">
        <v>0</v>
      </c>
      <c r="AK2944">
        <v>0</v>
      </c>
      <c r="AL2944">
        <v>0</v>
      </c>
      <c r="AM2944">
        <v>0</v>
      </c>
      <c r="AN2944">
        <v>0</v>
      </c>
      <c r="AO2944">
        <v>0</v>
      </c>
      <c r="AP2944">
        <v>0</v>
      </c>
      <c r="AQ2944">
        <v>0</v>
      </c>
      <c r="AR2944">
        <v>0</v>
      </c>
      <c r="AS2944">
        <v>0</v>
      </c>
      <c r="AT2944">
        <v>0</v>
      </c>
      <c r="AU2944">
        <v>0</v>
      </c>
      <c r="AV2944">
        <v>0</v>
      </c>
      <c r="AW2944">
        <v>0</v>
      </c>
      <c r="AX2944">
        <v>0</v>
      </c>
      <c r="AY2944">
        <v>0</v>
      </c>
      <c r="AZ2944">
        <v>0</v>
      </c>
      <c r="BA2944">
        <v>0</v>
      </c>
      <c r="BB2944">
        <v>0</v>
      </c>
      <c r="BC2944">
        <v>0</v>
      </c>
      <c r="BD2944">
        <v>0</v>
      </c>
      <c r="BE2944">
        <v>0</v>
      </c>
      <c r="BF2944">
        <v>0</v>
      </c>
      <c r="BG2944">
        <v>0</v>
      </c>
      <c r="BH2944">
        <v>0</v>
      </c>
      <c r="BI2944">
        <v>0</v>
      </c>
      <c r="BJ2944">
        <v>0</v>
      </c>
      <c r="BK2944">
        <v>0</v>
      </c>
      <c r="BL2944">
        <v>0</v>
      </c>
      <c r="BM2944">
        <v>0</v>
      </c>
      <c r="BN2944">
        <v>0</v>
      </c>
      <c r="BO2944">
        <v>0</v>
      </c>
      <c r="BP2944">
        <v>0</v>
      </c>
      <c r="BQ2944">
        <v>0</v>
      </c>
      <c r="BR2944">
        <v>0</v>
      </c>
      <c r="BS2944">
        <v>0</v>
      </c>
      <c r="BT2944">
        <v>0</v>
      </c>
      <c r="BU2944">
        <v>0</v>
      </c>
      <c r="BV2944">
        <v>0</v>
      </c>
      <c r="BW2944">
        <v>0</v>
      </c>
      <c r="BX2944">
        <v>0</v>
      </c>
      <c r="BY2944">
        <v>0</v>
      </c>
      <c r="BZ2944">
        <v>0</v>
      </c>
      <c r="CA2944">
        <v>0</v>
      </c>
      <c r="CB2944">
        <v>0</v>
      </c>
      <c r="CC2944">
        <v>0</v>
      </c>
    </row>
    <row r="2945" spans="1:81" x14ac:dyDescent="0.45">
      <c r="A2945">
        <v>5</v>
      </c>
      <c r="B2945" t="s">
        <v>1033</v>
      </c>
      <c r="C2945">
        <v>2028</v>
      </c>
      <c r="D2945" t="s">
        <v>90</v>
      </c>
      <c r="E2945" t="s">
        <v>302</v>
      </c>
      <c r="F2945" t="s">
        <v>87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>
        <v>0</v>
      </c>
      <c r="AJ2945">
        <v>0</v>
      </c>
      <c r="AK2945">
        <v>0</v>
      </c>
      <c r="AL2945">
        <v>0</v>
      </c>
      <c r="AM2945">
        <v>0</v>
      </c>
      <c r="AN2945">
        <v>0</v>
      </c>
      <c r="AO2945">
        <v>0</v>
      </c>
      <c r="AP2945">
        <v>0</v>
      </c>
      <c r="AQ2945">
        <v>0</v>
      </c>
      <c r="AR2945">
        <v>0</v>
      </c>
      <c r="AS2945">
        <v>0</v>
      </c>
      <c r="AT2945">
        <v>0</v>
      </c>
      <c r="AU2945">
        <v>0</v>
      </c>
      <c r="AV2945">
        <v>0</v>
      </c>
      <c r="AW2945">
        <v>0</v>
      </c>
      <c r="AX2945">
        <v>0</v>
      </c>
      <c r="AY2945">
        <v>0</v>
      </c>
      <c r="AZ2945">
        <v>0</v>
      </c>
      <c r="BA2945">
        <v>0</v>
      </c>
      <c r="BB2945">
        <v>0</v>
      </c>
      <c r="BC2945">
        <v>0</v>
      </c>
      <c r="BD2945">
        <v>0</v>
      </c>
      <c r="BE2945">
        <v>0</v>
      </c>
      <c r="BF2945">
        <v>0</v>
      </c>
      <c r="BG2945">
        <v>0</v>
      </c>
      <c r="BH2945">
        <v>0</v>
      </c>
      <c r="BI2945">
        <v>0</v>
      </c>
      <c r="BJ2945">
        <v>0</v>
      </c>
      <c r="BK2945">
        <v>0</v>
      </c>
      <c r="BL2945">
        <v>0</v>
      </c>
      <c r="BM2945">
        <v>0</v>
      </c>
      <c r="BN2945">
        <v>0</v>
      </c>
      <c r="BO2945">
        <v>0</v>
      </c>
      <c r="BP2945">
        <v>0</v>
      </c>
      <c r="BQ2945">
        <v>0</v>
      </c>
      <c r="BR2945">
        <v>0</v>
      </c>
      <c r="BS2945">
        <v>0</v>
      </c>
      <c r="BT2945">
        <v>0</v>
      </c>
      <c r="BU2945">
        <v>0</v>
      </c>
      <c r="BV2945">
        <v>0</v>
      </c>
      <c r="BW2945">
        <v>0</v>
      </c>
      <c r="BX2945">
        <v>0</v>
      </c>
      <c r="BY2945">
        <v>0</v>
      </c>
      <c r="BZ2945">
        <v>0</v>
      </c>
      <c r="CA2945">
        <v>0</v>
      </c>
      <c r="CB2945">
        <v>0</v>
      </c>
      <c r="CC2945">
        <v>0</v>
      </c>
    </row>
    <row r="2946" spans="1:81" x14ac:dyDescent="0.45">
      <c r="A2946">
        <v>5</v>
      </c>
      <c r="B2946" t="s">
        <v>1033</v>
      </c>
      <c r="C2946">
        <v>2028</v>
      </c>
      <c r="D2946" t="s">
        <v>91</v>
      </c>
      <c r="E2946" t="s">
        <v>302</v>
      </c>
      <c r="F2946" t="s">
        <v>84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0.46192540268636001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0</v>
      </c>
      <c r="AC2946">
        <v>0</v>
      </c>
      <c r="AD2946">
        <v>0</v>
      </c>
      <c r="AE2946">
        <v>0</v>
      </c>
      <c r="AF2946">
        <v>0.40027826831487101</v>
      </c>
      <c r="AG2946">
        <v>0</v>
      </c>
      <c r="AH2946">
        <v>0</v>
      </c>
      <c r="AI2946">
        <v>0</v>
      </c>
      <c r="AJ2946">
        <v>0</v>
      </c>
      <c r="AK2946">
        <v>0</v>
      </c>
      <c r="AL2946">
        <v>0</v>
      </c>
      <c r="AM2946">
        <v>0</v>
      </c>
      <c r="AN2946">
        <v>0</v>
      </c>
      <c r="AO2946">
        <v>0</v>
      </c>
      <c r="AP2946">
        <v>0</v>
      </c>
      <c r="AQ2946">
        <v>0</v>
      </c>
      <c r="AR2946">
        <v>0</v>
      </c>
      <c r="AS2946">
        <v>0</v>
      </c>
      <c r="AT2946">
        <v>0</v>
      </c>
      <c r="AU2946">
        <v>0</v>
      </c>
      <c r="AV2946">
        <v>0</v>
      </c>
      <c r="AW2946">
        <v>0</v>
      </c>
      <c r="AX2946">
        <v>0</v>
      </c>
      <c r="AY2946">
        <v>0</v>
      </c>
      <c r="AZ2946">
        <v>0</v>
      </c>
      <c r="BA2946">
        <v>0</v>
      </c>
      <c r="BB2946">
        <v>0</v>
      </c>
      <c r="BC2946">
        <v>0</v>
      </c>
      <c r="BD2946">
        <v>0</v>
      </c>
      <c r="BE2946">
        <v>0</v>
      </c>
      <c r="BF2946">
        <v>0</v>
      </c>
      <c r="BG2946">
        <v>0</v>
      </c>
      <c r="BH2946">
        <v>0</v>
      </c>
      <c r="BI2946">
        <v>0</v>
      </c>
      <c r="BJ2946">
        <v>0.53047573179215501</v>
      </c>
      <c r="BK2946">
        <v>7.5988655214855204E-3</v>
      </c>
      <c r="BL2946">
        <v>0</v>
      </c>
      <c r="BM2946">
        <v>0</v>
      </c>
      <c r="BN2946">
        <v>0</v>
      </c>
      <c r="BO2946">
        <v>0</v>
      </c>
      <c r="BP2946">
        <v>2.0870123615347601E-3</v>
      </c>
      <c r="BQ2946">
        <v>0.99791298763846503</v>
      </c>
      <c r="BR2946">
        <v>0</v>
      </c>
      <c r="BS2946">
        <v>0</v>
      </c>
      <c r="BT2946">
        <v>0</v>
      </c>
      <c r="BU2946">
        <v>0</v>
      </c>
      <c r="BV2946">
        <v>0</v>
      </c>
      <c r="BW2946">
        <v>0.31540643227912502</v>
      </c>
      <c r="BX2946">
        <v>0</v>
      </c>
      <c r="BY2946">
        <v>0</v>
      </c>
      <c r="BZ2946">
        <v>0</v>
      </c>
      <c r="CA2946">
        <v>0</v>
      </c>
      <c r="CB2946">
        <v>0</v>
      </c>
      <c r="CC2946">
        <v>0</v>
      </c>
    </row>
    <row r="2947" spans="1:81" x14ac:dyDescent="0.45">
      <c r="A2947">
        <v>5</v>
      </c>
      <c r="B2947" t="s">
        <v>1033</v>
      </c>
      <c r="C2947">
        <v>2028</v>
      </c>
      <c r="D2947" t="s">
        <v>91</v>
      </c>
      <c r="E2947" t="s">
        <v>302</v>
      </c>
      <c r="F2947" t="s">
        <v>85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0.46192540268636001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0</v>
      </c>
      <c r="AF2947">
        <v>0.40027826831487101</v>
      </c>
      <c r="AG2947">
        <v>0</v>
      </c>
      <c r="AH2947">
        <v>0</v>
      </c>
      <c r="AI2947">
        <v>6.1647134371488201E-2</v>
      </c>
      <c r="AJ2947">
        <v>0</v>
      </c>
      <c r="AK2947">
        <v>0</v>
      </c>
      <c r="AL2947">
        <v>0</v>
      </c>
      <c r="AM2947">
        <v>0</v>
      </c>
      <c r="AN2947">
        <v>0</v>
      </c>
      <c r="AO2947">
        <v>0</v>
      </c>
      <c r="AP2947">
        <v>0.46192540268636001</v>
      </c>
      <c r="AQ2947">
        <v>0</v>
      </c>
      <c r="AR2947">
        <v>0</v>
      </c>
      <c r="AS2947">
        <v>0</v>
      </c>
      <c r="AT2947">
        <v>0</v>
      </c>
      <c r="AU2947">
        <v>0</v>
      </c>
      <c r="AV2947">
        <v>0</v>
      </c>
      <c r="AW2947">
        <v>0</v>
      </c>
      <c r="AX2947">
        <v>0</v>
      </c>
      <c r="AY2947">
        <v>0</v>
      </c>
      <c r="AZ2947">
        <v>0</v>
      </c>
      <c r="BA2947">
        <v>0</v>
      </c>
      <c r="BB2947">
        <v>0</v>
      </c>
      <c r="BC2947">
        <v>0</v>
      </c>
      <c r="BD2947">
        <v>0</v>
      </c>
      <c r="BE2947">
        <v>0</v>
      </c>
      <c r="BF2947">
        <v>0</v>
      </c>
      <c r="BG2947">
        <v>0</v>
      </c>
      <c r="BH2947">
        <v>0</v>
      </c>
      <c r="BI2947">
        <v>0</v>
      </c>
      <c r="BJ2947">
        <v>0.53047573179215501</v>
      </c>
      <c r="BK2947">
        <v>7.5988655214855204E-3</v>
      </c>
      <c r="BL2947">
        <v>0</v>
      </c>
      <c r="BM2947">
        <v>0</v>
      </c>
      <c r="BN2947">
        <v>0</v>
      </c>
      <c r="BO2947">
        <v>0</v>
      </c>
      <c r="BP2947">
        <v>2.0870123615347601E-3</v>
      </c>
      <c r="BQ2947">
        <v>0.99791298763846503</v>
      </c>
      <c r="BR2947">
        <v>0</v>
      </c>
      <c r="BS2947">
        <v>0</v>
      </c>
      <c r="BT2947">
        <v>0</v>
      </c>
      <c r="BU2947">
        <v>0</v>
      </c>
      <c r="BV2947">
        <v>0</v>
      </c>
      <c r="BW2947">
        <v>1</v>
      </c>
      <c r="BX2947">
        <v>0</v>
      </c>
      <c r="BY2947">
        <v>1</v>
      </c>
      <c r="BZ2947">
        <v>0</v>
      </c>
      <c r="CA2947">
        <v>0</v>
      </c>
      <c r="CB2947">
        <v>0</v>
      </c>
      <c r="CC2947">
        <v>0</v>
      </c>
    </row>
    <row r="2948" spans="1:81" x14ac:dyDescent="0.45">
      <c r="A2948">
        <v>5</v>
      </c>
      <c r="B2948" t="s">
        <v>1033</v>
      </c>
      <c r="C2948">
        <v>2028</v>
      </c>
      <c r="D2948" t="s">
        <v>91</v>
      </c>
      <c r="E2948" t="s">
        <v>302</v>
      </c>
      <c r="F2948" t="s">
        <v>86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  <c r="AI2948">
        <v>0</v>
      </c>
      <c r="AJ2948">
        <v>0</v>
      </c>
      <c r="AK2948">
        <v>0</v>
      </c>
      <c r="AL2948">
        <v>0</v>
      </c>
      <c r="AM2948">
        <v>0</v>
      </c>
      <c r="AN2948">
        <v>0</v>
      </c>
      <c r="AO2948">
        <v>0</v>
      </c>
      <c r="AP2948">
        <v>0</v>
      </c>
      <c r="AQ2948">
        <v>0</v>
      </c>
      <c r="AR2948">
        <v>0</v>
      </c>
      <c r="AS2948">
        <v>0</v>
      </c>
      <c r="AT2948">
        <v>0</v>
      </c>
      <c r="AU2948">
        <v>0</v>
      </c>
      <c r="AV2948">
        <v>0</v>
      </c>
      <c r="AW2948">
        <v>0</v>
      </c>
      <c r="AX2948">
        <v>0</v>
      </c>
      <c r="AY2948">
        <v>0</v>
      </c>
      <c r="AZ2948">
        <v>0</v>
      </c>
      <c r="BA2948">
        <v>0</v>
      </c>
      <c r="BB2948">
        <v>0</v>
      </c>
      <c r="BC2948">
        <v>0</v>
      </c>
      <c r="BD2948">
        <v>0</v>
      </c>
      <c r="BE2948">
        <v>0</v>
      </c>
      <c r="BF2948">
        <v>0</v>
      </c>
      <c r="BG2948">
        <v>0</v>
      </c>
      <c r="BH2948">
        <v>0</v>
      </c>
      <c r="BI2948">
        <v>0</v>
      </c>
      <c r="BJ2948">
        <v>0</v>
      </c>
      <c r="BK2948">
        <v>0</v>
      </c>
      <c r="BL2948">
        <v>0</v>
      </c>
      <c r="BM2948">
        <v>0</v>
      </c>
      <c r="BN2948">
        <v>0</v>
      </c>
      <c r="BO2948">
        <v>0</v>
      </c>
      <c r="BP2948">
        <v>0</v>
      </c>
      <c r="BQ2948">
        <v>0</v>
      </c>
      <c r="BR2948">
        <v>0</v>
      </c>
      <c r="BS2948">
        <v>0</v>
      </c>
      <c r="BT2948">
        <v>0</v>
      </c>
      <c r="BU2948">
        <v>0</v>
      </c>
      <c r="BV2948">
        <v>0</v>
      </c>
      <c r="BW2948">
        <v>0</v>
      </c>
      <c r="BX2948">
        <v>0</v>
      </c>
      <c r="BY2948">
        <v>0</v>
      </c>
      <c r="BZ2948">
        <v>0</v>
      </c>
      <c r="CA2948">
        <v>0</v>
      </c>
      <c r="CB2948">
        <v>0</v>
      </c>
      <c r="CC2948">
        <v>0</v>
      </c>
    </row>
    <row r="2949" spans="1:81" x14ac:dyDescent="0.45">
      <c r="A2949">
        <v>5</v>
      </c>
      <c r="B2949" t="s">
        <v>1033</v>
      </c>
      <c r="C2949">
        <v>2028</v>
      </c>
      <c r="D2949" t="s">
        <v>91</v>
      </c>
      <c r="E2949" t="s">
        <v>302</v>
      </c>
      <c r="F2949" t="s">
        <v>87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0</v>
      </c>
      <c r="AB2949">
        <v>0</v>
      </c>
      <c r="AC2949">
        <v>0</v>
      </c>
      <c r="AD2949">
        <v>0</v>
      </c>
      <c r="AE2949">
        <v>0</v>
      </c>
      <c r="AF2949">
        <v>0</v>
      </c>
      <c r="AG2949">
        <v>0</v>
      </c>
      <c r="AH2949">
        <v>0</v>
      </c>
      <c r="AI2949">
        <v>0</v>
      </c>
      <c r="AJ2949">
        <v>0</v>
      </c>
      <c r="AK2949">
        <v>0</v>
      </c>
      <c r="AL2949">
        <v>0</v>
      </c>
      <c r="AM2949">
        <v>0</v>
      </c>
      <c r="AN2949">
        <v>0</v>
      </c>
      <c r="AO2949">
        <v>0</v>
      </c>
      <c r="AP2949">
        <v>0</v>
      </c>
      <c r="AQ2949">
        <v>0</v>
      </c>
      <c r="AR2949">
        <v>0</v>
      </c>
      <c r="AS2949">
        <v>0</v>
      </c>
      <c r="AT2949">
        <v>0</v>
      </c>
      <c r="AU2949">
        <v>0</v>
      </c>
      <c r="AV2949">
        <v>0</v>
      </c>
      <c r="AW2949">
        <v>0</v>
      </c>
      <c r="AX2949">
        <v>0</v>
      </c>
      <c r="AY2949">
        <v>0</v>
      </c>
      <c r="AZ2949">
        <v>0</v>
      </c>
      <c r="BA2949">
        <v>0</v>
      </c>
      <c r="BB2949">
        <v>0</v>
      </c>
      <c r="BC2949">
        <v>0</v>
      </c>
      <c r="BD2949">
        <v>0</v>
      </c>
      <c r="BE2949">
        <v>0</v>
      </c>
      <c r="BF2949">
        <v>0</v>
      </c>
      <c r="BG2949">
        <v>0</v>
      </c>
      <c r="BH2949">
        <v>0</v>
      </c>
      <c r="BI2949">
        <v>0</v>
      </c>
      <c r="BJ2949">
        <v>0</v>
      </c>
      <c r="BK2949">
        <v>0</v>
      </c>
      <c r="BL2949">
        <v>0</v>
      </c>
      <c r="BM2949">
        <v>0</v>
      </c>
      <c r="BN2949">
        <v>0</v>
      </c>
      <c r="BO2949">
        <v>0</v>
      </c>
      <c r="BP2949">
        <v>0</v>
      </c>
      <c r="BQ2949">
        <v>0</v>
      </c>
      <c r="BR2949">
        <v>0</v>
      </c>
      <c r="BS2949">
        <v>0</v>
      </c>
      <c r="BT2949">
        <v>0</v>
      </c>
      <c r="BU2949">
        <v>0</v>
      </c>
      <c r="BV2949">
        <v>0</v>
      </c>
      <c r="BW2949">
        <v>0</v>
      </c>
      <c r="BX2949">
        <v>0</v>
      </c>
      <c r="BY2949">
        <v>0</v>
      </c>
      <c r="BZ2949">
        <v>0</v>
      </c>
      <c r="CA2949">
        <v>0</v>
      </c>
      <c r="CB2949">
        <v>0</v>
      </c>
      <c r="CC2949">
        <v>0</v>
      </c>
    </row>
    <row r="2950" spans="1:81" x14ac:dyDescent="0.45">
      <c r="A2950">
        <v>5</v>
      </c>
      <c r="B2950" t="s">
        <v>1033</v>
      </c>
      <c r="C2950">
        <v>2028</v>
      </c>
      <c r="D2950" t="s">
        <v>92</v>
      </c>
      <c r="E2950" t="s">
        <v>302</v>
      </c>
      <c r="F2950" t="s">
        <v>84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0.52687445120482401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0</v>
      </c>
      <c r="AB2950">
        <v>0</v>
      </c>
      <c r="AC2950">
        <v>0</v>
      </c>
      <c r="AD2950">
        <v>0</v>
      </c>
      <c r="AE2950">
        <v>0</v>
      </c>
      <c r="AF2950">
        <v>0.690859306400603</v>
      </c>
      <c r="AG2950">
        <v>0</v>
      </c>
      <c r="AH2950">
        <v>0</v>
      </c>
      <c r="AI2950">
        <v>0</v>
      </c>
      <c r="AJ2950">
        <v>0</v>
      </c>
      <c r="AK2950">
        <v>0</v>
      </c>
      <c r="AL2950">
        <v>0</v>
      </c>
      <c r="AM2950">
        <v>0</v>
      </c>
      <c r="AN2950">
        <v>0</v>
      </c>
      <c r="AO2950">
        <v>0</v>
      </c>
      <c r="AP2950">
        <v>0</v>
      </c>
      <c r="AQ2950">
        <v>1.2663084442579501E-2</v>
      </c>
      <c r="AR2950">
        <v>0</v>
      </c>
      <c r="AS2950">
        <v>0</v>
      </c>
      <c r="AT2950">
        <v>0</v>
      </c>
      <c r="AU2950">
        <v>0</v>
      </c>
      <c r="AV2950">
        <v>0</v>
      </c>
      <c r="AW2950">
        <v>0.165988686077503</v>
      </c>
      <c r="AX2950">
        <v>0</v>
      </c>
      <c r="AY2950">
        <v>0</v>
      </c>
      <c r="AZ2950">
        <v>0</v>
      </c>
      <c r="BA2950">
        <v>0</v>
      </c>
      <c r="BB2950">
        <v>0</v>
      </c>
      <c r="BC2950">
        <v>0</v>
      </c>
      <c r="BD2950">
        <v>0</v>
      </c>
      <c r="BE2950">
        <v>0</v>
      </c>
      <c r="BF2950">
        <v>0</v>
      </c>
      <c r="BG2950">
        <v>0</v>
      </c>
      <c r="BH2950">
        <v>0</v>
      </c>
      <c r="BI2950">
        <v>0</v>
      </c>
      <c r="BJ2950">
        <v>5.66968552579434E-2</v>
      </c>
      <c r="BK2950">
        <v>1.0814664584159001E-2</v>
      </c>
      <c r="BL2950">
        <v>0</v>
      </c>
      <c r="BM2950">
        <v>0</v>
      </c>
      <c r="BN2950">
        <v>0</v>
      </c>
      <c r="BO2950">
        <v>0</v>
      </c>
      <c r="BP2950">
        <v>3.8075700709451298E-4</v>
      </c>
      <c r="BQ2950">
        <v>0.75913234025689402</v>
      </c>
      <c r="BR2950">
        <v>0</v>
      </c>
      <c r="BS2950">
        <v>0</v>
      </c>
      <c r="BT2950">
        <v>0</v>
      </c>
      <c r="BU2950">
        <v>0</v>
      </c>
      <c r="BV2950">
        <v>0</v>
      </c>
      <c r="BW2950">
        <v>0.73100197371999598</v>
      </c>
      <c r="BX2950">
        <v>0</v>
      </c>
      <c r="BY2950">
        <v>0.65669802084061801</v>
      </c>
      <c r="BZ2950">
        <v>0</v>
      </c>
      <c r="CA2950">
        <v>0</v>
      </c>
      <c r="CB2950">
        <v>0</v>
      </c>
      <c r="CC2950">
        <v>0</v>
      </c>
    </row>
    <row r="2951" spans="1:81" x14ac:dyDescent="0.45">
      <c r="A2951">
        <v>5</v>
      </c>
      <c r="B2951" t="s">
        <v>1033</v>
      </c>
      <c r="C2951">
        <v>2028</v>
      </c>
      <c r="D2951" t="s">
        <v>92</v>
      </c>
      <c r="E2951" t="s">
        <v>302</v>
      </c>
      <c r="F2951" t="s">
        <v>85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0.550916536509935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0.21558325757045901</v>
      </c>
      <c r="AA2951">
        <v>0</v>
      </c>
      <c r="AB2951">
        <v>0</v>
      </c>
      <c r="AC2951">
        <v>0</v>
      </c>
      <c r="AD2951">
        <v>0</v>
      </c>
      <c r="AE2951">
        <v>0</v>
      </c>
      <c r="AF2951">
        <v>0.76538083471260598</v>
      </c>
      <c r="AG2951">
        <v>0</v>
      </c>
      <c r="AH2951">
        <v>0</v>
      </c>
      <c r="AI2951">
        <v>1.1189593677879599E-3</v>
      </c>
      <c r="AJ2951">
        <v>0</v>
      </c>
      <c r="AK2951">
        <v>0</v>
      </c>
      <c r="AL2951">
        <v>0</v>
      </c>
      <c r="AM2951">
        <v>0</v>
      </c>
      <c r="AN2951">
        <v>0</v>
      </c>
      <c r="AO2951">
        <v>0</v>
      </c>
      <c r="AP2951">
        <v>0.75383670963781502</v>
      </c>
      <c r="AQ2951">
        <v>1.2663084442579501E-2</v>
      </c>
      <c r="AR2951">
        <v>0</v>
      </c>
      <c r="AS2951">
        <v>0</v>
      </c>
      <c r="AT2951">
        <v>0</v>
      </c>
      <c r="AU2951">
        <v>0</v>
      </c>
      <c r="AV2951">
        <v>0</v>
      </c>
      <c r="AW2951">
        <v>0.165988686077503</v>
      </c>
      <c r="AX2951">
        <v>0</v>
      </c>
      <c r="AY2951">
        <v>0</v>
      </c>
      <c r="AZ2951">
        <v>0</v>
      </c>
      <c r="BA2951">
        <v>0</v>
      </c>
      <c r="BB2951">
        <v>0</v>
      </c>
      <c r="BC2951">
        <v>0</v>
      </c>
      <c r="BD2951">
        <v>0</v>
      </c>
      <c r="BE2951">
        <v>0</v>
      </c>
      <c r="BF2951">
        <v>0</v>
      </c>
      <c r="BG2951">
        <v>0</v>
      </c>
      <c r="BH2951">
        <v>0</v>
      </c>
      <c r="BI2951">
        <v>0</v>
      </c>
      <c r="BJ2951">
        <v>5.66968552579434E-2</v>
      </c>
      <c r="BK2951">
        <v>1.0814664584159001E-2</v>
      </c>
      <c r="BL2951">
        <v>0</v>
      </c>
      <c r="BM2951">
        <v>0</v>
      </c>
      <c r="BN2951">
        <v>0</v>
      </c>
      <c r="BO2951">
        <v>0</v>
      </c>
      <c r="BP2951">
        <v>3.8075700709451298E-4</v>
      </c>
      <c r="BQ2951">
        <v>0.99961924299290505</v>
      </c>
      <c r="BR2951">
        <v>0</v>
      </c>
      <c r="BS2951">
        <v>0</v>
      </c>
      <c r="BT2951">
        <v>0</v>
      </c>
      <c r="BU2951">
        <v>0</v>
      </c>
      <c r="BV2951">
        <v>0</v>
      </c>
      <c r="BW2951">
        <v>1</v>
      </c>
      <c r="BX2951">
        <v>0</v>
      </c>
      <c r="BY2951">
        <v>0.84095430138859795</v>
      </c>
      <c r="BZ2951">
        <v>0.159045698611402</v>
      </c>
      <c r="CA2951">
        <v>0</v>
      </c>
      <c r="CB2951">
        <v>0</v>
      </c>
      <c r="CC2951">
        <v>0</v>
      </c>
    </row>
    <row r="2952" spans="1:81" x14ac:dyDescent="0.45">
      <c r="A2952">
        <v>5</v>
      </c>
      <c r="B2952" t="s">
        <v>1033</v>
      </c>
      <c r="C2952">
        <v>2028</v>
      </c>
      <c r="D2952" t="s">
        <v>92</v>
      </c>
      <c r="E2952" t="s">
        <v>302</v>
      </c>
      <c r="F2952" t="s">
        <v>86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0</v>
      </c>
      <c r="AB2952">
        <v>0</v>
      </c>
      <c r="AC2952">
        <v>0</v>
      </c>
      <c r="AD2952">
        <v>0</v>
      </c>
      <c r="AE2952">
        <v>0</v>
      </c>
      <c r="AF2952">
        <v>0</v>
      </c>
      <c r="AG2952">
        <v>0</v>
      </c>
      <c r="AH2952">
        <v>0</v>
      </c>
      <c r="AI2952">
        <v>0</v>
      </c>
      <c r="AJ2952">
        <v>0</v>
      </c>
      <c r="AK2952">
        <v>0</v>
      </c>
      <c r="AL2952">
        <v>0</v>
      </c>
      <c r="AM2952">
        <v>0</v>
      </c>
      <c r="AN2952">
        <v>0</v>
      </c>
      <c r="AO2952">
        <v>0</v>
      </c>
      <c r="AP2952">
        <v>0</v>
      </c>
      <c r="AQ2952">
        <v>0</v>
      </c>
      <c r="AR2952">
        <v>0</v>
      </c>
      <c r="AS2952">
        <v>0</v>
      </c>
      <c r="AT2952">
        <v>0</v>
      </c>
      <c r="AU2952">
        <v>0</v>
      </c>
      <c r="AV2952">
        <v>0</v>
      </c>
      <c r="AW2952">
        <v>0</v>
      </c>
      <c r="AX2952">
        <v>0</v>
      </c>
      <c r="AY2952">
        <v>0</v>
      </c>
      <c r="AZ2952">
        <v>0</v>
      </c>
      <c r="BA2952">
        <v>0</v>
      </c>
      <c r="BB2952">
        <v>0</v>
      </c>
      <c r="BC2952">
        <v>0</v>
      </c>
      <c r="BD2952">
        <v>0</v>
      </c>
      <c r="BE2952">
        <v>0</v>
      </c>
      <c r="BF2952">
        <v>0</v>
      </c>
      <c r="BG2952">
        <v>0</v>
      </c>
      <c r="BH2952">
        <v>0</v>
      </c>
      <c r="BI2952">
        <v>0</v>
      </c>
      <c r="BJ2952">
        <v>0</v>
      </c>
      <c r="BK2952">
        <v>0</v>
      </c>
      <c r="BL2952">
        <v>0</v>
      </c>
      <c r="BM2952">
        <v>0</v>
      </c>
      <c r="BN2952">
        <v>0</v>
      </c>
      <c r="BO2952">
        <v>0</v>
      </c>
      <c r="BP2952">
        <v>0</v>
      </c>
      <c r="BQ2952">
        <v>0</v>
      </c>
      <c r="BR2952">
        <v>0</v>
      </c>
      <c r="BS2952">
        <v>0</v>
      </c>
      <c r="BT2952">
        <v>0</v>
      </c>
      <c r="BU2952">
        <v>0</v>
      </c>
      <c r="BV2952">
        <v>0</v>
      </c>
      <c r="BW2952">
        <v>0</v>
      </c>
      <c r="BX2952">
        <v>0</v>
      </c>
      <c r="BY2952">
        <v>0</v>
      </c>
      <c r="BZ2952">
        <v>0</v>
      </c>
      <c r="CA2952">
        <v>0</v>
      </c>
      <c r="CB2952">
        <v>0</v>
      </c>
      <c r="CC2952">
        <v>0</v>
      </c>
    </row>
    <row r="2953" spans="1:81" x14ac:dyDescent="0.45">
      <c r="A2953">
        <v>5</v>
      </c>
      <c r="B2953" t="s">
        <v>1033</v>
      </c>
      <c r="C2953">
        <v>2028</v>
      </c>
      <c r="D2953" t="s">
        <v>92</v>
      </c>
      <c r="E2953" t="s">
        <v>302</v>
      </c>
      <c r="F2953" t="s">
        <v>87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0</v>
      </c>
      <c r="AB2953">
        <v>0</v>
      </c>
      <c r="AC2953">
        <v>0</v>
      </c>
      <c r="AD2953">
        <v>0</v>
      </c>
      <c r="AE2953">
        <v>0</v>
      </c>
      <c r="AF2953">
        <v>0</v>
      </c>
      <c r="AG2953">
        <v>0</v>
      </c>
      <c r="AH2953">
        <v>0</v>
      </c>
      <c r="AI2953">
        <v>0</v>
      </c>
      <c r="AJ2953">
        <v>0</v>
      </c>
      <c r="AK2953">
        <v>0</v>
      </c>
      <c r="AL2953">
        <v>0</v>
      </c>
      <c r="AM2953">
        <v>0</v>
      </c>
      <c r="AN2953">
        <v>0</v>
      </c>
      <c r="AO2953">
        <v>0</v>
      </c>
      <c r="AP2953">
        <v>0</v>
      </c>
      <c r="AQ2953">
        <v>0</v>
      </c>
      <c r="AR2953">
        <v>0</v>
      </c>
      <c r="AS2953">
        <v>0</v>
      </c>
      <c r="AT2953">
        <v>0</v>
      </c>
      <c r="AU2953">
        <v>0</v>
      </c>
      <c r="AV2953">
        <v>0</v>
      </c>
      <c r="AW2953">
        <v>0</v>
      </c>
      <c r="AX2953">
        <v>0</v>
      </c>
      <c r="AY2953">
        <v>0</v>
      </c>
      <c r="AZ2953">
        <v>0</v>
      </c>
      <c r="BA2953">
        <v>0</v>
      </c>
      <c r="BB2953">
        <v>0</v>
      </c>
      <c r="BC2953">
        <v>0</v>
      </c>
      <c r="BD2953">
        <v>0</v>
      </c>
      <c r="BE2953">
        <v>0</v>
      </c>
      <c r="BF2953">
        <v>0</v>
      </c>
      <c r="BG2953">
        <v>0</v>
      </c>
      <c r="BH2953">
        <v>0</v>
      </c>
      <c r="BI2953">
        <v>0</v>
      </c>
      <c r="BJ2953">
        <v>0</v>
      </c>
      <c r="BK2953">
        <v>0</v>
      </c>
      <c r="BL2953">
        <v>0</v>
      </c>
      <c r="BM2953">
        <v>0</v>
      </c>
      <c r="BN2953">
        <v>0</v>
      </c>
      <c r="BO2953">
        <v>0</v>
      </c>
      <c r="BP2953">
        <v>0</v>
      </c>
      <c r="BQ2953">
        <v>0</v>
      </c>
      <c r="BR2953">
        <v>0</v>
      </c>
      <c r="BS2953">
        <v>0</v>
      </c>
      <c r="BT2953">
        <v>0</v>
      </c>
      <c r="BU2953">
        <v>0</v>
      </c>
      <c r="BV2953">
        <v>0</v>
      </c>
      <c r="BW2953">
        <v>0</v>
      </c>
      <c r="BX2953">
        <v>0</v>
      </c>
      <c r="BY2953">
        <v>0</v>
      </c>
      <c r="BZ2953">
        <v>0</v>
      </c>
      <c r="CA2953">
        <v>0</v>
      </c>
      <c r="CB2953">
        <v>0</v>
      </c>
      <c r="CC2953">
        <v>0</v>
      </c>
    </row>
    <row r="2954" spans="1:81" x14ac:dyDescent="0.45">
      <c r="A2954">
        <v>5</v>
      </c>
      <c r="B2954" t="s">
        <v>1033</v>
      </c>
      <c r="C2954">
        <v>2029</v>
      </c>
      <c r="D2954" t="s">
        <v>82</v>
      </c>
      <c r="E2954" t="s">
        <v>302</v>
      </c>
      <c r="F2954" t="s">
        <v>84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0</v>
      </c>
      <c r="AI2954">
        <v>0</v>
      </c>
      <c r="AJ2954">
        <v>0</v>
      </c>
      <c r="AK2954">
        <v>0</v>
      </c>
      <c r="AL2954">
        <v>0</v>
      </c>
      <c r="AM2954">
        <v>0</v>
      </c>
      <c r="AN2954">
        <v>0</v>
      </c>
      <c r="AO2954">
        <v>0</v>
      </c>
      <c r="AP2954">
        <v>0</v>
      </c>
      <c r="AQ2954">
        <v>0</v>
      </c>
      <c r="AR2954">
        <v>0</v>
      </c>
      <c r="AS2954">
        <v>0</v>
      </c>
      <c r="AT2954">
        <v>0</v>
      </c>
      <c r="AU2954">
        <v>0</v>
      </c>
      <c r="AV2954">
        <v>0</v>
      </c>
      <c r="AW2954">
        <v>0.45187889469377501</v>
      </c>
      <c r="AX2954">
        <v>0</v>
      </c>
      <c r="AY2954">
        <v>0</v>
      </c>
      <c r="AZ2954">
        <v>0</v>
      </c>
      <c r="BA2954">
        <v>0</v>
      </c>
      <c r="BB2954">
        <v>0</v>
      </c>
      <c r="BC2954">
        <v>0</v>
      </c>
      <c r="BD2954">
        <v>0</v>
      </c>
      <c r="BE2954">
        <v>0</v>
      </c>
      <c r="BF2954">
        <v>0</v>
      </c>
      <c r="BG2954">
        <v>0</v>
      </c>
      <c r="BH2954">
        <v>0</v>
      </c>
      <c r="BI2954">
        <v>0</v>
      </c>
      <c r="BJ2954">
        <v>0.53122049474413002</v>
      </c>
      <c r="BK2954">
        <v>1.6900610562094801E-2</v>
      </c>
      <c r="BL2954">
        <v>0</v>
      </c>
      <c r="BM2954">
        <v>0</v>
      </c>
      <c r="BN2954">
        <v>0</v>
      </c>
      <c r="BO2954">
        <v>0</v>
      </c>
      <c r="BP2954">
        <v>5.3188141247560898E-3</v>
      </c>
      <c r="BQ2954">
        <v>0.99468118587524401</v>
      </c>
      <c r="BR2954">
        <v>0</v>
      </c>
      <c r="BS2954">
        <v>0</v>
      </c>
      <c r="BT2954">
        <v>0</v>
      </c>
      <c r="BU2954">
        <v>0</v>
      </c>
      <c r="BV2954">
        <v>0</v>
      </c>
      <c r="BW2954">
        <v>0</v>
      </c>
      <c r="BX2954">
        <v>0</v>
      </c>
      <c r="BY2954">
        <v>0</v>
      </c>
      <c r="BZ2954">
        <v>0</v>
      </c>
      <c r="CA2954">
        <v>0</v>
      </c>
      <c r="CB2954">
        <v>0</v>
      </c>
      <c r="CC2954">
        <v>0</v>
      </c>
    </row>
    <row r="2955" spans="1:81" x14ac:dyDescent="0.45">
      <c r="A2955">
        <v>5</v>
      </c>
      <c r="B2955" t="s">
        <v>1033</v>
      </c>
      <c r="C2955">
        <v>2029</v>
      </c>
      <c r="D2955" t="s">
        <v>82</v>
      </c>
      <c r="E2955" t="s">
        <v>302</v>
      </c>
      <c r="F2955" t="s">
        <v>85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0</v>
      </c>
      <c r="AD2955">
        <v>0</v>
      </c>
      <c r="AE2955">
        <v>0</v>
      </c>
      <c r="AF2955">
        <v>0</v>
      </c>
      <c r="AG2955">
        <v>0</v>
      </c>
      <c r="AH2955">
        <v>0</v>
      </c>
      <c r="AI2955">
        <v>0</v>
      </c>
      <c r="AJ2955">
        <v>0</v>
      </c>
      <c r="AK2955">
        <v>0</v>
      </c>
      <c r="AL2955">
        <v>0</v>
      </c>
      <c r="AM2955">
        <v>0</v>
      </c>
      <c r="AN2955">
        <v>0</v>
      </c>
      <c r="AO2955">
        <v>0</v>
      </c>
      <c r="AP2955">
        <v>0</v>
      </c>
      <c r="AQ2955">
        <v>0</v>
      </c>
      <c r="AR2955">
        <v>0</v>
      </c>
      <c r="AS2955">
        <v>0</v>
      </c>
      <c r="AT2955">
        <v>0</v>
      </c>
      <c r="AU2955">
        <v>0</v>
      </c>
      <c r="AV2955">
        <v>0</v>
      </c>
      <c r="AW2955">
        <v>0.45187889469377501</v>
      </c>
      <c r="AX2955">
        <v>0</v>
      </c>
      <c r="AY2955">
        <v>0</v>
      </c>
      <c r="AZ2955">
        <v>0</v>
      </c>
      <c r="BA2955">
        <v>0</v>
      </c>
      <c r="BB2955">
        <v>0</v>
      </c>
      <c r="BC2955">
        <v>0</v>
      </c>
      <c r="BD2955">
        <v>0</v>
      </c>
      <c r="BE2955">
        <v>0</v>
      </c>
      <c r="BF2955">
        <v>0</v>
      </c>
      <c r="BG2955">
        <v>0</v>
      </c>
      <c r="BH2955">
        <v>0</v>
      </c>
      <c r="BI2955">
        <v>0</v>
      </c>
      <c r="BJ2955">
        <v>0.53122049474413002</v>
      </c>
      <c r="BK2955">
        <v>1.6900610562094801E-2</v>
      </c>
      <c r="BL2955">
        <v>0</v>
      </c>
      <c r="BM2955">
        <v>0</v>
      </c>
      <c r="BN2955">
        <v>0</v>
      </c>
      <c r="BO2955">
        <v>0</v>
      </c>
      <c r="BP2955">
        <v>5.3188141247560898E-3</v>
      </c>
      <c r="BQ2955">
        <v>0.99468118587524401</v>
      </c>
      <c r="BR2955">
        <v>0</v>
      </c>
      <c r="BS2955">
        <v>0</v>
      </c>
      <c r="BT2955">
        <v>0</v>
      </c>
      <c r="BU2955">
        <v>0</v>
      </c>
      <c r="BV2955">
        <v>0</v>
      </c>
      <c r="BW2955">
        <v>1</v>
      </c>
      <c r="BX2955">
        <v>0</v>
      </c>
      <c r="BY2955">
        <v>1</v>
      </c>
      <c r="BZ2955">
        <v>0</v>
      </c>
      <c r="CA2955">
        <v>0</v>
      </c>
      <c r="CB2955">
        <v>0</v>
      </c>
      <c r="CC2955">
        <v>0</v>
      </c>
    </row>
    <row r="2956" spans="1:81" x14ac:dyDescent="0.45">
      <c r="A2956">
        <v>5</v>
      </c>
      <c r="B2956" t="s">
        <v>1033</v>
      </c>
      <c r="C2956">
        <v>2029</v>
      </c>
      <c r="D2956" t="s">
        <v>82</v>
      </c>
      <c r="E2956" t="s">
        <v>302</v>
      </c>
      <c r="F2956" t="s">
        <v>86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0</v>
      </c>
      <c r="AB2956">
        <v>0</v>
      </c>
      <c r="AC2956">
        <v>0</v>
      </c>
      <c r="AD2956">
        <v>0</v>
      </c>
      <c r="AE2956">
        <v>0</v>
      </c>
      <c r="AF2956">
        <v>0</v>
      </c>
      <c r="AG2956">
        <v>0</v>
      </c>
      <c r="AH2956">
        <v>0</v>
      </c>
      <c r="AI2956">
        <v>0</v>
      </c>
      <c r="AJ2956">
        <v>0</v>
      </c>
      <c r="AK2956">
        <v>0</v>
      </c>
      <c r="AL2956">
        <v>0</v>
      </c>
      <c r="AM2956">
        <v>0</v>
      </c>
      <c r="AN2956">
        <v>0</v>
      </c>
      <c r="AO2956">
        <v>0</v>
      </c>
      <c r="AP2956">
        <v>0</v>
      </c>
      <c r="AQ2956">
        <v>0</v>
      </c>
      <c r="AR2956">
        <v>0</v>
      </c>
      <c r="AS2956">
        <v>0</v>
      </c>
      <c r="AT2956">
        <v>0</v>
      </c>
      <c r="AU2956">
        <v>0</v>
      </c>
      <c r="AV2956">
        <v>0</v>
      </c>
      <c r="AW2956">
        <v>0</v>
      </c>
      <c r="AX2956">
        <v>0</v>
      </c>
      <c r="AY2956">
        <v>0</v>
      </c>
      <c r="AZ2956">
        <v>0</v>
      </c>
      <c r="BA2956">
        <v>0</v>
      </c>
      <c r="BB2956">
        <v>0</v>
      </c>
      <c r="BC2956">
        <v>0</v>
      </c>
      <c r="BD2956">
        <v>0</v>
      </c>
      <c r="BE2956">
        <v>0</v>
      </c>
      <c r="BF2956">
        <v>0</v>
      </c>
      <c r="BG2956">
        <v>0</v>
      </c>
      <c r="BH2956">
        <v>0</v>
      </c>
      <c r="BI2956">
        <v>0</v>
      </c>
      <c r="BJ2956">
        <v>0</v>
      </c>
      <c r="BK2956">
        <v>0</v>
      </c>
      <c r="BL2956">
        <v>0</v>
      </c>
      <c r="BM2956">
        <v>0</v>
      </c>
      <c r="BN2956">
        <v>0</v>
      </c>
      <c r="BO2956">
        <v>0</v>
      </c>
      <c r="BP2956">
        <v>0</v>
      </c>
      <c r="BQ2956">
        <v>0</v>
      </c>
      <c r="BR2956">
        <v>0</v>
      </c>
      <c r="BS2956">
        <v>0</v>
      </c>
      <c r="BT2956">
        <v>0</v>
      </c>
      <c r="BU2956">
        <v>0</v>
      </c>
      <c r="BV2956">
        <v>0</v>
      </c>
      <c r="BW2956">
        <v>0</v>
      </c>
      <c r="BX2956">
        <v>0</v>
      </c>
      <c r="BY2956">
        <v>0</v>
      </c>
      <c r="BZ2956">
        <v>0</v>
      </c>
      <c r="CA2956">
        <v>0</v>
      </c>
      <c r="CB2956">
        <v>0</v>
      </c>
      <c r="CC2956">
        <v>0</v>
      </c>
    </row>
    <row r="2957" spans="1:81" x14ac:dyDescent="0.45">
      <c r="A2957">
        <v>5</v>
      </c>
      <c r="B2957" t="s">
        <v>1033</v>
      </c>
      <c r="C2957">
        <v>2029</v>
      </c>
      <c r="D2957" t="s">
        <v>82</v>
      </c>
      <c r="E2957" t="s">
        <v>302</v>
      </c>
      <c r="F2957" t="s">
        <v>87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0</v>
      </c>
      <c r="AI2957">
        <v>0</v>
      </c>
      <c r="AJ2957">
        <v>0</v>
      </c>
      <c r="AK2957">
        <v>0</v>
      </c>
      <c r="AL2957">
        <v>0</v>
      </c>
      <c r="AM2957">
        <v>0</v>
      </c>
      <c r="AN2957">
        <v>0</v>
      </c>
      <c r="AO2957">
        <v>0</v>
      </c>
      <c r="AP2957">
        <v>0</v>
      </c>
      <c r="AQ2957">
        <v>0</v>
      </c>
      <c r="AR2957">
        <v>0</v>
      </c>
      <c r="AS2957">
        <v>0</v>
      </c>
      <c r="AT2957">
        <v>0</v>
      </c>
      <c r="AU2957">
        <v>0</v>
      </c>
      <c r="AV2957">
        <v>0</v>
      </c>
      <c r="AW2957">
        <v>0</v>
      </c>
      <c r="AX2957">
        <v>0</v>
      </c>
      <c r="AY2957">
        <v>0</v>
      </c>
      <c r="AZ2957">
        <v>0</v>
      </c>
      <c r="BA2957">
        <v>0</v>
      </c>
      <c r="BB2957">
        <v>0</v>
      </c>
      <c r="BC2957">
        <v>0</v>
      </c>
      <c r="BD2957">
        <v>0</v>
      </c>
      <c r="BE2957">
        <v>0</v>
      </c>
      <c r="BF2957">
        <v>0</v>
      </c>
      <c r="BG2957">
        <v>0</v>
      </c>
      <c r="BH2957">
        <v>0</v>
      </c>
      <c r="BI2957">
        <v>0</v>
      </c>
      <c r="BJ2957">
        <v>0</v>
      </c>
      <c r="BK2957">
        <v>0</v>
      </c>
      <c r="BL2957">
        <v>0</v>
      </c>
      <c r="BM2957">
        <v>0</v>
      </c>
      <c r="BN2957">
        <v>0</v>
      </c>
      <c r="BO2957">
        <v>0</v>
      </c>
      <c r="BP2957">
        <v>0</v>
      </c>
      <c r="BQ2957">
        <v>0</v>
      </c>
      <c r="BR2957">
        <v>0</v>
      </c>
      <c r="BS2957">
        <v>0</v>
      </c>
      <c r="BT2957">
        <v>0</v>
      </c>
      <c r="BU2957">
        <v>0</v>
      </c>
      <c r="BV2957">
        <v>0</v>
      </c>
      <c r="BW2957">
        <v>0</v>
      </c>
      <c r="BX2957">
        <v>0</v>
      </c>
      <c r="BY2957">
        <v>0</v>
      </c>
      <c r="BZ2957">
        <v>0</v>
      </c>
      <c r="CA2957">
        <v>0</v>
      </c>
      <c r="CB2957">
        <v>0</v>
      </c>
      <c r="CC2957">
        <v>0</v>
      </c>
    </row>
    <row r="2958" spans="1:81" x14ac:dyDescent="0.45">
      <c r="A2958">
        <v>5</v>
      </c>
      <c r="B2958" t="s">
        <v>1033</v>
      </c>
      <c r="C2958">
        <v>2029</v>
      </c>
      <c r="D2958" t="s">
        <v>88</v>
      </c>
      <c r="E2958" t="s">
        <v>302</v>
      </c>
      <c r="F2958" t="s">
        <v>84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0.47426559038983201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0</v>
      </c>
      <c r="AB2958">
        <v>0</v>
      </c>
      <c r="AC2958">
        <v>0</v>
      </c>
      <c r="AD2958">
        <v>0</v>
      </c>
      <c r="AE2958">
        <v>0</v>
      </c>
      <c r="AF2958">
        <v>0.72791378723898503</v>
      </c>
      <c r="AG2958">
        <v>0</v>
      </c>
      <c r="AH2958">
        <v>0</v>
      </c>
      <c r="AI2958">
        <v>0</v>
      </c>
      <c r="AJ2958">
        <v>0</v>
      </c>
      <c r="AK2958">
        <v>0</v>
      </c>
      <c r="AL2958">
        <v>0</v>
      </c>
      <c r="AM2958">
        <v>0</v>
      </c>
      <c r="AN2958">
        <v>0</v>
      </c>
      <c r="AO2958">
        <v>0</v>
      </c>
      <c r="AP2958">
        <v>0</v>
      </c>
      <c r="AQ2958">
        <v>3.6419747965388801E-3</v>
      </c>
      <c r="AR2958">
        <v>0</v>
      </c>
      <c r="AS2958">
        <v>0</v>
      </c>
      <c r="AT2958">
        <v>0</v>
      </c>
      <c r="AU2958">
        <v>0</v>
      </c>
      <c r="AV2958">
        <v>0</v>
      </c>
      <c r="AW2958">
        <v>0</v>
      </c>
      <c r="AX2958">
        <v>0</v>
      </c>
      <c r="AY2958">
        <v>0</v>
      </c>
      <c r="AZ2958">
        <v>0</v>
      </c>
      <c r="BA2958">
        <v>0</v>
      </c>
      <c r="BB2958">
        <v>0</v>
      </c>
      <c r="BC2958">
        <v>0</v>
      </c>
      <c r="BD2958">
        <v>0</v>
      </c>
      <c r="BE2958">
        <v>0</v>
      </c>
      <c r="BF2958">
        <v>0</v>
      </c>
      <c r="BG2958">
        <v>0</v>
      </c>
      <c r="BH2958">
        <v>0</v>
      </c>
      <c r="BI2958">
        <v>0</v>
      </c>
      <c r="BJ2958">
        <v>5.4654510158537901E-2</v>
      </c>
      <c r="BK2958">
        <v>3.9862617078289999E-3</v>
      </c>
      <c r="BL2958">
        <v>0</v>
      </c>
      <c r="BM2958">
        <v>0</v>
      </c>
      <c r="BN2958">
        <v>0</v>
      </c>
      <c r="BO2958">
        <v>0</v>
      </c>
      <c r="BP2958">
        <v>1.00382448833987E-3</v>
      </c>
      <c r="BQ2958">
        <v>0.99899617551165998</v>
      </c>
      <c r="BR2958">
        <v>0</v>
      </c>
      <c r="BS2958">
        <v>0</v>
      </c>
      <c r="BT2958">
        <v>0</v>
      </c>
      <c r="BU2958">
        <v>0</v>
      </c>
      <c r="BV2958">
        <v>0</v>
      </c>
      <c r="BW2958">
        <v>0.71488895710102096</v>
      </c>
      <c r="BX2958">
        <v>0</v>
      </c>
      <c r="BY2958">
        <v>1</v>
      </c>
      <c r="BZ2958">
        <v>0</v>
      </c>
      <c r="CA2958">
        <v>0</v>
      </c>
      <c r="CB2958">
        <v>0</v>
      </c>
      <c r="CC2958">
        <v>0</v>
      </c>
    </row>
    <row r="2959" spans="1:81" x14ac:dyDescent="0.45">
      <c r="A2959">
        <v>5</v>
      </c>
      <c r="B2959" t="s">
        <v>1033</v>
      </c>
      <c r="C2959">
        <v>2029</v>
      </c>
      <c r="D2959" t="s">
        <v>88</v>
      </c>
      <c r="E2959" t="s">
        <v>302</v>
      </c>
      <c r="F2959" t="s">
        <v>85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0.47426559038983201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0</v>
      </c>
      <c r="Z2959">
        <v>0.46709363774380103</v>
      </c>
      <c r="AA2959">
        <v>0</v>
      </c>
      <c r="AB2959">
        <v>0</v>
      </c>
      <c r="AC2959">
        <v>0</v>
      </c>
      <c r="AD2959">
        <v>0</v>
      </c>
      <c r="AE2959">
        <v>0</v>
      </c>
      <c r="AF2959">
        <v>0.94135922813363304</v>
      </c>
      <c r="AG2959">
        <v>0</v>
      </c>
      <c r="AH2959">
        <v>0</v>
      </c>
      <c r="AI2959">
        <v>0</v>
      </c>
      <c r="AJ2959">
        <v>0</v>
      </c>
      <c r="AK2959">
        <v>0</v>
      </c>
      <c r="AL2959">
        <v>0</v>
      </c>
      <c r="AM2959">
        <v>0</v>
      </c>
      <c r="AN2959">
        <v>0</v>
      </c>
      <c r="AO2959">
        <v>0</v>
      </c>
      <c r="AP2959">
        <v>0.93771725333709399</v>
      </c>
      <c r="AQ2959">
        <v>3.6419747965388801E-3</v>
      </c>
      <c r="AR2959">
        <v>0</v>
      </c>
      <c r="AS2959">
        <v>0</v>
      </c>
      <c r="AT2959">
        <v>0</v>
      </c>
      <c r="AU2959">
        <v>0</v>
      </c>
      <c r="AV2959">
        <v>0</v>
      </c>
      <c r="AW2959">
        <v>0</v>
      </c>
      <c r="AX2959">
        <v>0</v>
      </c>
      <c r="AY2959">
        <v>0</v>
      </c>
      <c r="AZ2959">
        <v>0</v>
      </c>
      <c r="BA2959">
        <v>0</v>
      </c>
      <c r="BB2959">
        <v>0</v>
      </c>
      <c r="BC2959">
        <v>0</v>
      </c>
      <c r="BD2959">
        <v>0</v>
      </c>
      <c r="BE2959">
        <v>0</v>
      </c>
      <c r="BF2959">
        <v>0</v>
      </c>
      <c r="BG2959">
        <v>0</v>
      </c>
      <c r="BH2959">
        <v>0</v>
      </c>
      <c r="BI2959">
        <v>0</v>
      </c>
      <c r="BJ2959">
        <v>5.4654510158537901E-2</v>
      </c>
      <c r="BK2959">
        <v>3.9862617078289999E-3</v>
      </c>
      <c r="BL2959">
        <v>0</v>
      </c>
      <c r="BM2959">
        <v>0</v>
      </c>
      <c r="BN2959">
        <v>0</v>
      </c>
      <c r="BO2959">
        <v>0</v>
      </c>
      <c r="BP2959">
        <v>1.00382448833987E-3</v>
      </c>
      <c r="BQ2959">
        <v>0.99899617551165998</v>
      </c>
      <c r="BR2959">
        <v>0</v>
      </c>
      <c r="BS2959">
        <v>0</v>
      </c>
      <c r="BT2959">
        <v>0</v>
      </c>
      <c r="BU2959">
        <v>0</v>
      </c>
      <c r="BV2959">
        <v>0</v>
      </c>
      <c r="BW2959">
        <v>1</v>
      </c>
      <c r="BX2959">
        <v>0</v>
      </c>
      <c r="BY2959">
        <v>1</v>
      </c>
      <c r="BZ2959">
        <v>0</v>
      </c>
      <c r="CA2959">
        <v>0</v>
      </c>
      <c r="CB2959">
        <v>0</v>
      </c>
      <c r="CC2959">
        <v>0</v>
      </c>
    </row>
    <row r="2960" spans="1:81" x14ac:dyDescent="0.45">
      <c r="A2960">
        <v>5</v>
      </c>
      <c r="B2960" t="s">
        <v>1033</v>
      </c>
      <c r="C2960">
        <v>2029</v>
      </c>
      <c r="D2960" t="s">
        <v>88</v>
      </c>
      <c r="E2960" t="s">
        <v>302</v>
      </c>
      <c r="F2960" t="s">
        <v>86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>
        <v>0</v>
      </c>
      <c r="AO2960">
        <v>0</v>
      </c>
      <c r="AP2960">
        <v>0</v>
      </c>
      <c r="AQ2960">
        <v>0</v>
      </c>
      <c r="AR2960">
        <v>0</v>
      </c>
      <c r="AS2960">
        <v>0</v>
      </c>
      <c r="AT2960">
        <v>0</v>
      </c>
      <c r="AU2960">
        <v>0</v>
      </c>
      <c r="AV2960">
        <v>0</v>
      </c>
      <c r="AW2960">
        <v>0</v>
      </c>
      <c r="AX2960">
        <v>0</v>
      </c>
      <c r="AY2960">
        <v>0</v>
      </c>
      <c r="AZ2960">
        <v>0</v>
      </c>
      <c r="BA2960">
        <v>0</v>
      </c>
      <c r="BB2960">
        <v>0</v>
      </c>
      <c r="BC2960">
        <v>0</v>
      </c>
      <c r="BD2960">
        <v>0</v>
      </c>
      <c r="BE2960">
        <v>0</v>
      </c>
      <c r="BF2960">
        <v>0</v>
      </c>
      <c r="BG2960">
        <v>0</v>
      </c>
      <c r="BH2960">
        <v>0</v>
      </c>
      <c r="BI2960">
        <v>0</v>
      </c>
      <c r="BJ2960">
        <v>0</v>
      </c>
      <c r="BK2960">
        <v>0</v>
      </c>
      <c r="BL2960">
        <v>0</v>
      </c>
      <c r="BM2960">
        <v>0</v>
      </c>
      <c r="BN2960">
        <v>0</v>
      </c>
      <c r="BO2960">
        <v>0</v>
      </c>
      <c r="BP2960">
        <v>0</v>
      </c>
      <c r="BQ2960">
        <v>0</v>
      </c>
      <c r="BR2960">
        <v>0</v>
      </c>
      <c r="BS2960">
        <v>0</v>
      </c>
      <c r="BT2960">
        <v>0</v>
      </c>
      <c r="BU2960">
        <v>0</v>
      </c>
      <c r="BV2960">
        <v>0</v>
      </c>
      <c r="BW2960">
        <v>0</v>
      </c>
      <c r="BX2960">
        <v>0</v>
      </c>
      <c r="BY2960">
        <v>0</v>
      </c>
      <c r="BZ2960">
        <v>0</v>
      </c>
      <c r="CA2960">
        <v>0</v>
      </c>
      <c r="CB2960">
        <v>0</v>
      </c>
      <c r="CC2960">
        <v>0</v>
      </c>
    </row>
    <row r="2961" spans="1:81" x14ac:dyDescent="0.45">
      <c r="A2961">
        <v>5</v>
      </c>
      <c r="B2961" t="s">
        <v>1033</v>
      </c>
      <c r="C2961">
        <v>2029</v>
      </c>
      <c r="D2961" t="s">
        <v>88</v>
      </c>
      <c r="E2961" t="s">
        <v>302</v>
      </c>
      <c r="F2961" t="s">
        <v>87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0</v>
      </c>
      <c r="AI2961">
        <v>0</v>
      </c>
      <c r="AJ2961">
        <v>0</v>
      </c>
      <c r="AK2961">
        <v>0</v>
      </c>
      <c r="AL2961">
        <v>0</v>
      </c>
      <c r="AM2961">
        <v>0</v>
      </c>
      <c r="AN2961">
        <v>0</v>
      </c>
      <c r="AO2961">
        <v>0</v>
      </c>
      <c r="AP2961">
        <v>0</v>
      </c>
      <c r="AQ2961">
        <v>0</v>
      </c>
      <c r="AR2961">
        <v>0</v>
      </c>
      <c r="AS2961">
        <v>0</v>
      </c>
      <c r="AT2961">
        <v>0</v>
      </c>
      <c r="AU2961">
        <v>0</v>
      </c>
      <c r="AV2961">
        <v>0</v>
      </c>
      <c r="AW2961">
        <v>0</v>
      </c>
      <c r="AX2961">
        <v>0</v>
      </c>
      <c r="AY2961">
        <v>0</v>
      </c>
      <c r="AZ2961">
        <v>0</v>
      </c>
      <c r="BA2961">
        <v>0</v>
      </c>
      <c r="BB2961">
        <v>0</v>
      </c>
      <c r="BC2961">
        <v>0</v>
      </c>
      <c r="BD2961">
        <v>0</v>
      </c>
      <c r="BE2961">
        <v>0</v>
      </c>
      <c r="BF2961">
        <v>0</v>
      </c>
      <c r="BG2961">
        <v>0</v>
      </c>
      <c r="BH2961">
        <v>0</v>
      </c>
      <c r="BI2961">
        <v>0</v>
      </c>
      <c r="BJ2961">
        <v>0</v>
      </c>
      <c r="BK2961">
        <v>0</v>
      </c>
      <c r="BL2961">
        <v>0</v>
      </c>
      <c r="BM2961">
        <v>0</v>
      </c>
      <c r="BN2961">
        <v>0</v>
      </c>
      <c r="BO2961">
        <v>0</v>
      </c>
      <c r="BP2961">
        <v>0</v>
      </c>
      <c r="BQ2961">
        <v>0</v>
      </c>
      <c r="BR2961">
        <v>0</v>
      </c>
      <c r="BS2961">
        <v>0</v>
      </c>
      <c r="BT2961">
        <v>0</v>
      </c>
      <c r="BU2961">
        <v>0</v>
      </c>
      <c r="BV2961">
        <v>0</v>
      </c>
      <c r="BW2961">
        <v>0</v>
      </c>
      <c r="BX2961">
        <v>0</v>
      </c>
      <c r="BY2961">
        <v>0</v>
      </c>
      <c r="BZ2961">
        <v>0</v>
      </c>
      <c r="CA2961">
        <v>0</v>
      </c>
      <c r="CB2961">
        <v>0</v>
      </c>
      <c r="CC2961">
        <v>0</v>
      </c>
    </row>
    <row r="2962" spans="1:81" x14ac:dyDescent="0.45">
      <c r="A2962">
        <v>5</v>
      </c>
      <c r="B2962" t="s">
        <v>1033</v>
      </c>
      <c r="C2962">
        <v>2029</v>
      </c>
      <c r="D2962" t="s">
        <v>89</v>
      </c>
      <c r="E2962" t="s">
        <v>302</v>
      </c>
      <c r="F2962" t="s">
        <v>84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0.59804594402365796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0</v>
      </c>
      <c r="AD2962">
        <v>0</v>
      </c>
      <c r="AE2962">
        <v>0</v>
      </c>
      <c r="AF2962">
        <v>0.65959995507917302</v>
      </c>
      <c r="AG2962">
        <v>0</v>
      </c>
      <c r="AH2962">
        <v>0</v>
      </c>
      <c r="AI2962">
        <v>0</v>
      </c>
      <c r="AJ2962">
        <v>0</v>
      </c>
      <c r="AK2962">
        <v>0</v>
      </c>
      <c r="AL2962">
        <v>0</v>
      </c>
      <c r="AM2962">
        <v>0</v>
      </c>
      <c r="AN2962">
        <v>0</v>
      </c>
      <c r="AO2962">
        <v>0</v>
      </c>
      <c r="AP2962">
        <v>0</v>
      </c>
      <c r="AQ2962">
        <v>0</v>
      </c>
      <c r="AR2962">
        <v>0</v>
      </c>
      <c r="AS2962">
        <v>0</v>
      </c>
      <c r="AT2962">
        <v>0</v>
      </c>
      <c r="AU2962">
        <v>0</v>
      </c>
      <c r="AV2962">
        <v>0</v>
      </c>
      <c r="AW2962">
        <v>0.28512496724523001</v>
      </c>
      <c r="AX2962">
        <v>0</v>
      </c>
      <c r="AY2962">
        <v>0</v>
      </c>
      <c r="AZ2962">
        <v>0</v>
      </c>
      <c r="BA2962">
        <v>0</v>
      </c>
      <c r="BB2962">
        <v>0</v>
      </c>
      <c r="BC2962">
        <v>0</v>
      </c>
      <c r="BD2962">
        <v>0</v>
      </c>
      <c r="BE2962">
        <v>0</v>
      </c>
      <c r="BF2962">
        <v>0</v>
      </c>
      <c r="BG2962">
        <v>0</v>
      </c>
      <c r="BH2962">
        <v>0</v>
      </c>
      <c r="BI2962">
        <v>0</v>
      </c>
      <c r="BJ2962">
        <v>3.5405098513869297E-2</v>
      </c>
      <c r="BK2962">
        <v>1.9869979161727499E-2</v>
      </c>
      <c r="BL2962">
        <v>0</v>
      </c>
      <c r="BM2962">
        <v>0</v>
      </c>
      <c r="BN2962">
        <v>0</v>
      </c>
      <c r="BO2962">
        <v>0</v>
      </c>
      <c r="BP2962">
        <v>0</v>
      </c>
      <c r="BQ2962">
        <v>1</v>
      </c>
      <c r="BR2962">
        <v>0</v>
      </c>
      <c r="BS2962">
        <v>0</v>
      </c>
      <c r="BT2962">
        <v>0</v>
      </c>
      <c r="BU2962">
        <v>0</v>
      </c>
      <c r="BV2962">
        <v>0</v>
      </c>
      <c r="BW2962">
        <v>0.59097840056899698</v>
      </c>
      <c r="BX2962">
        <v>0</v>
      </c>
      <c r="BY2962">
        <v>0.468783768607829</v>
      </c>
      <c r="BZ2962">
        <v>0</v>
      </c>
      <c r="CA2962">
        <v>0</v>
      </c>
      <c r="CB2962">
        <v>0</v>
      </c>
      <c r="CC2962">
        <v>0</v>
      </c>
    </row>
    <row r="2963" spans="1:81" x14ac:dyDescent="0.45">
      <c r="A2963">
        <v>5</v>
      </c>
      <c r="B2963" t="s">
        <v>1033</v>
      </c>
      <c r="C2963">
        <v>2029</v>
      </c>
      <c r="D2963" t="s">
        <v>89</v>
      </c>
      <c r="E2963" t="s">
        <v>302</v>
      </c>
      <c r="F2963" t="s">
        <v>85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0.658644139703772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9.5581537540085596E-4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0.65959995507917302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0</v>
      </c>
      <c r="AP2963">
        <v>0.65959995507917302</v>
      </c>
      <c r="AQ2963">
        <v>0</v>
      </c>
      <c r="AR2963">
        <v>0</v>
      </c>
      <c r="AS2963">
        <v>0</v>
      </c>
      <c r="AT2963">
        <v>0</v>
      </c>
      <c r="AU2963">
        <v>0</v>
      </c>
      <c r="AV2963">
        <v>0</v>
      </c>
      <c r="AW2963">
        <v>0.28512496724523001</v>
      </c>
      <c r="AX2963">
        <v>0</v>
      </c>
      <c r="AY2963">
        <v>0</v>
      </c>
      <c r="AZ2963">
        <v>0</v>
      </c>
      <c r="BA2963">
        <v>0</v>
      </c>
      <c r="BB2963">
        <v>0</v>
      </c>
      <c r="BC2963">
        <v>0</v>
      </c>
      <c r="BD2963">
        <v>0</v>
      </c>
      <c r="BE2963">
        <v>0</v>
      </c>
      <c r="BF2963">
        <v>0</v>
      </c>
      <c r="BG2963">
        <v>0</v>
      </c>
      <c r="BH2963">
        <v>0</v>
      </c>
      <c r="BI2963">
        <v>0</v>
      </c>
      <c r="BJ2963">
        <v>3.5405098513869297E-2</v>
      </c>
      <c r="BK2963">
        <v>1.9869979161727499E-2</v>
      </c>
      <c r="BL2963">
        <v>0</v>
      </c>
      <c r="BM2963">
        <v>0</v>
      </c>
      <c r="BN2963">
        <v>0</v>
      </c>
      <c r="BO2963">
        <v>0</v>
      </c>
      <c r="BP2963">
        <v>0</v>
      </c>
      <c r="BQ2963">
        <v>1</v>
      </c>
      <c r="BR2963">
        <v>0</v>
      </c>
      <c r="BS2963">
        <v>0</v>
      </c>
      <c r="BT2963">
        <v>0</v>
      </c>
      <c r="BU2963">
        <v>0</v>
      </c>
      <c r="BV2963">
        <v>0</v>
      </c>
      <c r="BW2963">
        <v>1</v>
      </c>
      <c r="BX2963">
        <v>0</v>
      </c>
      <c r="BY2963">
        <v>0.59097840056899698</v>
      </c>
      <c r="BZ2963">
        <v>0.40902159943100302</v>
      </c>
      <c r="CA2963">
        <v>0</v>
      </c>
      <c r="CB2963">
        <v>0</v>
      </c>
      <c r="CC2963">
        <v>0</v>
      </c>
    </row>
    <row r="2964" spans="1:81" x14ac:dyDescent="0.45">
      <c r="A2964">
        <v>5</v>
      </c>
      <c r="B2964" t="s">
        <v>1033</v>
      </c>
      <c r="C2964">
        <v>2029</v>
      </c>
      <c r="D2964" t="s">
        <v>89</v>
      </c>
      <c r="E2964" t="s">
        <v>302</v>
      </c>
      <c r="F2964" t="s">
        <v>86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>
        <v>0</v>
      </c>
      <c r="AJ2964">
        <v>0</v>
      </c>
      <c r="AK2964">
        <v>0</v>
      </c>
      <c r="AL2964">
        <v>0</v>
      </c>
      <c r="AM2964">
        <v>0</v>
      </c>
      <c r="AN2964">
        <v>0</v>
      </c>
      <c r="AO2964">
        <v>0</v>
      </c>
      <c r="AP2964">
        <v>0</v>
      </c>
      <c r="AQ2964">
        <v>0</v>
      </c>
      <c r="AR2964">
        <v>0</v>
      </c>
      <c r="AS2964">
        <v>0</v>
      </c>
      <c r="AT2964">
        <v>0</v>
      </c>
      <c r="AU2964">
        <v>0</v>
      </c>
      <c r="AV2964">
        <v>0</v>
      </c>
      <c r="AW2964">
        <v>0</v>
      </c>
      <c r="AX2964">
        <v>0</v>
      </c>
      <c r="AY2964">
        <v>0</v>
      </c>
      <c r="AZ2964">
        <v>0</v>
      </c>
      <c r="BA2964">
        <v>0</v>
      </c>
      <c r="BB2964">
        <v>0</v>
      </c>
      <c r="BC2964">
        <v>0</v>
      </c>
      <c r="BD2964">
        <v>0</v>
      </c>
      <c r="BE2964">
        <v>0</v>
      </c>
      <c r="BF2964">
        <v>0</v>
      </c>
      <c r="BG2964">
        <v>0</v>
      </c>
      <c r="BH2964">
        <v>0</v>
      </c>
      <c r="BI2964">
        <v>0</v>
      </c>
      <c r="BJ2964">
        <v>0</v>
      </c>
      <c r="BK2964">
        <v>0</v>
      </c>
      <c r="BL2964">
        <v>0</v>
      </c>
      <c r="BM2964">
        <v>0</v>
      </c>
      <c r="BN2964">
        <v>0</v>
      </c>
      <c r="BO2964">
        <v>0</v>
      </c>
      <c r="BP2964">
        <v>0</v>
      </c>
      <c r="BQ2964">
        <v>0</v>
      </c>
      <c r="BR2964">
        <v>0</v>
      </c>
      <c r="BS2964">
        <v>0</v>
      </c>
      <c r="BT2964">
        <v>0</v>
      </c>
      <c r="BU2964">
        <v>0</v>
      </c>
      <c r="BV2964">
        <v>0</v>
      </c>
      <c r="BW2964">
        <v>0</v>
      </c>
      <c r="BX2964">
        <v>0</v>
      </c>
      <c r="BY2964">
        <v>0</v>
      </c>
      <c r="BZ2964">
        <v>0</v>
      </c>
      <c r="CA2964">
        <v>0</v>
      </c>
      <c r="CB2964">
        <v>0</v>
      </c>
      <c r="CC2964">
        <v>0</v>
      </c>
    </row>
    <row r="2965" spans="1:81" x14ac:dyDescent="0.45">
      <c r="A2965">
        <v>5</v>
      </c>
      <c r="B2965" t="s">
        <v>1033</v>
      </c>
      <c r="C2965">
        <v>2029</v>
      </c>
      <c r="D2965" t="s">
        <v>89</v>
      </c>
      <c r="E2965" t="s">
        <v>302</v>
      </c>
      <c r="F2965" t="s">
        <v>87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>
        <v>0</v>
      </c>
      <c r="AJ2965">
        <v>0</v>
      </c>
      <c r="AK2965">
        <v>0</v>
      </c>
      <c r="AL2965">
        <v>0</v>
      </c>
      <c r="AM2965">
        <v>0</v>
      </c>
      <c r="AN2965">
        <v>0</v>
      </c>
      <c r="AO2965">
        <v>0</v>
      </c>
      <c r="AP2965">
        <v>0</v>
      </c>
      <c r="AQ2965">
        <v>0</v>
      </c>
      <c r="AR2965">
        <v>0</v>
      </c>
      <c r="AS2965">
        <v>0</v>
      </c>
      <c r="AT2965">
        <v>0</v>
      </c>
      <c r="AU2965">
        <v>0</v>
      </c>
      <c r="AV2965">
        <v>0</v>
      </c>
      <c r="AW2965">
        <v>0</v>
      </c>
      <c r="AX2965">
        <v>0</v>
      </c>
      <c r="AY2965">
        <v>0</v>
      </c>
      <c r="AZ2965">
        <v>0</v>
      </c>
      <c r="BA2965">
        <v>0</v>
      </c>
      <c r="BB2965">
        <v>0</v>
      </c>
      <c r="BC2965">
        <v>0</v>
      </c>
      <c r="BD2965">
        <v>0</v>
      </c>
      <c r="BE2965">
        <v>0</v>
      </c>
      <c r="BF2965">
        <v>0</v>
      </c>
      <c r="BG2965">
        <v>0</v>
      </c>
      <c r="BH2965">
        <v>0</v>
      </c>
      <c r="BI2965">
        <v>0</v>
      </c>
      <c r="BJ2965">
        <v>0</v>
      </c>
      <c r="BK2965">
        <v>0</v>
      </c>
      <c r="BL2965">
        <v>0</v>
      </c>
      <c r="BM2965">
        <v>0</v>
      </c>
      <c r="BN2965">
        <v>0</v>
      </c>
      <c r="BO2965">
        <v>0</v>
      </c>
      <c r="BP2965">
        <v>0</v>
      </c>
      <c r="BQ2965">
        <v>0</v>
      </c>
      <c r="BR2965">
        <v>0</v>
      </c>
      <c r="BS2965">
        <v>0</v>
      </c>
      <c r="BT2965">
        <v>0</v>
      </c>
      <c r="BU2965">
        <v>0</v>
      </c>
      <c r="BV2965">
        <v>0</v>
      </c>
      <c r="BW2965">
        <v>0</v>
      </c>
      <c r="BX2965">
        <v>0</v>
      </c>
      <c r="BY2965">
        <v>0</v>
      </c>
      <c r="BZ2965">
        <v>0</v>
      </c>
      <c r="CA2965">
        <v>0</v>
      </c>
      <c r="CB2965">
        <v>0</v>
      </c>
      <c r="CC2965">
        <v>0</v>
      </c>
    </row>
    <row r="2966" spans="1:81" x14ac:dyDescent="0.45">
      <c r="A2966">
        <v>5</v>
      </c>
      <c r="B2966" t="s">
        <v>1033</v>
      </c>
      <c r="C2966">
        <v>2029</v>
      </c>
      <c r="D2966" t="s">
        <v>90</v>
      </c>
      <c r="E2966" t="s">
        <v>302</v>
      </c>
      <c r="F2966" t="s">
        <v>84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0.50536394729762901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0</v>
      </c>
      <c r="AF2966">
        <v>0.43893909429254702</v>
      </c>
      <c r="AG2966">
        <v>0</v>
      </c>
      <c r="AH2966">
        <v>0</v>
      </c>
      <c r="AI2966">
        <v>0</v>
      </c>
      <c r="AJ2966">
        <v>0</v>
      </c>
      <c r="AK2966">
        <v>0</v>
      </c>
      <c r="AL2966">
        <v>0</v>
      </c>
      <c r="AM2966">
        <v>0</v>
      </c>
      <c r="AN2966">
        <v>0</v>
      </c>
      <c r="AO2966">
        <v>0</v>
      </c>
      <c r="AP2966">
        <v>0</v>
      </c>
      <c r="AQ2966">
        <v>3.5976433514545797E-2</v>
      </c>
      <c r="AR2966">
        <v>0</v>
      </c>
      <c r="AS2966">
        <v>0</v>
      </c>
      <c r="AT2966">
        <v>0</v>
      </c>
      <c r="AU2966">
        <v>0</v>
      </c>
      <c r="AV2966">
        <v>0</v>
      </c>
      <c r="AW2966">
        <v>0.44596292387599501</v>
      </c>
      <c r="AX2966">
        <v>0</v>
      </c>
      <c r="AY2966">
        <v>0</v>
      </c>
      <c r="AZ2966">
        <v>0</v>
      </c>
      <c r="BA2966">
        <v>0</v>
      </c>
      <c r="BB2966">
        <v>0</v>
      </c>
      <c r="BC2966">
        <v>0</v>
      </c>
      <c r="BD2966">
        <v>0</v>
      </c>
      <c r="BE2966">
        <v>0</v>
      </c>
      <c r="BF2966">
        <v>0</v>
      </c>
      <c r="BG2966">
        <v>0</v>
      </c>
      <c r="BH2966">
        <v>0</v>
      </c>
      <c r="BI2966">
        <v>0</v>
      </c>
      <c r="BJ2966">
        <v>3.3440050609411798E-2</v>
      </c>
      <c r="BK2966">
        <v>1.3305663701640999E-2</v>
      </c>
      <c r="BL2966">
        <v>0</v>
      </c>
      <c r="BM2966">
        <v>0</v>
      </c>
      <c r="BN2966">
        <v>0</v>
      </c>
      <c r="BO2966">
        <v>0</v>
      </c>
      <c r="BP2966">
        <v>0</v>
      </c>
      <c r="BQ2966">
        <v>0.26735781622753002</v>
      </c>
      <c r="BR2966">
        <v>0</v>
      </c>
      <c r="BS2966">
        <v>0</v>
      </c>
      <c r="BT2966">
        <v>0</v>
      </c>
      <c r="BU2966">
        <v>0</v>
      </c>
      <c r="BV2966">
        <v>0</v>
      </c>
      <c r="BW2966">
        <v>1</v>
      </c>
      <c r="BX2966">
        <v>0</v>
      </c>
      <c r="BY2966">
        <v>0.73264218377247003</v>
      </c>
      <c r="BZ2966">
        <v>0</v>
      </c>
      <c r="CA2966">
        <v>0</v>
      </c>
      <c r="CB2966">
        <v>0</v>
      </c>
      <c r="CC2966">
        <v>0</v>
      </c>
    </row>
    <row r="2967" spans="1:81" x14ac:dyDescent="0.45">
      <c r="A2967">
        <v>5</v>
      </c>
      <c r="B2967" t="s">
        <v>1033</v>
      </c>
      <c r="C2967">
        <v>2029</v>
      </c>
      <c r="D2967" t="s">
        <v>90</v>
      </c>
      <c r="E2967" t="s">
        <v>302</v>
      </c>
      <c r="F2967" t="s">
        <v>85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0.50536394729762901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1.9274145153232399E-3</v>
      </c>
      <c r="AA2967">
        <v>0</v>
      </c>
      <c r="AB2967">
        <v>0</v>
      </c>
      <c r="AC2967">
        <v>0</v>
      </c>
      <c r="AD2967">
        <v>0</v>
      </c>
      <c r="AE2967">
        <v>0</v>
      </c>
      <c r="AF2967">
        <v>0.50729136181295198</v>
      </c>
      <c r="AG2967">
        <v>0</v>
      </c>
      <c r="AH2967">
        <v>0</v>
      </c>
      <c r="AI2967">
        <v>0</v>
      </c>
      <c r="AJ2967">
        <v>0</v>
      </c>
      <c r="AK2967">
        <v>0</v>
      </c>
      <c r="AL2967">
        <v>0</v>
      </c>
      <c r="AM2967">
        <v>0</v>
      </c>
      <c r="AN2967">
        <v>0</v>
      </c>
      <c r="AO2967">
        <v>0</v>
      </c>
      <c r="AP2967">
        <v>0.47131492829840599</v>
      </c>
      <c r="AQ2967">
        <v>3.5976433514545797E-2</v>
      </c>
      <c r="AR2967">
        <v>0</v>
      </c>
      <c r="AS2967">
        <v>0</v>
      </c>
      <c r="AT2967">
        <v>0</v>
      </c>
      <c r="AU2967">
        <v>0</v>
      </c>
      <c r="AV2967">
        <v>0</v>
      </c>
      <c r="AW2967">
        <v>0.44596292387599501</v>
      </c>
      <c r="AX2967">
        <v>0</v>
      </c>
      <c r="AY2967">
        <v>0</v>
      </c>
      <c r="AZ2967">
        <v>0</v>
      </c>
      <c r="BA2967">
        <v>0</v>
      </c>
      <c r="BB2967">
        <v>0</v>
      </c>
      <c r="BC2967">
        <v>0</v>
      </c>
      <c r="BD2967">
        <v>0</v>
      </c>
      <c r="BE2967">
        <v>0</v>
      </c>
      <c r="BF2967">
        <v>0</v>
      </c>
      <c r="BG2967">
        <v>0</v>
      </c>
      <c r="BH2967">
        <v>0</v>
      </c>
      <c r="BI2967">
        <v>0</v>
      </c>
      <c r="BJ2967">
        <v>3.3440050609411798E-2</v>
      </c>
      <c r="BK2967">
        <v>1.3305663701640999E-2</v>
      </c>
      <c r="BL2967">
        <v>0</v>
      </c>
      <c r="BM2967">
        <v>0</v>
      </c>
      <c r="BN2967">
        <v>0</v>
      </c>
      <c r="BO2967">
        <v>0</v>
      </c>
      <c r="BP2967">
        <v>0</v>
      </c>
      <c r="BQ2967">
        <v>1</v>
      </c>
      <c r="BR2967">
        <v>0</v>
      </c>
      <c r="BS2967">
        <v>0</v>
      </c>
      <c r="BT2967">
        <v>0</v>
      </c>
      <c r="BU2967">
        <v>0</v>
      </c>
      <c r="BV2967">
        <v>0</v>
      </c>
      <c r="BW2967">
        <v>1</v>
      </c>
      <c r="BX2967">
        <v>0</v>
      </c>
      <c r="BY2967">
        <v>1</v>
      </c>
      <c r="BZ2967">
        <v>0</v>
      </c>
      <c r="CA2967">
        <v>0</v>
      </c>
      <c r="CB2967">
        <v>0</v>
      </c>
      <c r="CC2967">
        <v>0</v>
      </c>
    </row>
    <row r="2968" spans="1:81" x14ac:dyDescent="0.45">
      <c r="A2968">
        <v>5</v>
      </c>
      <c r="B2968" t="s">
        <v>1033</v>
      </c>
      <c r="C2968">
        <v>2029</v>
      </c>
      <c r="D2968" t="s">
        <v>90</v>
      </c>
      <c r="E2968" t="s">
        <v>302</v>
      </c>
      <c r="F2968" t="s">
        <v>86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0</v>
      </c>
      <c r="AC2968">
        <v>0</v>
      </c>
      <c r="AD2968">
        <v>0</v>
      </c>
      <c r="AE2968">
        <v>0</v>
      </c>
      <c r="AF2968">
        <v>0</v>
      </c>
      <c r="AG2968">
        <v>0</v>
      </c>
      <c r="AH2968">
        <v>0</v>
      </c>
      <c r="AI2968">
        <v>0</v>
      </c>
      <c r="AJ2968">
        <v>0</v>
      </c>
      <c r="AK2968">
        <v>0</v>
      </c>
      <c r="AL2968">
        <v>0</v>
      </c>
      <c r="AM2968">
        <v>0</v>
      </c>
      <c r="AN2968">
        <v>0</v>
      </c>
      <c r="AO2968">
        <v>0</v>
      </c>
      <c r="AP2968">
        <v>0</v>
      </c>
      <c r="AQ2968">
        <v>0</v>
      </c>
      <c r="AR2968">
        <v>0</v>
      </c>
      <c r="AS2968">
        <v>0</v>
      </c>
      <c r="AT2968">
        <v>0</v>
      </c>
      <c r="AU2968">
        <v>0</v>
      </c>
      <c r="AV2968">
        <v>0</v>
      </c>
      <c r="AW2968">
        <v>0</v>
      </c>
      <c r="AX2968">
        <v>0</v>
      </c>
      <c r="AY2968">
        <v>0</v>
      </c>
      <c r="AZ2968">
        <v>0</v>
      </c>
      <c r="BA2968">
        <v>0</v>
      </c>
      <c r="BB2968">
        <v>0</v>
      </c>
      <c r="BC2968">
        <v>0</v>
      </c>
      <c r="BD2968">
        <v>0</v>
      </c>
      <c r="BE2968">
        <v>0</v>
      </c>
      <c r="BF2968">
        <v>0</v>
      </c>
      <c r="BG2968">
        <v>0</v>
      </c>
      <c r="BH2968">
        <v>0</v>
      </c>
      <c r="BI2968">
        <v>0</v>
      </c>
      <c r="BJ2968">
        <v>0</v>
      </c>
      <c r="BK2968">
        <v>0</v>
      </c>
      <c r="BL2968">
        <v>0</v>
      </c>
      <c r="BM2968">
        <v>0</v>
      </c>
      <c r="BN2968">
        <v>0</v>
      </c>
      <c r="BO2968">
        <v>0</v>
      </c>
      <c r="BP2968">
        <v>0</v>
      </c>
      <c r="BQ2968">
        <v>0</v>
      </c>
      <c r="BR2968">
        <v>0</v>
      </c>
      <c r="BS2968">
        <v>0</v>
      </c>
      <c r="BT2968">
        <v>0</v>
      </c>
      <c r="BU2968">
        <v>0</v>
      </c>
      <c r="BV2968">
        <v>0</v>
      </c>
      <c r="BW2968">
        <v>0</v>
      </c>
      <c r="BX2968">
        <v>0</v>
      </c>
      <c r="BY2968">
        <v>0</v>
      </c>
      <c r="BZ2968">
        <v>0</v>
      </c>
      <c r="CA2968">
        <v>0</v>
      </c>
      <c r="CB2968">
        <v>0</v>
      </c>
      <c r="CC2968">
        <v>0</v>
      </c>
    </row>
    <row r="2969" spans="1:81" x14ac:dyDescent="0.45">
      <c r="A2969">
        <v>5</v>
      </c>
      <c r="B2969" t="s">
        <v>1033</v>
      </c>
      <c r="C2969">
        <v>2029</v>
      </c>
      <c r="D2969" t="s">
        <v>90</v>
      </c>
      <c r="E2969" t="s">
        <v>302</v>
      </c>
      <c r="F2969" t="s">
        <v>87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>
        <v>0</v>
      </c>
      <c r="AD2969">
        <v>0</v>
      </c>
      <c r="AE2969">
        <v>0</v>
      </c>
      <c r="AF2969">
        <v>0</v>
      </c>
      <c r="AG2969">
        <v>0</v>
      </c>
      <c r="AH2969">
        <v>0</v>
      </c>
      <c r="AI2969">
        <v>0</v>
      </c>
      <c r="AJ2969">
        <v>0</v>
      </c>
      <c r="AK2969">
        <v>0</v>
      </c>
      <c r="AL2969">
        <v>0</v>
      </c>
      <c r="AM2969">
        <v>0</v>
      </c>
      <c r="AN2969">
        <v>0</v>
      </c>
      <c r="AO2969">
        <v>0</v>
      </c>
      <c r="AP2969">
        <v>0</v>
      </c>
      <c r="AQ2969">
        <v>0</v>
      </c>
      <c r="AR2969">
        <v>0</v>
      </c>
      <c r="AS2969">
        <v>0</v>
      </c>
      <c r="AT2969">
        <v>0</v>
      </c>
      <c r="AU2969">
        <v>0</v>
      </c>
      <c r="AV2969">
        <v>0</v>
      </c>
      <c r="AW2969">
        <v>0</v>
      </c>
      <c r="AX2969">
        <v>0</v>
      </c>
      <c r="AY2969">
        <v>0</v>
      </c>
      <c r="AZ2969">
        <v>0</v>
      </c>
      <c r="BA2969">
        <v>0</v>
      </c>
      <c r="BB2969">
        <v>0</v>
      </c>
      <c r="BC2969">
        <v>0</v>
      </c>
      <c r="BD2969">
        <v>0</v>
      </c>
      <c r="BE2969">
        <v>0</v>
      </c>
      <c r="BF2969">
        <v>0</v>
      </c>
      <c r="BG2969">
        <v>0</v>
      </c>
      <c r="BH2969">
        <v>0</v>
      </c>
      <c r="BI2969">
        <v>0</v>
      </c>
      <c r="BJ2969">
        <v>0</v>
      </c>
      <c r="BK2969">
        <v>0</v>
      </c>
      <c r="BL2969">
        <v>0</v>
      </c>
      <c r="BM2969">
        <v>0</v>
      </c>
      <c r="BN2969">
        <v>0</v>
      </c>
      <c r="BO2969">
        <v>0</v>
      </c>
      <c r="BP2969">
        <v>0</v>
      </c>
      <c r="BQ2969">
        <v>0</v>
      </c>
      <c r="BR2969">
        <v>0</v>
      </c>
      <c r="BS2969">
        <v>0</v>
      </c>
      <c r="BT2969">
        <v>0</v>
      </c>
      <c r="BU2969">
        <v>0</v>
      </c>
      <c r="BV2969">
        <v>0</v>
      </c>
      <c r="BW2969">
        <v>0</v>
      </c>
      <c r="BX2969">
        <v>0</v>
      </c>
      <c r="BY2969">
        <v>0</v>
      </c>
      <c r="BZ2969">
        <v>0</v>
      </c>
      <c r="CA2969">
        <v>0</v>
      </c>
      <c r="CB2969">
        <v>0</v>
      </c>
      <c r="CC2969">
        <v>0</v>
      </c>
    </row>
    <row r="2970" spans="1:81" x14ac:dyDescent="0.45">
      <c r="A2970">
        <v>5</v>
      </c>
      <c r="B2970" t="s">
        <v>1033</v>
      </c>
      <c r="C2970">
        <v>2029</v>
      </c>
      <c r="D2970" t="s">
        <v>91</v>
      </c>
      <c r="E2970" t="s">
        <v>302</v>
      </c>
      <c r="F2970" t="s">
        <v>84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0.44613163663583399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0</v>
      </c>
      <c r="AF2970">
        <v>0.39998930652836401</v>
      </c>
      <c r="AG2970">
        <v>0</v>
      </c>
      <c r="AH2970">
        <v>0</v>
      </c>
      <c r="AI2970">
        <v>0</v>
      </c>
      <c r="AJ2970">
        <v>0</v>
      </c>
      <c r="AK2970">
        <v>0</v>
      </c>
      <c r="AL2970">
        <v>0</v>
      </c>
      <c r="AM2970">
        <v>0</v>
      </c>
      <c r="AN2970">
        <v>0</v>
      </c>
      <c r="AO2970">
        <v>0</v>
      </c>
      <c r="AP2970">
        <v>0</v>
      </c>
      <c r="AQ2970">
        <v>0</v>
      </c>
      <c r="AR2970">
        <v>0</v>
      </c>
      <c r="AS2970">
        <v>0</v>
      </c>
      <c r="AT2970">
        <v>0</v>
      </c>
      <c r="AU2970">
        <v>0</v>
      </c>
      <c r="AV2970">
        <v>0</v>
      </c>
      <c r="AW2970">
        <v>0</v>
      </c>
      <c r="AX2970">
        <v>0</v>
      </c>
      <c r="AY2970">
        <v>0</v>
      </c>
      <c r="AZ2970">
        <v>0</v>
      </c>
      <c r="BA2970">
        <v>0</v>
      </c>
      <c r="BB2970">
        <v>0</v>
      </c>
      <c r="BC2970">
        <v>0</v>
      </c>
      <c r="BD2970">
        <v>0</v>
      </c>
      <c r="BE2970">
        <v>0</v>
      </c>
      <c r="BF2970">
        <v>0</v>
      </c>
      <c r="BG2970">
        <v>0</v>
      </c>
      <c r="BH2970">
        <v>0</v>
      </c>
      <c r="BI2970">
        <v>0</v>
      </c>
      <c r="BJ2970">
        <v>0.54611559642838003</v>
      </c>
      <c r="BK2970">
        <v>7.7527669357857001E-3</v>
      </c>
      <c r="BL2970">
        <v>0</v>
      </c>
      <c r="BM2970">
        <v>0</v>
      </c>
      <c r="BN2970">
        <v>0</v>
      </c>
      <c r="BO2970">
        <v>0</v>
      </c>
      <c r="BP2970">
        <v>2.08522696893546E-3</v>
      </c>
      <c r="BQ2970">
        <v>0.99791477303106502</v>
      </c>
      <c r="BR2970">
        <v>0</v>
      </c>
      <c r="BS2970">
        <v>0</v>
      </c>
      <c r="BT2970">
        <v>0</v>
      </c>
      <c r="BU2970">
        <v>0</v>
      </c>
      <c r="BV2970">
        <v>0</v>
      </c>
      <c r="BW2970">
        <v>0.31535047853285603</v>
      </c>
      <c r="BX2970">
        <v>0</v>
      </c>
      <c r="BY2970">
        <v>0</v>
      </c>
      <c r="BZ2970">
        <v>0</v>
      </c>
      <c r="CA2970">
        <v>0</v>
      </c>
      <c r="CB2970">
        <v>0</v>
      </c>
      <c r="CC2970">
        <v>0</v>
      </c>
    </row>
    <row r="2971" spans="1:81" x14ac:dyDescent="0.45">
      <c r="A2971">
        <v>5</v>
      </c>
      <c r="B2971" t="s">
        <v>1033</v>
      </c>
      <c r="C2971">
        <v>2029</v>
      </c>
      <c r="D2971" t="s">
        <v>91</v>
      </c>
      <c r="E2971" t="s">
        <v>302</v>
      </c>
      <c r="F2971" t="s">
        <v>85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0.44613163663583399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0</v>
      </c>
      <c r="AB2971">
        <v>0</v>
      </c>
      <c r="AC2971">
        <v>0</v>
      </c>
      <c r="AD2971">
        <v>0</v>
      </c>
      <c r="AE2971">
        <v>0</v>
      </c>
      <c r="AF2971">
        <v>0.39998930652836401</v>
      </c>
      <c r="AG2971">
        <v>0</v>
      </c>
      <c r="AH2971">
        <v>0</v>
      </c>
      <c r="AI2971">
        <v>4.6142330107469397E-2</v>
      </c>
      <c r="AJ2971">
        <v>0</v>
      </c>
      <c r="AK2971">
        <v>0</v>
      </c>
      <c r="AL2971">
        <v>0</v>
      </c>
      <c r="AM2971">
        <v>0</v>
      </c>
      <c r="AN2971">
        <v>0</v>
      </c>
      <c r="AO2971">
        <v>0</v>
      </c>
      <c r="AP2971">
        <v>0.44613163663583399</v>
      </c>
      <c r="AQ2971">
        <v>0</v>
      </c>
      <c r="AR2971">
        <v>0</v>
      </c>
      <c r="AS2971">
        <v>0</v>
      </c>
      <c r="AT2971">
        <v>0</v>
      </c>
      <c r="AU2971">
        <v>0</v>
      </c>
      <c r="AV2971">
        <v>0</v>
      </c>
      <c r="AW2971">
        <v>0</v>
      </c>
      <c r="AX2971">
        <v>0</v>
      </c>
      <c r="AY2971">
        <v>0</v>
      </c>
      <c r="AZ2971">
        <v>0</v>
      </c>
      <c r="BA2971">
        <v>0</v>
      </c>
      <c r="BB2971">
        <v>0</v>
      </c>
      <c r="BC2971">
        <v>0</v>
      </c>
      <c r="BD2971">
        <v>0</v>
      </c>
      <c r="BE2971">
        <v>0</v>
      </c>
      <c r="BF2971">
        <v>0</v>
      </c>
      <c r="BG2971">
        <v>0</v>
      </c>
      <c r="BH2971">
        <v>0</v>
      </c>
      <c r="BI2971">
        <v>0</v>
      </c>
      <c r="BJ2971">
        <v>0.54611559642838003</v>
      </c>
      <c r="BK2971">
        <v>7.7527669357857001E-3</v>
      </c>
      <c r="BL2971">
        <v>0</v>
      </c>
      <c r="BM2971">
        <v>0</v>
      </c>
      <c r="BN2971">
        <v>0</v>
      </c>
      <c r="BO2971">
        <v>0</v>
      </c>
      <c r="BP2971">
        <v>2.08522696893546E-3</v>
      </c>
      <c r="BQ2971">
        <v>0.99791477303106502</v>
      </c>
      <c r="BR2971">
        <v>0</v>
      </c>
      <c r="BS2971">
        <v>0</v>
      </c>
      <c r="BT2971">
        <v>0</v>
      </c>
      <c r="BU2971">
        <v>0</v>
      </c>
      <c r="BV2971">
        <v>0</v>
      </c>
      <c r="BW2971">
        <v>1</v>
      </c>
      <c r="BX2971">
        <v>0</v>
      </c>
      <c r="BY2971">
        <v>1</v>
      </c>
      <c r="BZ2971">
        <v>0</v>
      </c>
      <c r="CA2971">
        <v>0</v>
      </c>
      <c r="CB2971">
        <v>0</v>
      </c>
      <c r="CC2971">
        <v>0</v>
      </c>
    </row>
    <row r="2972" spans="1:81" x14ac:dyDescent="0.45">
      <c r="A2972">
        <v>5</v>
      </c>
      <c r="B2972" t="s">
        <v>1033</v>
      </c>
      <c r="C2972">
        <v>2029</v>
      </c>
      <c r="D2972" t="s">
        <v>91</v>
      </c>
      <c r="E2972" t="s">
        <v>302</v>
      </c>
      <c r="F2972" t="s">
        <v>86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>
        <v>0</v>
      </c>
      <c r="AJ2972">
        <v>0</v>
      </c>
      <c r="AK2972">
        <v>0</v>
      </c>
      <c r="AL2972">
        <v>0</v>
      </c>
      <c r="AM2972">
        <v>0</v>
      </c>
      <c r="AN2972">
        <v>0</v>
      </c>
      <c r="AO2972">
        <v>0</v>
      </c>
      <c r="AP2972">
        <v>0</v>
      </c>
      <c r="AQ2972">
        <v>0</v>
      </c>
      <c r="AR2972">
        <v>0</v>
      </c>
      <c r="AS2972">
        <v>0</v>
      </c>
      <c r="AT2972">
        <v>0</v>
      </c>
      <c r="AU2972">
        <v>0</v>
      </c>
      <c r="AV2972">
        <v>0</v>
      </c>
      <c r="AW2972">
        <v>0</v>
      </c>
      <c r="AX2972">
        <v>0</v>
      </c>
      <c r="AY2972">
        <v>0</v>
      </c>
      <c r="AZ2972">
        <v>0</v>
      </c>
      <c r="BA2972">
        <v>0</v>
      </c>
      <c r="BB2972">
        <v>0</v>
      </c>
      <c r="BC2972">
        <v>0</v>
      </c>
      <c r="BD2972">
        <v>0</v>
      </c>
      <c r="BE2972">
        <v>0</v>
      </c>
      <c r="BF2972">
        <v>0</v>
      </c>
      <c r="BG2972">
        <v>0</v>
      </c>
      <c r="BH2972">
        <v>0</v>
      </c>
      <c r="BI2972">
        <v>0</v>
      </c>
      <c r="BJ2972">
        <v>0</v>
      </c>
      <c r="BK2972">
        <v>0</v>
      </c>
      <c r="BL2972">
        <v>0</v>
      </c>
      <c r="BM2972">
        <v>0</v>
      </c>
      <c r="BN2972">
        <v>0</v>
      </c>
      <c r="BO2972">
        <v>0</v>
      </c>
      <c r="BP2972">
        <v>0</v>
      </c>
      <c r="BQ2972">
        <v>0</v>
      </c>
      <c r="BR2972">
        <v>0</v>
      </c>
      <c r="BS2972">
        <v>0</v>
      </c>
      <c r="BT2972">
        <v>0</v>
      </c>
      <c r="BU2972">
        <v>0</v>
      </c>
      <c r="BV2972">
        <v>0</v>
      </c>
      <c r="BW2972">
        <v>0</v>
      </c>
      <c r="BX2972">
        <v>0</v>
      </c>
      <c r="BY2972">
        <v>0</v>
      </c>
      <c r="BZ2972">
        <v>0</v>
      </c>
      <c r="CA2972">
        <v>0</v>
      </c>
      <c r="CB2972">
        <v>0</v>
      </c>
      <c r="CC2972">
        <v>0</v>
      </c>
    </row>
    <row r="2973" spans="1:81" x14ac:dyDescent="0.45">
      <c r="A2973">
        <v>5</v>
      </c>
      <c r="B2973" t="s">
        <v>1033</v>
      </c>
      <c r="C2973">
        <v>2029</v>
      </c>
      <c r="D2973" t="s">
        <v>91</v>
      </c>
      <c r="E2973" t="s">
        <v>302</v>
      </c>
      <c r="F2973" t="s">
        <v>87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0</v>
      </c>
      <c r="AI2973">
        <v>0</v>
      </c>
      <c r="AJ2973">
        <v>0</v>
      </c>
      <c r="AK2973">
        <v>0</v>
      </c>
      <c r="AL2973">
        <v>0</v>
      </c>
      <c r="AM2973">
        <v>0</v>
      </c>
      <c r="AN2973">
        <v>0</v>
      </c>
      <c r="AO2973">
        <v>0</v>
      </c>
      <c r="AP2973">
        <v>0</v>
      </c>
      <c r="AQ2973">
        <v>0</v>
      </c>
      <c r="AR2973">
        <v>0</v>
      </c>
      <c r="AS2973">
        <v>0</v>
      </c>
      <c r="AT2973">
        <v>0</v>
      </c>
      <c r="AU2973">
        <v>0</v>
      </c>
      <c r="AV2973">
        <v>0</v>
      </c>
      <c r="AW2973">
        <v>0</v>
      </c>
      <c r="AX2973">
        <v>0</v>
      </c>
      <c r="AY2973">
        <v>0</v>
      </c>
      <c r="AZ2973">
        <v>0</v>
      </c>
      <c r="BA2973">
        <v>0</v>
      </c>
      <c r="BB2973">
        <v>0</v>
      </c>
      <c r="BC2973">
        <v>0</v>
      </c>
      <c r="BD2973">
        <v>0</v>
      </c>
      <c r="BE2973">
        <v>0</v>
      </c>
      <c r="BF2973">
        <v>0</v>
      </c>
      <c r="BG2973">
        <v>0</v>
      </c>
      <c r="BH2973">
        <v>0</v>
      </c>
      <c r="BI2973">
        <v>0</v>
      </c>
      <c r="BJ2973">
        <v>0</v>
      </c>
      <c r="BK2973">
        <v>0</v>
      </c>
      <c r="BL2973">
        <v>0</v>
      </c>
      <c r="BM2973">
        <v>0</v>
      </c>
      <c r="BN2973">
        <v>0</v>
      </c>
      <c r="BO2973">
        <v>0</v>
      </c>
      <c r="BP2973">
        <v>0</v>
      </c>
      <c r="BQ2973">
        <v>0</v>
      </c>
      <c r="BR2973">
        <v>0</v>
      </c>
      <c r="BS2973">
        <v>0</v>
      </c>
      <c r="BT2973">
        <v>0</v>
      </c>
      <c r="BU2973">
        <v>0</v>
      </c>
      <c r="BV2973">
        <v>0</v>
      </c>
      <c r="BW2973">
        <v>0</v>
      </c>
      <c r="BX2973">
        <v>0</v>
      </c>
      <c r="BY2973">
        <v>0</v>
      </c>
      <c r="BZ2973">
        <v>0</v>
      </c>
      <c r="CA2973">
        <v>0</v>
      </c>
      <c r="CB2973">
        <v>0</v>
      </c>
      <c r="CC2973">
        <v>0</v>
      </c>
    </row>
    <row r="2974" spans="1:81" x14ac:dyDescent="0.45">
      <c r="A2974">
        <v>5</v>
      </c>
      <c r="B2974" t="s">
        <v>1033</v>
      </c>
      <c r="C2974">
        <v>2029</v>
      </c>
      <c r="D2974" t="s">
        <v>92</v>
      </c>
      <c r="E2974" t="s">
        <v>302</v>
      </c>
      <c r="F2974" t="s">
        <v>84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0.51747001805854598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0</v>
      </c>
      <c r="AF2974">
        <v>0.578099573329245</v>
      </c>
      <c r="AG2974">
        <v>0</v>
      </c>
      <c r="AH2974">
        <v>0</v>
      </c>
      <c r="AI2974">
        <v>0</v>
      </c>
      <c r="AJ2974">
        <v>0</v>
      </c>
      <c r="AK2974">
        <v>0</v>
      </c>
      <c r="AL2974">
        <v>0</v>
      </c>
      <c r="AM2974">
        <v>0</v>
      </c>
      <c r="AN2974">
        <v>0</v>
      </c>
      <c r="AO2974">
        <v>0</v>
      </c>
      <c r="AP2974">
        <v>0</v>
      </c>
      <c r="AQ2974">
        <v>1.2661360048207899E-2</v>
      </c>
      <c r="AR2974">
        <v>0</v>
      </c>
      <c r="AS2974">
        <v>0</v>
      </c>
      <c r="AT2974">
        <v>0</v>
      </c>
      <c r="AU2974">
        <v>0</v>
      </c>
      <c r="AV2974">
        <v>0</v>
      </c>
      <c r="AW2974">
        <v>0.27118676961622901</v>
      </c>
      <c r="AX2974">
        <v>0</v>
      </c>
      <c r="AY2974">
        <v>0</v>
      </c>
      <c r="AZ2974">
        <v>0</v>
      </c>
      <c r="BA2974">
        <v>0</v>
      </c>
      <c r="BB2974">
        <v>0</v>
      </c>
      <c r="BC2974">
        <v>0</v>
      </c>
      <c r="BD2974">
        <v>0</v>
      </c>
      <c r="BE2974">
        <v>0</v>
      </c>
      <c r="BF2974">
        <v>0</v>
      </c>
      <c r="BG2974">
        <v>0</v>
      </c>
      <c r="BH2974">
        <v>0</v>
      </c>
      <c r="BI2974">
        <v>0</v>
      </c>
      <c r="BJ2974">
        <v>6.3819154479654805E-2</v>
      </c>
      <c r="BK2974">
        <v>1.3688009261191E-2</v>
      </c>
      <c r="BL2974">
        <v>0</v>
      </c>
      <c r="BM2974">
        <v>0</v>
      </c>
      <c r="BN2974">
        <v>0</v>
      </c>
      <c r="BO2974">
        <v>0</v>
      </c>
      <c r="BP2974">
        <v>4.3666554427448999E-4</v>
      </c>
      <c r="BQ2974">
        <v>0.75907124149836402</v>
      </c>
      <c r="BR2974">
        <v>0</v>
      </c>
      <c r="BS2974">
        <v>0</v>
      </c>
      <c r="BT2974">
        <v>0</v>
      </c>
      <c r="BU2974">
        <v>0</v>
      </c>
      <c r="BV2974">
        <v>0</v>
      </c>
      <c r="BW2974">
        <v>0.73100432104815305</v>
      </c>
      <c r="BX2974">
        <v>0</v>
      </c>
      <c r="BY2974">
        <v>0.656704223138034</v>
      </c>
      <c r="BZ2974">
        <v>0</v>
      </c>
      <c r="CA2974">
        <v>0</v>
      </c>
      <c r="CB2974">
        <v>0</v>
      </c>
      <c r="CC2974">
        <v>0</v>
      </c>
    </row>
    <row r="2975" spans="1:81" x14ac:dyDescent="0.45">
      <c r="A2975">
        <v>5</v>
      </c>
      <c r="B2975" t="s">
        <v>1033</v>
      </c>
      <c r="C2975">
        <v>2029</v>
      </c>
      <c r="D2975" t="s">
        <v>92</v>
      </c>
      <c r="E2975" t="s">
        <v>302</v>
      </c>
      <c r="F2975" t="s">
        <v>85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0.54103249082759797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0.110273575815327</v>
      </c>
      <c r="AA2975">
        <v>0</v>
      </c>
      <c r="AB2975">
        <v>0</v>
      </c>
      <c r="AC2975">
        <v>0</v>
      </c>
      <c r="AD2975">
        <v>0</v>
      </c>
      <c r="AE2975">
        <v>0</v>
      </c>
      <c r="AF2975">
        <v>0.650468639165794</v>
      </c>
      <c r="AG2975">
        <v>0</v>
      </c>
      <c r="AH2975">
        <v>0</v>
      </c>
      <c r="AI2975">
        <v>8.3742747713085497E-4</v>
      </c>
      <c r="AJ2975">
        <v>0</v>
      </c>
      <c r="AK2975">
        <v>0</v>
      </c>
      <c r="AL2975">
        <v>0</v>
      </c>
      <c r="AM2975">
        <v>0</v>
      </c>
      <c r="AN2975">
        <v>0</v>
      </c>
      <c r="AO2975">
        <v>0</v>
      </c>
      <c r="AP2975">
        <v>0.63864470659471695</v>
      </c>
      <c r="AQ2975">
        <v>1.2661360048207899E-2</v>
      </c>
      <c r="AR2975">
        <v>0</v>
      </c>
      <c r="AS2975">
        <v>0</v>
      </c>
      <c r="AT2975">
        <v>0</v>
      </c>
      <c r="AU2975">
        <v>0</v>
      </c>
      <c r="AV2975">
        <v>0</v>
      </c>
      <c r="AW2975">
        <v>0.27118676961622901</v>
      </c>
      <c r="AX2975">
        <v>0</v>
      </c>
      <c r="AY2975">
        <v>0</v>
      </c>
      <c r="AZ2975">
        <v>0</v>
      </c>
      <c r="BA2975">
        <v>0</v>
      </c>
      <c r="BB2975">
        <v>0</v>
      </c>
      <c r="BC2975">
        <v>0</v>
      </c>
      <c r="BD2975">
        <v>0</v>
      </c>
      <c r="BE2975">
        <v>0</v>
      </c>
      <c r="BF2975">
        <v>0</v>
      </c>
      <c r="BG2975">
        <v>0</v>
      </c>
      <c r="BH2975">
        <v>0</v>
      </c>
      <c r="BI2975">
        <v>0</v>
      </c>
      <c r="BJ2975">
        <v>6.3819154479654805E-2</v>
      </c>
      <c r="BK2975">
        <v>1.3688009261191E-2</v>
      </c>
      <c r="BL2975">
        <v>0</v>
      </c>
      <c r="BM2975">
        <v>0</v>
      </c>
      <c r="BN2975">
        <v>0</v>
      </c>
      <c r="BO2975">
        <v>0</v>
      </c>
      <c r="BP2975">
        <v>4.3666554427448999E-4</v>
      </c>
      <c r="BQ2975">
        <v>0.99956333445572598</v>
      </c>
      <c r="BR2975">
        <v>0</v>
      </c>
      <c r="BS2975">
        <v>0</v>
      </c>
      <c r="BT2975">
        <v>0</v>
      </c>
      <c r="BU2975">
        <v>0</v>
      </c>
      <c r="BV2975">
        <v>0</v>
      </c>
      <c r="BW2975">
        <v>1</v>
      </c>
      <c r="BX2975">
        <v>0</v>
      </c>
      <c r="BY2975">
        <v>0.84095961620009796</v>
      </c>
      <c r="BZ2975">
        <v>0.15904038379990201</v>
      </c>
      <c r="CA2975">
        <v>0</v>
      </c>
      <c r="CB2975">
        <v>0</v>
      </c>
      <c r="CC2975">
        <v>0</v>
      </c>
    </row>
    <row r="2976" spans="1:81" x14ac:dyDescent="0.45">
      <c r="A2976">
        <v>5</v>
      </c>
      <c r="B2976" t="s">
        <v>1033</v>
      </c>
      <c r="C2976">
        <v>2029</v>
      </c>
      <c r="D2976" t="s">
        <v>92</v>
      </c>
      <c r="E2976" t="s">
        <v>302</v>
      </c>
      <c r="F2976" t="s">
        <v>86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0</v>
      </c>
      <c r="AF2976">
        <v>0</v>
      </c>
      <c r="AG2976">
        <v>0</v>
      </c>
      <c r="AH2976">
        <v>0</v>
      </c>
      <c r="AI2976">
        <v>0</v>
      </c>
      <c r="AJ2976">
        <v>0</v>
      </c>
      <c r="AK2976">
        <v>0</v>
      </c>
      <c r="AL2976">
        <v>0</v>
      </c>
      <c r="AM2976">
        <v>0</v>
      </c>
      <c r="AN2976">
        <v>0</v>
      </c>
      <c r="AO2976">
        <v>0</v>
      </c>
      <c r="AP2976">
        <v>0</v>
      </c>
      <c r="AQ2976">
        <v>0</v>
      </c>
      <c r="AR2976">
        <v>0</v>
      </c>
      <c r="AS2976">
        <v>0</v>
      </c>
      <c r="AT2976">
        <v>0</v>
      </c>
      <c r="AU2976">
        <v>0</v>
      </c>
      <c r="AV2976">
        <v>0</v>
      </c>
      <c r="AW2976">
        <v>0</v>
      </c>
      <c r="AX2976">
        <v>0</v>
      </c>
      <c r="AY2976">
        <v>0</v>
      </c>
      <c r="AZ2976">
        <v>0</v>
      </c>
      <c r="BA2976">
        <v>0</v>
      </c>
      <c r="BB2976">
        <v>0</v>
      </c>
      <c r="BC2976">
        <v>0</v>
      </c>
      <c r="BD2976">
        <v>0</v>
      </c>
      <c r="BE2976">
        <v>0</v>
      </c>
      <c r="BF2976">
        <v>0</v>
      </c>
      <c r="BG2976">
        <v>0</v>
      </c>
      <c r="BH2976">
        <v>0</v>
      </c>
      <c r="BI2976">
        <v>0</v>
      </c>
      <c r="BJ2976">
        <v>0</v>
      </c>
      <c r="BK2976">
        <v>0</v>
      </c>
      <c r="BL2976">
        <v>0</v>
      </c>
      <c r="BM2976">
        <v>0</v>
      </c>
      <c r="BN2976">
        <v>0</v>
      </c>
      <c r="BO2976">
        <v>0</v>
      </c>
      <c r="BP2976">
        <v>0</v>
      </c>
      <c r="BQ2976">
        <v>0</v>
      </c>
      <c r="BR2976">
        <v>0</v>
      </c>
      <c r="BS2976">
        <v>0</v>
      </c>
      <c r="BT2976">
        <v>0</v>
      </c>
      <c r="BU2976">
        <v>0</v>
      </c>
      <c r="BV2976">
        <v>0</v>
      </c>
      <c r="BW2976">
        <v>0</v>
      </c>
      <c r="BX2976">
        <v>0</v>
      </c>
      <c r="BY2976">
        <v>0</v>
      </c>
      <c r="BZ2976">
        <v>0</v>
      </c>
      <c r="CA2976">
        <v>0</v>
      </c>
      <c r="CB2976">
        <v>0</v>
      </c>
      <c r="CC2976">
        <v>0</v>
      </c>
    </row>
    <row r="2977" spans="1:81" x14ac:dyDescent="0.45">
      <c r="A2977">
        <v>5</v>
      </c>
      <c r="B2977" t="s">
        <v>1033</v>
      </c>
      <c r="C2977">
        <v>2029</v>
      </c>
      <c r="D2977" t="s">
        <v>92</v>
      </c>
      <c r="E2977" t="s">
        <v>302</v>
      </c>
      <c r="F2977" t="s">
        <v>87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0</v>
      </c>
      <c r="AK2977">
        <v>0</v>
      </c>
      <c r="AL2977">
        <v>0</v>
      </c>
      <c r="AM2977">
        <v>0</v>
      </c>
      <c r="AN2977">
        <v>0</v>
      </c>
      <c r="AO2977">
        <v>0</v>
      </c>
      <c r="AP2977">
        <v>0</v>
      </c>
      <c r="AQ2977">
        <v>0</v>
      </c>
      <c r="AR2977">
        <v>0</v>
      </c>
      <c r="AS2977">
        <v>0</v>
      </c>
      <c r="AT2977">
        <v>0</v>
      </c>
      <c r="AU2977">
        <v>0</v>
      </c>
      <c r="AV2977">
        <v>0</v>
      </c>
      <c r="AW2977">
        <v>0</v>
      </c>
      <c r="AX2977">
        <v>0</v>
      </c>
      <c r="AY2977">
        <v>0</v>
      </c>
      <c r="AZ2977">
        <v>0</v>
      </c>
      <c r="BA2977">
        <v>0</v>
      </c>
      <c r="BB2977">
        <v>0</v>
      </c>
      <c r="BC2977">
        <v>0</v>
      </c>
      <c r="BD2977">
        <v>0</v>
      </c>
      <c r="BE2977">
        <v>0</v>
      </c>
      <c r="BF2977">
        <v>0</v>
      </c>
      <c r="BG2977">
        <v>0</v>
      </c>
      <c r="BH2977">
        <v>0</v>
      </c>
      <c r="BI2977">
        <v>0</v>
      </c>
      <c r="BJ2977">
        <v>0</v>
      </c>
      <c r="BK2977">
        <v>0</v>
      </c>
      <c r="BL2977">
        <v>0</v>
      </c>
      <c r="BM2977">
        <v>0</v>
      </c>
      <c r="BN2977">
        <v>0</v>
      </c>
      <c r="BO2977">
        <v>0</v>
      </c>
      <c r="BP2977">
        <v>0</v>
      </c>
      <c r="BQ2977">
        <v>0</v>
      </c>
      <c r="BR2977">
        <v>0</v>
      </c>
      <c r="BS2977">
        <v>0</v>
      </c>
      <c r="BT2977">
        <v>0</v>
      </c>
      <c r="BU2977">
        <v>0</v>
      </c>
      <c r="BV2977">
        <v>0</v>
      </c>
      <c r="BW2977">
        <v>0</v>
      </c>
      <c r="BX2977">
        <v>0</v>
      </c>
      <c r="BY2977">
        <v>0</v>
      </c>
      <c r="BZ2977">
        <v>0</v>
      </c>
      <c r="CA2977">
        <v>0</v>
      </c>
      <c r="CB2977">
        <v>0</v>
      </c>
      <c r="CC2977">
        <v>0</v>
      </c>
    </row>
    <row r="2978" spans="1:81" x14ac:dyDescent="0.45">
      <c r="A2978">
        <v>5</v>
      </c>
      <c r="B2978" t="s">
        <v>1033</v>
      </c>
      <c r="C2978">
        <v>2030</v>
      </c>
      <c r="D2978" t="s">
        <v>82</v>
      </c>
      <c r="E2978" t="s">
        <v>302</v>
      </c>
      <c r="F2978" t="s">
        <v>84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>
        <v>0</v>
      </c>
      <c r="AJ2978">
        <v>0</v>
      </c>
      <c r="AK2978">
        <v>0</v>
      </c>
      <c r="AL2978">
        <v>0</v>
      </c>
      <c r="AM2978">
        <v>0</v>
      </c>
      <c r="AN2978">
        <v>0</v>
      </c>
      <c r="AO2978">
        <v>0</v>
      </c>
      <c r="AP2978">
        <v>0</v>
      </c>
      <c r="AQ2978">
        <v>0</v>
      </c>
      <c r="AR2978">
        <v>0</v>
      </c>
      <c r="AS2978">
        <v>0</v>
      </c>
      <c r="AT2978">
        <v>0</v>
      </c>
      <c r="AU2978">
        <v>0</v>
      </c>
      <c r="AV2978">
        <v>0</v>
      </c>
      <c r="AW2978">
        <v>0.451883108703867</v>
      </c>
      <c r="AX2978">
        <v>0</v>
      </c>
      <c r="AY2978">
        <v>0</v>
      </c>
      <c r="AZ2978">
        <v>0</v>
      </c>
      <c r="BA2978">
        <v>0</v>
      </c>
      <c r="BB2978">
        <v>0</v>
      </c>
      <c r="BC2978">
        <v>0</v>
      </c>
      <c r="BD2978">
        <v>0</v>
      </c>
      <c r="BE2978">
        <v>0</v>
      </c>
      <c r="BF2978">
        <v>0</v>
      </c>
      <c r="BG2978">
        <v>0</v>
      </c>
      <c r="BH2978">
        <v>0</v>
      </c>
      <c r="BI2978">
        <v>0</v>
      </c>
      <c r="BJ2978">
        <v>0.53120670109585599</v>
      </c>
      <c r="BK2978">
        <v>1.6910190200277099E-2</v>
      </c>
      <c r="BL2978">
        <v>0</v>
      </c>
      <c r="BM2978">
        <v>0</v>
      </c>
      <c r="BN2978">
        <v>0</v>
      </c>
      <c r="BO2978">
        <v>0</v>
      </c>
      <c r="BP2978">
        <v>0</v>
      </c>
      <c r="BQ2978">
        <v>1</v>
      </c>
      <c r="BR2978">
        <v>0</v>
      </c>
      <c r="BS2978">
        <v>0</v>
      </c>
      <c r="BT2978">
        <v>0</v>
      </c>
      <c r="BU2978">
        <v>0</v>
      </c>
      <c r="BV2978">
        <v>0</v>
      </c>
      <c r="BW2978">
        <v>0</v>
      </c>
      <c r="BX2978">
        <v>0</v>
      </c>
      <c r="BY2978">
        <v>0</v>
      </c>
      <c r="BZ2978">
        <v>0</v>
      </c>
      <c r="CA2978">
        <v>0</v>
      </c>
      <c r="CB2978">
        <v>0</v>
      </c>
      <c r="CC2978">
        <v>0</v>
      </c>
    </row>
    <row r="2979" spans="1:81" x14ac:dyDescent="0.45">
      <c r="A2979">
        <v>5</v>
      </c>
      <c r="B2979" t="s">
        <v>1033</v>
      </c>
      <c r="C2979">
        <v>2030</v>
      </c>
      <c r="D2979" t="s">
        <v>82</v>
      </c>
      <c r="E2979" t="s">
        <v>302</v>
      </c>
      <c r="F2979" t="s">
        <v>85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0</v>
      </c>
      <c r="AF2979">
        <v>0</v>
      </c>
      <c r="AG2979">
        <v>0</v>
      </c>
      <c r="AH2979">
        <v>0</v>
      </c>
      <c r="AI2979">
        <v>0</v>
      </c>
      <c r="AJ2979">
        <v>0</v>
      </c>
      <c r="AK2979">
        <v>0</v>
      </c>
      <c r="AL2979">
        <v>0</v>
      </c>
      <c r="AM2979">
        <v>0</v>
      </c>
      <c r="AN2979">
        <v>0</v>
      </c>
      <c r="AO2979">
        <v>0</v>
      </c>
      <c r="AP2979">
        <v>0</v>
      </c>
      <c r="AQ2979">
        <v>0</v>
      </c>
      <c r="AR2979">
        <v>0</v>
      </c>
      <c r="AS2979">
        <v>0</v>
      </c>
      <c r="AT2979">
        <v>0</v>
      </c>
      <c r="AU2979">
        <v>0</v>
      </c>
      <c r="AV2979">
        <v>0</v>
      </c>
      <c r="AW2979">
        <v>0.451883108703867</v>
      </c>
      <c r="AX2979">
        <v>0</v>
      </c>
      <c r="AY2979">
        <v>0</v>
      </c>
      <c r="AZ2979">
        <v>0</v>
      </c>
      <c r="BA2979">
        <v>0</v>
      </c>
      <c r="BB2979">
        <v>0</v>
      </c>
      <c r="BC2979">
        <v>0</v>
      </c>
      <c r="BD2979">
        <v>0</v>
      </c>
      <c r="BE2979">
        <v>0</v>
      </c>
      <c r="BF2979">
        <v>0</v>
      </c>
      <c r="BG2979">
        <v>0</v>
      </c>
      <c r="BH2979">
        <v>0</v>
      </c>
      <c r="BI2979">
        <v>0</v>
      </c>
      <c r="BJ2979">
        <v>0.53120670109585599</v>
      </c>
      <c r="BK2979">
        <v>1.6910190200277099E-2</v>
      </c>
      <c r="BL2979">
        <v>0</v>
      </c>
      <c r="BM2979">
        <v>0</v>
      </c>
      <c r="BN2979">
        <v>0</v>
      </c>
      <c r="BO2979">
        <v>0</v>
      </c>
      <c r="BP2979">
        <v>0</v>
      </c>
      <c r="BQ2979">
        <v>1</v>
      </c>
      <c r="BR2979">
        <v>0</v>
      </c>
      <c r="BS2979">
        <v>0</v>
      </c>
      <c r="BT2979">
        <v>0</v>
      </c>
      <c r="BU2979">
        <v>0</v>
      </c>
      <c r="BV2979">
        <v>0</v>
      </c>
      <c r="BW2979">
        <v>1</v>
      </c>
      <c r="BX2979">
        <v>0</v>
      </c>
      <c r="BY2979">
        <v>1</v>
      </c>
      <c r="BZ2979">
        <v>0</v>
      </c>
      <c r="CA2979">
        <v>0</v>
      </c>
      <c r="CB2979">
        <v>0</v>
      </c>
      <c r="CC2979">
        <v>0</v>
      </c>
    </row>
    <row r="2980" spans="1:81" x14ac:dyDescent="0.45">
      <c r="A2980">
        <v>5</v>
      </c>
      <c r="B2980" t="s">
        <v>1033</v>
      </c>
      <c r="C2980">
        <v>2030</v>
      </c>
      <c r="D2980" t="s">
        <v>82</v>
      </c>
      <c r="E2980" t="s">
        <v>302</v>
      </c>
      <c r="F2980" t="s">
        <v>86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0</v>
      </c>
      <c r="AI2980">
        <v>0</v>
      </c>
      <c r="AJ2980">
        <v>0</v>
      </c>
      <c r="AK2980">
        <v>0</v>
      </c>
      <c r="AL2980">
        <v>0</v>
      </c>
      <c r="AM2980">
        <v>0</v>
      </c>
      <c r="AN2980">
        <v>0</v>
      </c>
      <c r="AO2980">
        <v>0</v>
      </c>
      <c r="AP2980">
        <v>0</v>
      </c>
      <c r="AQ2980">
        <v>0</v>
      </c>
      <c r="AR2980">
        <v>0</v>
      </c>
      <c r="AS2980">
        <v>0</v>
      </c>
      <c r="AT2980">
        <v>0</v>
      </c>
      <c r="AU2980">
        <v>0</v>
      </c>
      <c r="AV2980">
        <v>0</v>
      </c>
      <c r="AW2980" s="1">
        <v>-6.29802242095856E-5</v>
      </c>
      <c r="AX2980">
        <v>0</v>
      </c>
      <c r="AY2980">
        <v>0</v>
      </c>
      <c r="AZ2980">
        <v>0</v>
      </c>
      <c r="BA2980">
        <v>0</v>
      </c>
      <c r="BB2980">
        <v>0</v>
      </c>
      <c r="BC2980">
        <v>0</v>
      </c>
      <c r="BD2980">
        <v>0</v>
      </c>
      <c r="BE2980">
        <v>0</v>
      </c>
      <c r="BF2980">
        <v>0</v>
      </c>
      <c r="BG2980">
        <v>0</v>
      </c>
      <c r="BH2980">
        <v>0</v>
      </c>
      <c r="BI2980">
        <v>0</v>
      </c>
      <c r="BJ2980" s="96" t="s">
        <v>804</v>
      </c>
      <c r="BK2980">
        <v>0</v>
      </c>
      <c r="BL2980">
        <v>0</v>
      </c>
      <c r="BM2980">
        <v>0</v>
      </c>
      <c r="BN2980">
        <v>0</v>
      </c>
      <c r="BO2980">
        <v>0</v>
      </c>
      <c r="BP2980">
        <v>0</v>
      </c>
      <c r="BQ2980">
        <v>0</v>
      </c>
      <c r="BR2980">
        <v>0</v>
      </c>
      <c r="BS2980">
        <v>0</v>
      </c>
      <c r="BT2980">
        <v>0</v>
      </c>
      <c r="BU2980">
        <v>0</v>
      </c>
      <c r="BV2980">
        <v>0</v>
      </c>
      <c r="BW2980">
        <v>0</v>
      </c>
      <c r="BX2980">
        <v>0</v>
      </c>
      <c r="BY2980">
        <v>0</v>
      </c>
      <c r="BZ2980">
        <v>0</v>
      </c>
      <c r="CA2980">
        <v>0</v>
      </c>
      <c r="CB2980">
        <v>0</v>
      </c>
      <c r="CC2980">
        <v>0</v>
      </c>
    </row>
    <row r="2981" spans="1:81" x14ac:dyDescent="0.45">
      <c r="A2981">
        <v>5</v>
      </c>
      <c r="B2981" t="s">
        <v>1033</v>
      </c>
      <c r="C2981">
        <v>2030</v>
      </c>
      <c r="D2981" t="s">
        <v>82</v>
      </c>
      <c r="E2981" t="s">
        <v>302</v>
      </c>
      <c r="F2981" t="s">
        <v>87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0</v>
      </c>
      <c r="AD2981">
        <v>0</v>
      </c>
      <c r="AE2981">
        <v>0</v>
      </c>
      <c r="AF2981">
        <v>0</v>
      </c>
      <c r="AG2981">
        <v>0</v>
      </c>
      <c r="AH2981">
        <v>0</v>
      </c>
      <c r="AI2981">
        <v>0</v>
      </c>
      <c r="AJ2981">
        <v>0</v>
      </c>
      <c r="AK2981">
        <v>0</v>
      </c>
      <c r="AL2981">
        <v>0</v>
      </c>
      <c r="AM2981">
        <v>0</v>
      </c>
      <c r="AN2981">
        <v>0</v>
      </c>
      <c r="AO2981">
        <v>0</v>
      </c>
      <c r="AP2981">
        <v>0</v>
      </c>
      <c r="AQ2981">
        <v>0</v>
      </c>
      <c r="AR2981">
        <v>0</v>
      </c>
      <c r="AS2981">
        <v>0</v>
      </c>
      <c r="AT2981">
        <v>0</v>
      </c>
      <c r="AU2981">
        <v>0</v>
      </c>
      <c r="AV2981">
        <v>0</v>
      </c>
      <c r="AW2981" s="1">
        <v>-6.29802242095856E-5</v>
      </c>
      <c r="AX2981">
        <v>0</v>
      </c>
      <c r="AY2981">
        <v>0</v>
      </c>
      <c r="AZ2981">
        <v>0</v>
      </c>
      <c r="BA2981">
        <v>0</v>
      </c>
      <c r="BB2981">
        <v>0</v>
      </c>
      <c r="BC2981">
        <v>0</v>
      </c>
      <c r="BD2981">
        <v>0</v>
      </c>
      <c r="BE2981">
        <v>0</v>
      </c>
      <c r="BF2981">
        <v>0</v>
      </c>
      <c r="BG2981">
        <v>0</v>
      </c>
      <c r="BH2981">
        <v>0</v>
      </c>
      <c r="BI2981">
        <v>0</v>
      </c>
      <c r="BJ2981" s="96" t="s">
        <v>804</v>
      </c>
      <c r="BK2981">
        <v>0</v>
      </c>
      <c r="BL2981">
        <v>0</v>
      </c>
      <c r="BM2981">
        <v>0</v>
      </c>
      <c r="BN2981">
        <v>0</v>
      </c>
      <c r="BO2981">
        <v>0</v>
      </c>
      <c r="BP2981">
        <v>0</v>
      </c>
      <c r="BQ2981">
        <v>0</v>
      </c>
      <c r="BR2981">
        <v>0</v>
      </c>
      <c r="BS2981">
        <v>0</v>
      </c>
      <c r="BT2981">
        <v>0</v>
      </c>
      <c r="BU2981">
        <v>0</v>
      </c>
      <c r="BV2981">
        <v>0</v>
      </c>
      <c r="BW2981">
        <v>0</v>
      </c>
      <c r="BX2981">
        <v>0</v>
      </c>
      <c r="BY2981">
        <v>0</v>
      </c>
      <c r="BZ2981">
        <v>0</v>
      </c>
      <c r="CA2981">
        <v>0</v>
      </c>
      <c r="CB2981">
        <v>0</v>
      </c>
      <c r="CC2981">
        <v>0</v>
      </c>
    </row>
    <row r="2982" spans="1:81" x14ac:dyDescent="0.45">
      <c r="A2982">
        <v>5</v>
      </c>
      <c r="B2982" t="s">
        <v>1033</v>
      </c>
      <c r="C2982">
        <v>2030</v>
      </c>
      <c r="D2982" t="s">
        <v>88</v>
      </c>
      <c r="E2982" t="s">
        <v>302</v>
      </c>
      <c r="F2982" t="s">
        <v>84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0.21190246899231199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0</v>
      </c>
      <c r="AB2982">
        <v>0</v>
      </c>
      <c r="AC2982">
        <v>0</v>
      </c>
      <c r="AD2982">
        <v>0</v>
      </c>
      <c r="AE2982">
        <v>0</v>
      </c>
      <c r="AF2982">
        <v>0.47072741461470802</v>
      </c>
      <c r="AG2982">
        <v>0</v>
      </c>
      <c r="AH2982">
        <v>0</v>
      </c>
      <c r="AI2982">
        <v>0</v>
      </c>
      <c r="AJ2982">
        <v>0</v>
      </c>
      <c r="AK2982">
        <v>0</v>
      </c>
      <c r="AL2982">
        <v>0</v>
      </c>
      <c r="AM2982">
        <v>0</v>
      </c>
      <c r="AN2982">
        <v>0</v>
      </c>
      <c r="AO2982">
        <v>0</v>
      </c>
      <c r="AP2982">
        <v>0</v>
      </c>
      <c r="AQ2982">
        <v>3.6445448054859102E-3</v>
      </c>
      <c r="AR2982">
        <v>0</v>
      </c>
      <c r="AS2982">
        <v>0</v>
      </c>
      <c r="AT2982">
        <v>0</v>
      </c>
      <c r="AU2982">
        <v>0</v>
      </c>
      <c r="AV2982">
        <v>0</v>
      </c>
      <c r="AW2982">
        <v>0</v>
      </c>
      <c r="AX2982">
        <v>0</v>
      </c>
      <c r="AY2982">
        <v>0</v>
      </c>
      <c r="AZ2982">
        <v>0</v>
      </c>
      <c r="BA2982">
        <v>0</v>
      </c>
      <c r="BB2982">
        <v>0</v>
      </c>
      <c r="BC2982">
        <v>0</v>
      </c>
      <c r="BD2982">
        <v>0</v>
      </c>
      <c r="BE2982">
        <v>0</v>
      </c>
      <c r="BF2982">
        <v>0</v>
      </c>
      <c r="BG2982">
        <v>0</v>
      </c>
      <c r="BH2982">
        <v>0</v>
      </c>
      <c r="BI2982">
        <v>0</v>
      </c>
      <c r="BJ2982">
        <v>0.31611237484848997</v>
      </c>
      <c r="BK2982">
        <v>4.9022863499759203E-3</v>
      </c>
      <c r="BL2982">
        <v>0</v>
      </c>
      <c r="BM2982">
        <v>0</v>
      </c>
      <c r="BN2982">
        <v>0</v>
      </c>
      <c r="BO2982">
        <v>0</v>
      </c>
      <c r="BP2982">
        <v>2.0339714745878099E-4</v>
      </c>
      <c r="BQ2982">
        <v>0.99979660285254102</v>
      </c>
      <c r="BR2982">
        <v>0</v>
      </c>
      <c r="BS2982">
        <v>0</v>
      </c>
      <c r="BT2982">
        <v>0</v>
      </c>
      <c r="BU2982">
        <v>0</v>
      </c>
      <c r="BV2982">
        <v>0</v>
      </c>
      <c r="BW2982">
        <v>0.71489116177129897</v>
      </c>
      <c r="BX2982">
        <v>0</v>
      </c>
      <c r="BY2982">
        <v>1</v>
      </c>
      <c r="BZ2982">
        <v>0</v>
      </c>
      <c r="CA2982">
        <v>0</v>
      </c>
      <c r="CB2982">
        <v>0</v>
      </c>
      <c r="CC2982">
        <v>0</v>
      </c>
    </row>
    <row r="2983" spans="1:81" x14ac:dyDescent="0.45">
      <c r="A2983">
        <v>5</v>
      </c>
      <c r="B2983" t="s">
        <v>1033</v>
      </c>
      <c r="C2983">
        <v>2030</v>
      </c>
      <c r="D2983" t="s">
        <v>88</v>
      </c>
      <c r="E2983" t="s">
        <v>302</v>
      </c>
      <c r="F2983" t="s">
        <v>85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0.21190246899231199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0</v>
      </c>
      <c r="Y2983">
        <v>0</v>
      </c>
      <c r="Z2983">
        <v>0.46708286980922198</v>
      </c>
      <c r="AA2983">
        <v>0</v>
      </c>
      <c r="AB2983">
        <v>0</v>
      </c>
      <c r="AC2983">
        <v>0</v>
      </c>
      <c r="AD2983">
        <v>0</v>
      </c>
      <c r="AE2983">
        <v>0</v>
      </c>
      <c r="AF2983">
        <v>0.678985338801534</v>
      </c>
      <c r="AG2983">
        <v>0</v>
      </c>
      <c r="AH2983">
        <v>0</v>
      </c>
      <c r="AI2983">
        <v>0</v>
      </c>
      <c r="AJ2983">
        <v>0</v>
      </c>
      <c r="AK2983">
        <v>0</v>
      </c>
      <c r="AL2983">
        <v>0</v>
      </c>
      <c r="AM2983">
        <v>0</v>
      </c>
      <c r="AN2983">
        <v>0</v>
      </c>
      <c r="AO2983">
        <v>0</v>
      </c>
      <c r="AP2983">
        <v>0.67534079399604796</v>
      </c>
      <c r="AQ2983">
        <v>3.6445448054859102E-3</v>
      </c>
      <c r="AR2983">
        <v>0</v>
      </c>
      <c r="AS2983">
        <v>0</v>
      </c>
      <c r="AT2983">
        <v>0</v>
      </c>
      <c r="AU2983">
        <v>0</v>
      </c>
      <c r="AV2983">
        <v>0</v>
      </c>
      <c r="AW2983">
        <v>0</v>
      </c>
      <c r="AX2983">
        <v>0</v>
      </c>
      <c r="AY2983">
        <v>0</v>
      </c>
      <c r="AZ2983">
        <v>0</v>
      </c>
      <c r="BA2983">
        <v>0</v>
      </c>
      <c r="BB2983">
        <v>0</v>
      </c>
      <c r="BC2983">
        <v>0</v>
      </c>
      <c r="BD2983">
        <v>0</v>
      </c>
      <c r="BE2983">
        <v>0</v>
      </c>
      <c r="BF2983">
        <v>0</v>
      </c>
      <c r="BG2983">
        <v>0</v>
      </c>
      <c r="BH2983">
        <v>0</v>
      </c>
      <c r="BI2983">
        <v>0</v>
      </c>
      <c r="BJ2983">
        <v>0.31611237484848997</v>
      </c>
      <c r="BK2983">
        <v>4.9022863499759203E-3</v>
      </c>
      <c r="BL2983">
        <v>0</v>
      </c>
      <c r="BM2983">
        <v>0</v>
      </c>
      <c r="BN2983">
        <v>0</v>
      </c>
      <c r="BO2983">
        <v>0</v>
      </c>
      <c r="BP2983">
        <v>2.0339714745878099E-4</v>
      </c>
      <c r="BQ2983">
        <v>0.99979660285254102</v>
      </c>
      <c r="BR2983">
        <v>0</v>
      </c>
      <c r="BS2983">
        <v>0</v>
      </c>
      <c r="BT2983">
        <v>0</v>
      </c>
      <c r="BU2983">
        <v>0</v>
      </c>
      <c r="BV2983">
        <v>0</v>
      </c>
      <c r="BW2983">
        <v>1</v>
      </c>
      <c r="BX2983">
        <v>0</v>
      </c>
      <c r="BY2983">
        <v>1</v>
      </c>
      <c r="BZ2983">
        <v>0</v>
      </c>
      <c r="CA2983">
        <v>0</v>
      </c>
      <c r="CB2983">
        <v>0</v>
      </c>
      <c r="CC2983">
        <v>0</v>
      </c>
    </row>
    <row r="2984" spans="1:81" x14ac:dyDescent="0.45">
      <c r="A2984">
        <v>5</v>
      </c>
      <c r="B2984" t="s">
        <v>1033</v>
      </c>
      <c r="C2984">
        <v>2030</v>
      </c>
      <c r="D2984" t="s">
        <v>88</v>
      </c>
      <c r="E2984" t="s">
        <v>302</v>
      </c>
      <c r="F2984" t="s">
        <v>86</v>
      </c>
      <c r="G2984">
        <v>0</v>
      </c>
      <c r="H2984">
        <v>0</v>
      </c>
      <c r="I2984">
        <v>0</v>
      </c>
      <c r="J2984">
        <v>0</v>
      </c>
      <c r="K2984">
        <v>0</v>
      </c>
      <c r="L2984" s="1">
        <v>-4.3269179422628097E-5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0</v>
      </c>
      <c r="AB2984">
        <v>0</v>
      </c>
      <c r="AC2984">
        <v>0</v>
      </c>
      <c r="AD2984">
        <v>0</v>
      </c>
      <c r="AE2984">
        <v>0</v>
      </c>
      <c r="AF2984" s="96" t="s">
        <v>805</v>
      </c>
      <c r="AG2984">
        <v>0</v>
      </c>
      <c r="AH2984">
        <v>0</v>
      </c>
      <c r="AI2984">
        <v>0</v>
      </c>
      <c r="AJ2984">
        <v>0</v>
      </c>
      <c r="AK2984">
        <v>0</v>
      </c>
      <c r="AL2984">
        <v>0</v>
      </c>
      <c r="AM2984">
        <v>0</v>
      </c>
      <c r="AN2984">
        <v>0</v>
      </c>
      <c r="AO2984">
        <v>0</v>
      </c>
      <c r="AP2984">
        <v>0</v>
      </c>
      <c r="AQ2984" s="1">
        <v>-3.0256986588081403E-8</v>
      </c>
      <c r="AR2984">
        <v>0</v>
      </c>
      <c r="AS2984">
        <v>0</v>
      </c>
      <c r="AT2984">
        <v>0</v>
      </c>
      <c r="AU2984">
        <v>0</v>
      </c>
      <c r="AV2984">
        <v>0</v>
      </c>
      <c r="AW2984">
        <v>0</v>
      </c>
      <c r="AX2984">
        <v>0</v>
      </c>
      <c r="AY2984">
        <v>0</v>
      </c>
      <c r="AZ2984">
        <v>0</v>
      </c>
      <c r="BA2984">
        <v>0</v>
      </c>
      <c r="BB2984">
        <v>0</v>
      </c>
      <c r="BC2984">
        <v>0</v>
      </c>
      <c r="BD2984">
        <v>0</v>
      </c>
      <c r="BE2984">
        <v>0</v>
      </c>
      <c r="BF2984">
        <v>0</v>
      </c>
      <c r="BG2984">
        <v>0</v>
      </c>
      <c r="BH2984">
        <v>0</v>
      </c>
      <c r="BI2984">
        <v>0</v>
      </c>
      <c r="BJ2984" s="96" t="s">
        <v>806</v>
      </c>
      <c r="BK2984" s="96" t="s">
        <v>807</v>
      </c>
      <c r="BL2984">
        <v>0</v>
      </c>
      <c r="BM2984">
        <v>0</v>
      </c>
      <c r="BN2984">
        <v>0</v>
      </c>
      <c r="BO2984">
        <v>0</v>
      </c>
      <c r="BP2984" s="1">
        <v>-1.68860175720083E-9</v>
      </c>
      <c r="BQ2984" s="96" t="s">
        <v>808</v>
      </c>
      <c r="BR2984">
        <v>0</v>
      </c>
      <c r="BS2984">
        <v>0</v>
      </c>
      <c r="BT2984">
        <v>0</v>
      </c>
      <c r="BU2984">
        <v>0</v>
      </c>
      <c r="BV2984">
        <v>0</v>
      </c>
      <c r="BW2984" s="1">
        <v>-5.93502164136783E-6</v>
      </c>
      <c r="BX2984">
        <v>0</v>
      </c>
      <c r="BY2984">
        <v>0</v>
      </c>
      <c r="BZ2984">
        <v>0</v>
      </c>
      <c r="CA2984">
        <v>0</v>
      </c>
      <c r="CB2984">
        <v>0</v>
      </c>
      <c r="CC2984">
        <v>0</v>
      </c>
    </row>
    <row r="2985" spans="1:81" x14ac:dyDescent="0.45">
      <c r="A2985">
        <v>5</v>
      </c>
      <c r="B2985" t="s">
        <v>1033</v>
      </c>
      <c r="C2985">
        <v>2030</v>
      </c>
      <c r="D2985" t="s">
        <v>88</v>
      </c>
      <c r="E2985" t="s">
        <v>302</v>
      </c>
      <c r="F2985" t="s">
        <v>87</v>
      </c>
      <c r="G2985">
        <v>0</v>
      </c>
      <c r="H2985">
        <v>0</v>
      </c>
      <c r="I2985">
        <v>0</v>
      </c>
      <c r="J2985">
        <v>0</v>
      </c>
      <c r="K2985">
        <v>0</v>
      </c>
      <c r="L2985" s="1">
        <v>-4.3269179422628097E-5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  <c r="Y2985">
        <v>0</v>
      </c>
      <c r="Z2985" s="96" t="s">
        <v>809</v>
      </c>
      <c r="AA2985">
        <v>0</v>
      </c>
      <c r="AB2985">
        <v>0</v>
      </c>
      <c r="AC2985">
        <v>0</v>
      </c>
      <c r="AD2985">
        <v>0</v>
      </c>
      <c r="AE2985">
        <v>0</v>
      </c>
      <c r="AF2985" s="1">
        <v>-4.2995901628040103E-5</v>
      </c>
      <c r="AG2985">
        <v>0</v>
      </c>
      <c r="AH2985">
        <v>0</v>
      </c>
      <c r="AI2985">
        <v>0</v>
      </c>
      <c r="AJ2985">
        <v>0</v>
      </c>
      <c r="AK2985">
        <v>0</v>
      </c>
      <c r="AL2985">
        <v>0</v>
      </c>
      <c r="AM2985">
        <v>0</v>
      </c>
      <c r="AN2985">
        <v>0</v>
      </c>
      <c r="AO2985">
        <v>0</v>
      </c>
      <c r="AP2985" s="1">
        <v>-4.2965644641457198E-5</v>
      </c>
      <c r="AQ2985" s="1">
        <v>-3.0256986588081403E-8</v>
      </c>
      <c r="AR2985">
        <v>0</v>
      </c>
      <c r="AS2985">
        <v>0</v>
      </c>
      <c r="AT2985">
        <v>0</v>
      </c>
      <c r="AU2985">
        <v>0</v>
      </c>
      <c r="AV2985">
        <v>0</v>
      </c>
      <c r="AW2985">
        <v>0</v>
      </c>
      <c r="AX2985">
        <v>0</v>
      </c>
      <c r="AY2985">
        <v>0</v>
      </c>
      <c r="AZ2985">
        <v>0</v>
      </c>
      <c r="BA2985">
        <v>0</v>
      </c>
      <c r="BB2985">
        <v>0</v>
      </c>
      <c r="BC2985">
        <v>0</v>
      </c>
      <c r="BD2985">
        <v>0</v>
      </c>
      <c r="BE2985">
        <v>0</v>
      </c>
      <c r="BF2985">
        <v>0</v>
      </c>
      <c r="BG2985">
        <v>0</v>
      </c>
      <c r="BH2985">
        <v>0</v>
      </c>
      <c r="BI2985">
        <v>0</v>
      </c>
      <c r="BJ2985" s="96" t="s">
        <v>806</v>
      </c>
      <c r="BK2985" s="96" t="s">
        <v>807</v>
      </c>
      <c r="BL2985">
        <v>0</v>
      </c>
      <c r="BM2985">
        <v>0</v>
      </c>
      <c r="BN2985">
        <v>0</v>
      </c>
      <c r="BO2985">
        <v>0</v>
      </c>
      <c r="BP2985" s="1">
        <v>-1.68860175720083E-9</v>
      </c>
      <c r="BQ2985" s="96" t="s">
        <v>808</v>
      </c>
      <c r="BR2985">
        <v>0</v>
      </c>
      <c r="BS2985">
        <v>0</v>
      </c>
      <c r="BT2985">
        <v>0</v>
      </c>
      <c r="BU2985">
        <v>0</v>
      </c>
      <c r="BV2985">
        <v>0</v>
      </c>
      <c r="BW2985">
        <v>0</v>
      </c>
      <c r="BX2985">
        <v>0</v>
      </c>
      <c r="BY2985">
        <v>0</v>
      </c>
      <c r="BZ2985">
        <v>0</v>
      </c>
      <c r="CA2985">
        <v>0</v>
      </c>
      <c r="CB2985">
        <v>0</v>
      </c>
      <c r="CC2985">
        <v>0</v>
      </c>
    </row>
    <row r="2986" spans="1:81" x14ac:dyDescent="0.45">
      <c r="A2986">
        <v>5</v>
      </c>
      <c r="B2986" t="s">
        <v>1033</v>
      </c>
      <c r="C2986">
        <v>2030</v>
      </c>
      <c r="D2986" t="s">
        <v>89</v>
      </c>
      <c r="E2986" t="s">
        <v>302</v>
      </c>
      <c r="F2986" t="s">
        <v>84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0.314303195275138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0</v>
      </c>
      <c r="AB2986">
        <v>0</v>
      </c>
      <c r="AC2986">
        <v>0</v>
      </c>
      <c r="AD2986">
        <v>0</v>
      </c>
      <c r="AE2986">
        <v>0</v>
      </c>
      <c r="AF2986">
        <v>0.34088678562063801</v>
      </c>
      <c r="AG2986">
        <v>0</v>
      </c>
      <c r="AH2986">
        <v>0</v>
      </c>
      <c r="AI2986">
        <v>0</v>
      </c>
      <c r="AJ2986">
        <v>0</v>
      </c>
      <c r="AK2986">
        <v>0</v>
      </c>
      <c r="AL2986">
        <v>0</v>
      </c>
      <c r="AM2986">
        <v>0</v>
      </c>
      <c r="AN2986">
        <v>0</v>
      </c>
      <c r="AO2986">
        <v>0</v>
      </c>
      <c r="AP2986">
        <v>0</v>
      </c>
      <c r="AQ2986">
        <v>0</v>
      </c>
      <c r="AR2986">
        <v>0</v>
      </c>
      <c r="AS2986">
        <v>0</v>
      </c>
      <c r="AT2986">
        <v>0</v>
      </c>
      <c r="AU2986">
        <v>0</v>
      </c>
      <c r="AV2986">
        <v>0</v>
      </c>
      <c r="AW2986">
        <v>0.27985815425724497</v>
      </c>
      <c r="AX2986">
        <v>0</v>
      </c>
      <c r="AY2986">
        <v>0</v>
      </c>
      <c r="AZ2986">
        <v>0</v>
      </c>
      <c r="BA2986">
        <v>0</v>
      </c>
      <c r="BB2986">
        <v>0</v>
      </c>
      <c r="BC2986">
        <v>0</v>
      </c>
      <c r="BD2986">
        <v>0</v>
      </c>
      <c r="BE2986">
        <v>0</v>
      </c>
      <c r="BF2986">
        <v>0</v>
      </c>
      <c r="BG2986">
        <v>0</v>
      </c>
      <c r="BH2986">
        <v>0</v>
      </c>
      <c r="BI2986">
        <v>0</v>
      </c>
      <c r="BJ2986">
        <v>0.35433965562450798</v>
      </c>
      <c r="BK2986">
        <v>2.4915404497608901E-2</v>
      </c>
      <c r="BL2986">
        <v>0</v>
      </c>
      <c r="BM2986">
        <v>0</v>
      </c>
      <c r="BN2986">
        <v>0</v>
      </c>
      <c r="BO2986">
        <v>0</v>
      </c>
      <c r="BP2986">
        <v>0</v>
      </c>
      <c r="BQ2986">
        <v>1</v>
      </c>
      <c r="BR2986">
        <v>0</v>
      </c>
      <c r="BS2986">
        <v>0</v>
      </c>
      <c r="BT2986">
        <v>0</v>
      </c>
      <c r="BU2986">
        <v>0</v>
      </c>
      <c r="BV2986">
        <v>0</v>
      </c>
      <c r="BW2986">
        <v>0.59098480402562203</v>
      </c>
      <c r="BX2986">
        <v>0</v>
      </c>
      <c r="BY2986">
        <v>0.468787693383446</v>
      </c>
      <c r="BZ2986">
        <v>0</v>
      </c>
      <c r="CA2986">
        <v>0</v>
      </c>
      <c r="CB2986">
        <v>0</v>
      </c>
      <c r="CC2986">
        <v>0</v>
      </c>
    </row>
    <row r="2987" spans="1:81" x14ac:dyDescent="0.45">
      <c r="A2987">
        <v>5</v>
      </c>
      <c r="B2987" t="s">
        <v>1033</v>
      </c>
      <c r="C2987">
        <v>2030</v>
      </c>
      <c r="D2987" t="s">
        <v>89</v>
      </c>
      <c r="E2987" t="s">
        <v>302</v>
      </c>
      <c r="F2987" t="s">
        <v>85</v>
      </c>
      <c r="G2987">
        <v>0</v>
      </c>
      <c r="H2987">
        <v>0</v>
      </c>
      <c r="I2987">
        <v>0</v>
      </c>
      <c r="J2987">
        <v>0</v>
      </c>
      <c r="K2987">
        <v>0</v>
      </c>
      <c r="L2987">
        <v>0.34088678562063801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0</v>
      </c>
      <c r="AD2987">
        <v>0</v>
      </c>
      <c r="AE2987">
        <v>0</v>
      </c>
      <c r="AF2987">
        <v>0.34088678562063801</v>
      </c>
      <c r="AG2987">
        <v>0</v>
      </c>
      <c r="AH2987">
        <v>0</v>
      </c>
      <c r="AI2987">
        <v>0</v>
      </c>
      <c r="AJ2987">
        <v>0</v>
      </c>
      <c r="AK2987">
        <v>0</v>
      </c>
      <c r="AL2987">
        <v>0</v>
      </c>
      <c r="AM2987">
        <v>0</v>
      </c>
      <c r="AN2987">
        <v>0</v>
      </c>
      <c r="AO2987">
        <v>0</v>
      </c>
      <c r="AP2987">
        <v>0.34088678562063801</v>
      </c>
      <c r="AQ2987">
        <v>0</v>
      </c>
      <c r="AR2987">
        <v>0</v>
      </c>
      <c r="AS2987">
        <v>0</v>
      </c>
      <c r="AT2987">
        <v>0</v>
      </c>
      <c r="AU2987">
        <v>0</v>
      </c>
      <c r="AV2987">
        <v>0</v>
      </c>
      <c r="AW2987">
        <v>0.27985815425724497</v>
      </c>
      <c r="AX2987">
        <v>0</v>
      </c>
      <c r="AY2987">
        <v>0</v>
      </c>
      <c r="AZ2987">
        <v>0</v>
      </c>
      <c r="BA2987">
        <v>0</v>
      </c>
      <c r="BB2987">
        <v>0</v>
      </c>
      <c r="BC2987">
        <v>0</v>
      </c>
      <c r="BD2987">
        <v>0</v>
      </c>
      <c r="BE2987">
        <v>0</v>
      </c>
      <c r="BF2987">
        <v>0</v>
      </c>
      <c r="BG2987">
        <v>0</v>
      </c>
      <c r="BH2987">
        <v>0</v>
      </c>
      <c r="BI2987">
        <v>0</v>
      </c>
      <c r="BJ2987">
        <v>0.35433965562450798</v>
      </c>
      <c r="BK2987">
        <v>2.4915404497608901E-2</v>
      </c>
      <c r="BL2987">
        <v>0</v>
      </c>
      <c r="BM2987">
        <v>0</v>
      </c>
      <c r="BN2987">
        <v>0</v>
      </c>
      <c r="BO2987">
        <v>0</v>
      </c>
      <c r="BP2987">
        <v>0</v>
      </c>
      <c r="BQ2987">
        <v>1</v>
      </c>
      <c r="BR2987">
        <v>0</v>
      </c>
      <c r="BS2987">
        <v>0</v>
      </c>
      <c r="BT2987">
        <v>0</v>
      </c>
      <c r="BU2987">
        <v>0</v>
      </c>
      <c r="BV2987">
        <v>0</v>
      </c>
      <c r="BW2987">
        <v>1</v>
      </c>
      <c r="BX2987">
        <v>0</v>
      </c>
      <c r="BY2987">
        <v>0.59098480402562203</v>
      </c>
      <c r="BZ2987">
        <v>0.40901519597437802</v>
      </c>
      <c r="CA2987">
        <v>0</v>
      </c>
      <c r="CB2987">
        <v>0</v>
      </c>
      <c r="CC2987">
        <v>0</v>
      </c>
    </row>
    <row r="2988" spans="1:81" x14ac:dyDescent="0.45">
      <c r="A2988">
        <v>5</v>
      </c>
      <c r="B2988" t="s">
        <v>1033</v>
      </c>
      <c r="C2988">
        <v>2030</v>
      </c>
      <c r="D2988" t="s">
        <v>89</v>
      </c>
      <c r="E2988" t="s">
        <v>302</v>
      </c>
      <c r="F2988" t="s">
        <v>86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4.46876728522744E-3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0</v>
      </c>
      <c r="AB2988">
        <v>0</v>
      </c>
      <c r="AC2988">
        <v>0</v>
      </c>
      <c r="AD2988">
        <v>0</v>
      </c>
      <c r="AE2988">
        <v>0</v>
      </c>
      <c r="AF2988">
        <v>9.9150802039604802E-3</v>
      </c>
      <c r="AG2988">
        <v>0</v>
      </c>
      <c r="AH2988">
        <v>0</v>
      </c>
      <c r="AI2988">
        <v>0</v>
      </c>
      <c r="AJ2988">
        <v>0</v>
      </c>
      <c r="AK2988">
        <v>0</v>
      </c>
      <c r="AL2988">
        <v>0</v>
      </c>
      <c r="AM2988">
        <v>0</v>
      </c>
      <c r="AN2988">
        <v>0</v>
      </c>
      <c r="AO2988">
        <v>0</v>
      </c>
      <c r="AP2988">
        <v>0</v>
      </c>
      <c r="AQ2988">
        <v>0</v>
      </c>
      <c r="AR2988">
        <v>0</v>
      </c>
      <c r="AS2988">
        <v>0</v>
      </c>
      <c r="AT2988">
        <v>0</v>
      </c>
      <c r="AU2988">
        <v>0</v>
      </c>
      <c r="AV2988">
        <v>0</v>
      </c>
      <c r="AW2988" s="96" t="s">
        <v>810</v>
      </c>
      <c r="AX2988">
        <v>0</v>
      </c>
      <c r="AY2988">
        <v>0</v>
      </c>
      <c r="AZ2988">
        <v>0</v>
      </c>
      <c r="BA2988">
        <v>0</v>
      </c>
      <c r="BB2988">
        <v>0</v>
      </c>
      <c r="BC2988">
        <v>0</v>
      </c>
      <c r="BD2988">
        <v>0</v>
      </c>
      <c r="BE2988">
        <v>0</v>
      </c>
      <c r="BF2988">
        <v>0</v>
      </c>
      <c r="BG2988">
        <v>0</v>
      </c>
      <c r="BH2988">
        <v>0</v>
      </c>
      <c r="BI2988">
        <v>0</v>
      </c>
      <c r="BJ2988">
        <v>-9.9861940870516995E-3</v>
      </c>
      <c r="BK2988" s="96" t="s">
        <v>811</v>
      </c>
      <c r="BL2988">
        <v>0</v>
      </c>
      <c r="BM2988">
        <v>0</v>
      </c>
      <c r="BN2988">
        <v>0</v>
      </c>
      <c r="BO2988">
        <v>0</v>
      </c>
      <c r="BP2988">
        <v>0</v>
      </c>
      <c r="BQ2988">
        <v>0</v>
      </c>
      <c r="BR2988">
        <v>0</v>
      </c>
      <c r="BS2988">
        <v>0</v>
      </c>
      <c r="BT2988">
        <v>0</v>
      </c>
      <c r="BU2988">
        <v>0</v>
      </c>
      <c r="BV2988">
        <v>0</v>
      </c>
      <c r="BW2988" s="1">
        <v>-4.8820618337996899E-6</v>
      </c>
      <c r="BX2988">
        <v>0</v>
      </c>
      <c r="BY2988" s="1">
        <v>-3.35623821123843E-6</v>
      </c>
      <c r="BZ2988">
        <v>0</v>
      </c>
      <c r="CA2988">
        <v>0</v>
      </c>
      <c r="CB2988">
        <v>0</v>
      </c>
      <c r="CC2988">
        <v>0</v>
      </c>
    </row>
    <row r="2989" spans="1:81" x14ac:dyDescent="0.45">
      <c r="A2989">
        <v>5</v>
      </c>
      <c r="B2989" t="s">
        <v>1033</v>
      </c>
      <c r="C2989">
        <v>2030</v>
      </c>
      <c r="D2989" t="s">
        <v>89</v>
      </c>
      <c r="E2989" t="s">
        <v>302</v>
      </c>
      <c r="F2989" t="s">
        <v>87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9.9150802039604802E-3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>
        <v>0</v>
      </c>
      <c r="AD2989">
        <v>0</v>
      </c>
      <c r="AE2989">
        <v>0</v>
      </c>
      <c r="AF2989">
        <v>9.9150802039604802E-3</v>
      </c>
      <c r="AG2989">
        <v>0</v>
      </c>
      <c r="AH2989">
        <v>0</v>
      </c>
      <c r="AI2989">
        <v>0</v>
      </c>
      <c r="AJ2989">
        <v>0</v>
      </c>
      <c r="AK2989">
        <v>0</v>
      </c>
      <c r="AL2989">
        <v>0</v>
      </c>
      <c r="AM2989">
        <v>0</v>
      </c>
      <c r="AN2989">
        <v>0</v>
      </c>
      <c r="AO2989">
        <v>0</v>
      </c>
      <c r="AP2989">
        <v>9.9150802039604802E-3</v>
      </c>
      <c r="AQ2989">
        <v>0</v>
      </c>
      <c r="AR2989">
        <v>0</v>
      </c>
      <c r="AS2989">
        <v>0</v>
      </c>
      <c r="AT2989">
        <v>0</v>
      </c>
      <c r="AU2989">
        <v>0</v>
      </c>
      <c r="AV2989">
        <v>0</v>
      </c>
      <c r="AW2989" s="96" t="s">
        <v>810</v>
      </c>
      <c r="AX2989">
        <v>0</v>
      </c>
      <c r="AY2989">
        <v>0</v>
      </c>
      <c r="AZ2989">
        <v>0</v>
      </c>
      <c r="BA2989">
        <v>0</v>
      </c>
      <c r="BB2989">
        <v>0</v>
      </c>
      <c r="BC2989">
        <v>0</v>
      </c>
      <c r="BD2989">
        <v>0</v>
      </c>
      <c r="BE2989">
        <v>0</v>
      </c>
      <c r="BF2989">
        <v>0</v>
      </c>
      <c r="BG2989">
        <v>0</v>
      </c>
      <c r="BH2989">
        <v>0</v>
      </c>
      <c r="BI2989">
        <v>0</v>
      </c>
      <c r="BJ2989">
        <v>-9.9861940870516995E-3</v>
      </c>
      <c r="BK2989" s="96" t="s">
        <v>811</v>
      </c>
      <c r="BL2989">
        <v>0</v>
      </c>
      <c r="BM2989">
        <v>0</v>
      </c>
      <c r="BN2989">
        <v>0</v>
      </c>
      <c r="BO2989">
        <v>0</v>
      </c>
      <c r="BP2989">
        <v>0</v>
      </c>
      <c r="BQ2989">
        <v>0</v>
      </c>
      <c r="BR2989">
        <v>0</v>
      </c>
      <c r="BS2989">
        <v>0</v>
      </c>
      <c r="BT2989">
        <v>0</v>
      </c>
      <c r="BU2989">
        <v>0</v>
      </c>
      <c r="BV2989">
        <v>0</v>
      </c>
      <c r="BW2989">
        <v>0</v>
      </c>
      <c r="BX2989">
        <v>0</v>
      </c>
      <c r="BY2989" s="1">
        <v>-4.8820618337996899E-6</v>
      </c>
      <c r="BZ2989" s="96" t="s">
        <v>812</v>
      </c>
      <c r="CA2989">
        <v>0</v>
      </c>
      <c r="CB2989">
        <v>0</v>
      </c>
      <c r="CC2989">
        <v>0</v>
      </c>
    </row>
    <row r="2990" spans="1:81" x14ac:dyDescent="0.45">
      <c r="A2990">
        <v>5</v>
      </c>
      <c r="B2990" t="s">
        <v>1033</v>
      </c>
      <c r="C2990">
        <v>2030</v>
      </c>
      <c r="D2990" t="s">
        <v>90</v>
      </c>
      <c r="E2990" t="s">
        <v>302</v>
      </c>
      <c r="F2990" t="s">
        <v>84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0.49607743370685498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  <c r="AB2990">
        <v>0</v>
      </c>
      <c r="AC2990">
        <v>0</v>
      </c>
      <c r="AD2990">
        <v>0</v>
      </c>
      <c r="AE2990">
        <v>0</v>
      </c>
      <c r="AF2990">
        <v>0.43246441291666199</v>
      </c>
      <c r="AG2990">
        <v>0</v>
      </c>
      <c r="AH2990">
        <v>0</v>
      </c>
      <c r="AI2990">
        <v>0</v>
      </c>
      <c r="AJ2990">
        <v>0</v>
      </c>
      <c r="AK2990">
        <v>0</v>
      </c>
      <c r="AL2990">
        <v>0</v>
      </c>
      <c r="AM2990">
        <v>0</v>
      </c>
      <c r="AN2990">
        <v>0</v>
      </c>
      <c r="AO2990">
        <v>0</v>
      </c>
      <c r="AP2990">
        <v>0</v>
      </c>
      <c r="AQ2990">
        <v>3.5980523245494701E-2</v>
      </c>
      <c r="AR2990">
        <v>0</v>
      </c>
      <c r="AS2990">
        <v>0</v>
      </c>
      <c r="AT2990">
        <v>0</v>
      </c>
      <c r="AU2990">
        <v>0</v>
      </c>
      <c r="AV2990">
        <v>0</v>
      </c>
      <c r="AW2990">
        <v>0.44594786477499998</v>
      </c>
      <c r="AX2990">
        <v>0</v>
      </c>
      <c r="AY2990">
        <v>0</v>
      </c>
      <c r="AZ2990">
        <v>0</v>
      </c>
      <c r="BA2990">
        <v>0</v>
      </c>
      <c r="BB2990">
        <v>0</v>
      </c>
      <c r="BC2990">
        <v>0</v>
      </c>
      <c r="BD2990">
        <v>0</v>
      </c>
      <c r="BE2990">
        <v>0</v>
      </c>
      <c r="BF2990">
        <v>0</v>
      </c>
      <c r="BG2990">
        <v>0</v>
      </c>
      <c r="BH2990">
        <v>0</v>
      </c>
      <c r="BI2990">
        <v>0</v>
      </c>
      <c r="BJ2990">
        <v>4.0127912342771903E-2</v>
      </c>
      <c r="BK2990">
        <v>1.5953544508998801E-2</v>
      </c>
      <c r="BL2990">
        <v>0</v>
      </c>
      <c r="BM2990">
        <v>0</v>
      </c>
      <c r="BN2990">
        <v>0</v>
      </c>
      <c r="BO2990">
        <v>0</v>
      </c>
      <c r="BP2990">
        <v>0</v>
      </c>
      <c r="BQ2990">
        <v>0.26736460342440599</v>
      </c>
      <c r="BR2990">
        <v>0</v>
      </c>
      <c r="BS2990">
        <v>0</v>
      </c>
      <c r="BT2990">
        <v>0</v>
      </c>
      <c r="BU2990">
        <v>0</v>
      </c>
      <c r="BV2990">
        <v>0</v>
      </c>
      <c r="BW2990">
        <v>1</v>
      </c>
      <c r="BX2990">
        <v>0</v>
      </c>
      <c r="BY2990">
        <v>0.73263539657559396</v>
      </c>
      <c r="BZ2990">
        <v>0</v>
      </c>
      <c r="CA2990">
        <v>0</v>
      </c>
      <c r="CB2990">
        <v>0</v>
      </c>
      <c r="CC2990">
        <v>0</v>
      </c>
    </row>
    <row r="2991" spans="1:81" x14ac:dyDescent="0.45">
      <c r="A2991">
        <v>5</v>
      </c>
      <c r="B2991" t="s">
        <v>1033</v>
      </c>
      <c r="C2991">
        <v>2030</v>
      </c>
      <c r="D2991" t="s">
        <v>90</v>
      </c>
      <c r="E2991" t="s">
        <v>302</v>
      </c>
      <c r="F2991" t="s">
        <v>85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0.49607743370685498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0</v>
      </c>
      <c r="Y2991">
        <v>0</v>
      </c>
      <c r="Z2991">
        <v>1.8932446663747901E-3</v>
      </c>
      <c r="AA2991">
        <v>0</v>
      </c>
      <c r="AB2991">
        <v>0</v>
      </c>
      <c r="AC2991">
        <v>0</v>
      </c>
      <c r="AD2991">
        <v>0</v>
      </c>
      <c r="AE2991">
        <v>0</v>
      </c>
      <c r="AF2991">
        <v>0.49797067837323</v>
      </c>
      <c r="AG2991">
        <v>0</v>
      </c>
      <c r="AH2991">
        <v>0</v>
      </c>
      <c r="AI2991">
        <v>0</v>
      </c>
      <c r="AJ2991">
        <v>0</v>
      </c>
      <c r="AK2991">
        <v>0</v>
      </c>
      <c r="AL2991">
        <v>0</v>
      </c>
      <c r="AM2991">
        <v>0</v>
      </c>
      <c r="AN2991">
        <v>0</v>
      </c>
      <c r="AO2991">
        <v>0</v>
      </c>
      <c r="AP2991">
        <v>0.461990155127735</v>
      </c>
      <c r="AQ2991">
        <v>3.5980523245494701E-2</v>
      </c>
      <c r="AR2991">
        <v>0</v>
      </c>
      <c r="AS2991">
        <v>0</v>
      </c>
      <c r="AT2991">
        <v>0</v>
      </c>
      <c r="AU2991">
        <v>0</v>
      </c>
      <c r="AV2991">
        <v>0</v>
      </c>
      <c r="AW2991">
        <v>0.44594786477499998</v>
      </c>
      <c r="AX2991">
        <v>0</v>
      </c>
      <c r="AY2991">
        <v>0</v>
      </c>
      <c r="AZ2991">
        <v>0</v>
      </c>
      <c r="BA2991">
        <v>0</v>
      </c>
      <c r="BB2991">
        <v>0</v>
      </c>
      <c r="BC2991">
        <v>0</v>
      </c>
      <c r="BD2991">
        <v>0</v>
      </c>
      <c r="BE2991">
        <v>0</v>
      </c>
      <c r="BF2991">
        <v>0</v>
      </c>
      <c r="BG2991">
        <v>0</v>
      </c>
      <c r="BH2991">
        <v>0</v>
      </c>
      <c r="BI2991">
        <v>0</v>
      </c>
      <c r="BJ2991">
        <v>4.0127912342771903E-2</v>
      </c>
      <c r="BK2991">
        <v>1.5953544508998801E-2</v>
      </c>
      <c r="BL2991">
        <v>0</v>
      </c>
      <c r="BM2991">
        <v>0</v>
      </c>
      <c r="BN2991">
        <v>0</v>
      </c>
      <c r="BO2991">
        <v>0</v>
      </c>
      <c r="BP2991">
        <v>0</v>
      </c>
      <c r="BQ2991">
        <v>1</v>
      </c>
      <c r="BR2991">
        <v>0</v>
      </c>
      <c r="BS2991">
        <v>0</v>
      </c>
      <c r="BT2991">
        <v>0</v>
      </c>
      <c r="BU2991">
        <v>0</v>
      </c>
      <c r="BV2991">
        <v>0</v>
      </c>
      <c r="BW2991">
        <v>1</v>
      </c>
      <c r="BX2991">
        <v>0</v>
      </c>
      <c r="BY2991">
        <v>1</v>
      </c>
      <c r="BZ2991">
        <v>0</v>
      </c>
      <c r="CA2991">
        <v>0</v>
      </c>
      <c r="CB2991">
        <v>0</v>
      </c>
      <c r="CC2991">
        <v>0</v>
      </c>
    </row>
    <row r="2992" spans="1:81" x14ac:dyDescent="0.45">
      <c r="A2992">
        <v>5</v>
      </c>
      <c r="B2992" t="s">
        <v>1033</v>
      </c>
      <c r="C2992">
        <v>2030</v>
      </c>
      <c r="D2992" t="s">
        <v>90</v>
      </c>
      <c r="E2992" t="s">
        <v>302</v>
      </c>
      <c r="F2992" t="s">
        <v>86</v>
      </c>
      <c r="G2992">
        <v>0</v>
      </c>
      <c r="H2992">
        <v>0</v>
      </c>
      <c r="I2992">
        <v>0</v>
      </c>
      <c r="J2992">
        <v>0</v>
      </c>
      <c r="K2992">
        <v>0</v>
      </c>
      <c r="L2992" s="1">
        <v>-1.42109983913841E-6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0</v>
      </c>
      <c r="AB2992">
        <v>0</v>
      </c>
      <c r="AC2992">
        <v>0</v>
      </c>
      <c r="AD2992">
        <v>0</v>
      </c>
      <c r="AE2992">
        <v>0</v>
      </c>
      <c r="AF2992" s="96" t="s">
        <v>813</v>
      </c>
      <c r="AG2992">
        <v>0</v>
      </c>
      <c r="AH2992">
        <v>0</v>
      </c>
      <c r="AI2992">
        <v>0</v>
      </c>
      <c r="AJ2992">
        <v>0</v>
      </c>
      <c r="AK2992">
        <v>0</v>
      </c>
      <c r="AL2992">
        <v>0</v>
      </c>
      <c r="AM2992">
        <v>0</v>
      </c>
      <c r="AN2992">
        <v>0</v>
      </c>
      <c r="AO2992">
        <v>0</v>
      </c>
      <c r="AP2992">
        <v>0</v>
      </c>
      <c r="AQ2992" s="96" t="s">
        <v>814</v>
      </c>
      <c r="AR2992">
        <v>0</v>
      </c>
      <c r="AS2992">
        <v>0</v>
      </c>
      <c r="AT2992">
        <v>0</v>
      </c>
      <c r="AU2992">
        <v>0</v>
      </c>
      <c r="AV2992">
        <v>0</v>
      </c>
      <c r="AW2992" s="96" t="s">
        <v>815</v>
      </c>
      <c r="AX2992">
        <v>0</v>
      </c>
      <c r="AY2992">
        <v>0</v>
      </c>
      <c r="AZ2992">
        <v>0</v>
      </c>
      <c r="BA2992">
        <v>0</v>
      </c>
      <c r="BB2992">
        <v>0</v>
      </c>
      <c r="BC2992">
        <v>0</v>
      </c>
      <c r="BD2992">
        <v>0</v>
      </c>
      <c r="BE2992">
        <v>0</v>
      </c>
      <c r="BF2992">
        <v>0</v>
      </c>
      <c r="BG2992">
        <v>0</v>
      </c>
      <c r="BH2992">
        <v>0</v>
      </c>
      <c r="BI2992">
        <v>0</v>
      </c>
      <c r="BJ2992" s="1">
        <v>-9.4682553247252294E-6</v>
      </c>
      <c r="BK2992" s="96" t="s">
        <v>816</v>
      </c>
      <c r="BL2992">
        <v>0</v>
      </c>
      <c r="BM2992">
        <v>0</v>
      </c>
      <c r="BN2992">
        <v>0</v>
      </c>
      <c r="BO2992">
        <v>0</v>
      </c>
      <c r="BP2992">
        <v>0</v>
      </c>
      <c r="BQ2992" s="1">
        <v>-9.9640283257595996E-7</v>
      </c>
      <c r="BR2992">
        <v>0</v>
      </c>
      <c r="BS2992">
        <v>0</v>
      </c>
      <c r="BT2992">
        <v>0</v>
      </c>
      <c r="BU2992">
        <v>0</v>
      </c>
      <c r="BV2992">
        <v>0</v>
      </c>
      <c r="BW2992">
        <v>0</v>
      </c>
      <c r="BX2992">
        <v>0</v>
      </c>
      <c r="BY2992" s="96" t="s">
        <v>817</v>
      </c>
      <c r="BZ2992">
        <v>0</v>
      </c>
      <c r="CA2992">
        <v>0</v>
      </c>
      <c r="CB2992">
        <v>0</v>
      </c>
      <c r="CC2992">
        <v>0</v>
      </c>
    </row>
    <row r="2993" spans="1:81" x14ac:dyDescent="0.45">
      <c r="A2993">
        <v>5</v>
      </c>
      <c r="B2993" t="s">
        <v>1033</v>
      </c>
      <c r="C2993">
        <v>2030</v>
      </c>
      <c r="D2993" t="s">
        <v>90</v>
      </c>
      <c r="E2993" t="s">
        <v>302</v>
      </c>
      <c r="F2993" t="s">
        <v>87</v>
      </c>
      <c r="G2993">
        <v>0</v>
      </c>
      <c r="H2993">
        <v>0</v>
      </c>
      <c r="I2993">
        <v>0</v>
      </c>
      <c r="J2993">
        <v>0</v>
      </c>
      <c r="K2993">
        <v>0</v>
      </c>
      <c r="L2993" s="1">
        <v>-1.42109983913841E-6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0</v>
      </c>
      <c r="Z2993" s="1">
        <v>-2.8003346749533999E-8</v>
      </c>
      <c r="AA2993">
        <v>0</v>
      </c>
      <c r="AB2993">
        <v>0</v>
      </c>
      <c r="AC2993">
        <v>0</v>
      </c>
      <c r="AD2993">
        <v>0</v>
      </c>
      <c r="AE2993">
        <v>0</v>
      </c>
      <c r="AF2993" s="1">
        <v>-1.4491031859464899E-6</v>
      </c>
      <c r="AG2993">
        <v>0</v>
      </c>
      <c r="AH2993">
        <v>0</v>
      </c>
      <c r="AI2993">
        <v>0</v>
      </c>
      <c r="AJ2993">
        <v>0</v>
      </c>
      <c r="AK2993">
        <v>0</v>
      </c>
      <c r="AL2993">
        <v>0</v>
      </c>
      <c r="AM2993">
        <v>0</v>
      </c>
      <c r="AN2993">
        <v>0</v>
      </c>
      <c r="AO2993">
        <v>0</v>
      </c>
      <c r="AP2993" s="1">
        <v>-3.8751468784403703E-6</v>
      </c>
      <c r="AQ2993" s="96" t="s">
        <v>814</v>
      </c>
      <c r="AR2993">
        <v>0</v>
      </c>
      <c r="AS2993">
        <v>0</v>
      </c>
      <c r="AT2993">
        <v>0</v>
      </c>
      <c r="AU2993">
        <v>0</v>
      </c>
      <c r="AV2993">
        <v>0</v>
      </c>
      <c r="AW2993" s="96" t="s">
        <v>815</v>
      </c>
      <c r="AX2993">
        <v>0</v>
      </c>
      <c r="AY2993">
        <v>0</v>
      </c>
      <c r="AZ2993">
        <v>0</v>
      </c>
      <c r="BA2993">
        <v>0</v>
      </c>
      <c r="BB2993">
        <v>0</v>
      </c>
      <c r="BC2993">
        <v>0</v>
      </c>
      <c r="BD2993">
        <v>0</v>
      </c>
      <c r="BE2993">
        <v>0</v>
      </c>
      <c r="BF2993">
        <v>0</v>
      </c>
      <c r="BG2993">
        <v>0</v>
      </c>
      <c r="BH2993">
        <v>0</v>
      </c>
      <c r="BI2993">
        <v>0</v>
      </c>
      <c r="BJ2993" s="1">
        <v>-9.4682553247252294E-6</v>
      </c>
      <c r="BK2993" s="96" t="s">
        <v>816</v>
      </c>
      <c r="BL2993">
        <v>0</v>
      </c>
      <c r="BM2993">
        <v>0</v>
      </c>
      <c r="BN2993">
        <v>0</v>
      </c>
      <c r="BO2993">
        <v>0</v>
      </c>
      <c r="BP2993">
        <v>0</v>
      </c>
      <c r="BQ2993">
        <v>0</v>
      </c>
      <c r="BR2993">
        <v>0</v>
      </c>
      <c r="BS2993">
        <v>0</v>
      </c>
      <c r="BT2993">
        <v>0</v>
      </c>
      <c r="BU2993">
        <v>0</v>
      </c>
      <c r="BV2993">
        <v>0</v>
      </c>
      <c r="BW2993">
        <v>0</v>
      </c>
      <c r="BX2993">
        <v>0</v>
      </c>
      <c r="BY2993">
        <v>0</v>
      </c>
      <c r="BZ2993">
        <v>0</v>
      </c>
      <c r="CA2993">
        <v>0</v>
      </c>
      <c r="CB2993">
        <v>0</v>
      </c>
      <c r="CC2993">
        <v>0</v>
      </c>
    </row>
    <row r="2994" spans="1:81" x14ac:dyDescent="0.45">
      <c r="A2994">
        <v>5</v>
      </c>
      <c r="B2994" t="s">
        <v>1033</v>
      </c>
      <c r="C2994">
        <v>2030</v>
      </c>
      <c r="D2994" t="s">
        <v>91</v>
      </c>
      <c r="E2994" t="s">
        <v>302</v>
      </c>
      <c r="F2994" t="s">
        <v>84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0.44609705205714001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0</v>
      </c>
      <c r="AC2994">
        <v>0</v>
      </c>
      <c r="AD2994">
        <v>0</v>
      </c>
      <c r="AE2994">
        <v>0</v>
      </c>
      <c r="AF2994">
        <v>0.39992509764057599</v>
      </c>
      <c r="AG2994">
        <v>0</v>
      </c>
      <c r="AH2994">
        <v>0</v>
      </c>
      <c r="AI2994">
        <v>0</v>
      </c>
      <c r="AJ2994">
        <v>0</v>
      </c>
      <c r="AK2994">
        <v>0</v>
      </c>
      <c r="AL2994">
        <v>0</v>
      </c>
      <c r="AM2994">
        <v>0</v>
      </c>
      <c r="AN2994">
        <v>0</v>
      </c>
      <c r="AO2994">
        <v>0</v>
      </c>
      <c r="AP2994">
        <v>0</v>
      </c>
      <c r="AQ2994">
        <v>0</v>
      </c>
      <c r="AR2994">
        <v>0</v>
      </c>
      <c r="AS2994">
        <v>0</v>
      </c>
      <c r="AT2994">
        <v>0</v>
      </c>
      <c r="AU2994">
        <v>0</v>
      </c>
      <c r="AV2994">
        <v>0</v>
      </c>
      <c r="AW2994">
        <v>0</v>
      </c>
      <c r="AX2994">
        <v>0</v>
      </c>
      <c r="AY2994">
        <v>0</v>
      </c>
      <c r="AZ2994">
        <v>0</v>
      </c>
      <c r="BA2994">
        <v>0</v>
      </c>
      <c r="BB2994">
        <v>0</v>
      </c>
      <c r="BC2994">
        <v>0</v>
      </c>
      <c r="BD2994">
        <v>0</v>
      </c>
      <c r="BE2994">
        <v>0</v>
      </c>
      <c r="BF2994">
        <v>0</v>
      </c>
      <c r="BG2994">
        <v>0</v>
      </c>
      <c r="BH2994">
        <v>0</v>
      </c>
      <c r="BI2994">
        <v>0</v>
      </c>
      <c r="BJ2994">
        <v>0.54614520357391305</v>
      </c>
      <c r="BK2994">
        <v>7.7577443689476203E-3</v>
      </c>
      <c r="BL2994">
        <v>0</v>
      </c>
      <c r="BM2994">
        <v>0</v>
      </c>
      <c r="BN2994">
        <v>0</v>
      </c>
      <c r="BO2994">
        <v>0</v>
      </c>
      <c r="BP2994">
        <v>2.0865657268203902E-3</v>
      </c>
      <c r="BQ2994">
        <v>0.99791343427318002</v>
      </c>
      <c r="BR2994">
        <v>0</v>
      </c>
      <c r="BS2994">
        <v>0</v>
      </c>
      <c r="BT2994">
        <v>0</v>
      </c>
      <c r="BU2994">
        <v>0</v>
      </c>
      <c r="BV2994">
        <v>0</v>
      </c>
      <c r="BW2994">
        <v>0.31539243486169799</v>
      </c>
      <c r="BX2994">
        <v>0</v>
      </c>
      <c r="BY2994">
        <v>0</v>
      </c>
      <c r="BZ2994">
        <v>0</v>
      </c>
      <c r="CA2994">
        <v>0</v>
      </c>
      <c r="CB2994">
        <v>0</v>
      </c>
      <c r="CC2994">
        <v>0</v>
      </c>
    </row>
    <row r="2995" spans="1:81" x14ac:dyDescent="0.45">
      <c r="A2995">
        <v>5</v>
      </c>
      <c r="B2995" t="s">
        <v>1033</v>
      </c>
      <c r="C2995">
        <v>2030</v>
      </c>
      <c r="D2995" t="s">
        <v>91</v>
      </c>
      <c r="E2995" t="s">
        <v>302</v>
      </c>
      <c r="F2995" t="s">
        <v>85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0.44609705205714001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0</v>
      </c>
      <c r="AD2995">
        <v>0</v>
      </c>
      <c r="AE2995">
        <v>0</v>
      </c>
      <c r="AF2995">
        <v>0.39992509764057599</v>
      </c>
      <c r="AG2995">
        <v>0</v>
      </c>
      <c r="AH2995">
        <v>0</v>
      </c>
      <c r="AI2995">
        <v>4.6171954416564097E-2</v>
      </c>
      <c r="AJ2995">
        <v>0</v>
      </c>
      <c r="AK2995">
        <v>0</v>
      </c>
      <c r="AL2995">
        <v>0</v>
      </c>
      <c r="AM2995">
        <v>0</v>
      </c>
      <c r="AN2995">
        <v>0</v>
      </c>
      <c r="AO2995">
        <v>0</v>
      </c>
      <c r="AP2995">
        <v>0.44609705205714001</v>
      </c>
      <c r="AQ2995">
        <v>0</v>
      </c>
      <c r="AR2995">
        <v>0</v>
      </c>
      <c r="AS2995">
        <v>0</v>
      </c>
      <c r="AT2995">
        <v>0</v>
      </c>
      <c r="AU2995">
        <v>0</v>
      </c>
      <c r="AV2995">
        <v>0</v>
      </c>
      <c r="AW2995">
        <v>0</v>
      </c>
      <c r="AX2995">
        <v>0</v>
      </c>
      <c r="AY2995">
        <v>0</v>
      </c>
      <c r="AZ2995">
        <v>0</v>
      </c>
      <c r="BA2995">
        <v>0</v>
      </c>
      <c r="BB2995">
        <v>0</v>
      </c>
      <c r="BC2995">
        <v>0</v>
      </c>
      <c r="BD2995">
        <v>0</v>
      </c>
      <c r="BE2995">
        <v>0</v>
      </c>
      <c r="BF2995">
        <v>0</v>
      </c>
      <c r="BG2995">
        <v>0</v>
      </c>
      <c r="BH2995">
        <v>0</v>
      </c>
      <c r="BI2995">
        <v>0</v>
      </c>
      <c r="BJ2995">
        <v>0.54614520357391305</v>
      </c>
      <c r="BK2995">
        <v>7.7577443689476203E-3</v>
      </c>
      <c r="BL2995">
        <v>0</v>
      </c>
      <c r="BM2995">
        <v>0</v>
      </c>
      <c r="BN2995">
        <v>0</v>
      </c>
      <c r="BO2995">
        <v>0</v>
      </c>
      <c r="BP2995">
        <v>2.0865657268203902E-3</v>
      </c>
      <c r="BQ2995">
        <v>0.99791343427318002</v>
      </c>
      <c r="BR2995">
        <v>0</v>
      </c>
      <c r="BS2995">
        <v>0</v>
      </c>
      <c r="BT2995">
        <v>0</v>
      </c>
      <c r="BU2995">
        <v>0</v>
      </c>
      <c r="BV2995">
        <v>0</v>
      </c>
      <c r="BW2995">
        <v>1</v>
      </c>
      <c r="BX2995">
        <v>0</v>
      </c>
      <c r="BY2995">
        <v>1</v>
      </c>
      <c r="BZ2995">
        <v>0</v>
      </c>
      <c r="CA2995">
        <v>0</v>
      </c>
      <c r="CB2995">
        <v>0</v>
      </c>
      <c r="CC2995">
        <v>0</v>
      </c>
    </row>
    <row r="2996" spans="1:81" x14ac:dyDescent="0.45">
      <c r="A2996">
        <v>5</v>
      </c>
      <c r="B2996" t="s">
        <v>1033</v>
      </c>
      <c r="C2996">
        <v>2030</v>
      </c>
      <c r="D2996" t="s">
        <v>91</v>
      </c>
      <c r="E2996" t="s">
        <v>302</v>
      </c>
      <c r="F2996" t="s">
        <v>86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1.60505055909255E-4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0</v>
      </c>
      <c r="AC2996">
        <v>0</v>
      </c>
      <c r="AD2996">
        <v>0</v>
      </c>
      <c r="AE2996">
        <v>0</v>
      </c>
      <c r="AF2996">
        <v>1.60505055909255E-4</v>
      </c>
      <c r="AG2996">
        <v>0</v>
      </c>
      <c r="AH2996">
        <v>0</v>
      </c>
      <c r="AI2996">
        <v>0</v>
      </c>
      <c r="AJ2996">
        <v>0</v>
      </c>
      <c r="AK2996">
        <v>0</v>
      </c>
      <c r="AL2996">
        <v>0</v>
      </c>
      <c r="AM2996">
        <v>0</v>
      </c>
      <c r="AN2996">
        <v>0</v>
      </c>
      <c r="AO2996">
        <v>0</v>
      </c>
      <c r="AP2996">
        <v>0</v>
      </c>
      <c r="AQ2996">
        <v>0</v>
      </c>
      <c r="AR2996">
        <v>0</v>
      </c>
      <c r="AS2996">
        <v>0</v>
      </c>
      <c r="AT2996">
        <v>0</v>
      </c>
      <c r="AU2996">
        <v>0</v>
      </c>
      <c r="AV2996">
        <v>0</v>
      </c>
      <c r="AW2996">
        <v>0</v>
      </c>
      <c r="AX2996">
        <v>0</v>
      </c>
      <c r="AY2996">
        <v>0</v>
      </c>
      <c r="AZ2996">
        <v>0</v>
      </c>
      <c r="BA2996">
        <v>0</v>
      </c>
      <c r="BB2996">
        <v>0</v>
      </c>
      <c r="BC2996">
        <v>0</v>
      </c>
      <c r="BD2996">
        <v>0</v>
      </c>
      <c r="BE2996">
        <v>0</v>
      </c>
      <c r="BF2996">
        <v>0</v>
      </c>
      <c r="BG2996">
        <v>0</v>
      </c>
      <c r="BH2996">
        <v>0</v>
      </c>
      <c r="BI2996">
        <v>0</v>
      </c>
      <c r="BJ2996">
        <v>-2.14006741212303E-4</v>
      </c>
      <c r="BK2996" s="96" t="s">
        <v>324</v>
      </c>
      <c r="BL2996">
        <v>0</v>
      </c>
      <c r="BM2996">
        <v>0</v>
      </c>
      <c r="BN2996">
        <v>0</v>
      </c>
      <c r="BO2996">
        <v>0</v>
      </c>
      <c r="BP2996">
        <v>0</v>
      </c>
      <c r="BQ2996">
        <v>0</v>
      </c>
      <c r="BR2996">
        <v>0</v>
      </c>
      <c r="BS2996">
        <v>0</v>
      </c>
      <c r="BT2996">
        <v>0</v>
      </c>
      <c r="BU2996">
        <v>0</v>
      </c>
      <c r="BV2996">
        <v>0</v>
      </c>
      <c r="BW2996">
        <v>0</v>
      </c>
      <c r="BX2996">
        <v>0</v>
      </c>
      <c r="BY2996">
        <v>0</v>
      </c>
      <c r="BZ2996">
        <v>0</v>
      </c>
      <c r="CA2996">
        <v>0</v>
      </c>
      <c r="CB2996">
        <v>0</v>
      </c>
      <c r="CC2996">
        <v>0</v>
      </c>
    </row>
    <row r="2997" spans="1:81" x14ac:dyDescent="0.45">
      <c r="A2997">
        <v>5</v>
      </c>
      <c r="B2997" t="s">
        <v>1033</v>
      </c>
      <c r="C2997">
        <v>2030</v>
      </c>
      <c r="D2997" t="s">
        <v>91</v>
      </c>
      <c r="E2997" t="s">
        <v>302</v>
      </c>
      <c r="F2997" t="s">
        <v>87</v>
      </c>
      <c r="G2997">
        <v>0</v>
      </c>
      <c r="H2997">
        <v>0</v>
      </c>
      <c r="I2997">
        <v>0</v>
      </c>
      <c r="J2997">
        <v>0</v>
      </c>
      <c r="K2997">
        <v>0</v>
      </c>
      <c r="L2997">
        <v>1.60505055909255E-4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0</v>
      </c>
      <c r="AC2997">
        <v>0</v>
      </c>
      <c r="AD2997">
        <v>0</v>
      </c>
      <c r="AE2997">
        <v>0</v>
      </c>
      <c r="AF2997">
        <v>1.60505055909255E-4</v>
      </c>
      <c r="AG2997">
        <v>0</v>
      </c>
      <c r="AH2997">
        <v>0</v>
      </c>
      <c r="AI2997">
        <v>0</v>
      </c>
      <c r="AJ2997">
        <v>0</v>
      </c>
      <c r="AK2997">
        <v>0</v>
      </c>
      <c r="AL2997">
        <v>0</v>
      </c>
      <c r="AM2997">
        <v>0</v>
      </c>
      <c r="AN2997">
        <v>0</v>
      </c>
      <c r="AO2997">
        <v>0</v>
      </c>
      <c r="AP2997">
        <v>1.60505055909255E-4</v>
      </c>
      <c r="AQ2997">
        <v>0</v>
      </c>
      <c r="AR2997">
        <v>0</v>
      </c>
      <c r="AS2997">
        <v>0</v>
      </c>
      <c r="AT2997">
        <v>0</v>
      </c>
      <c r="AU2997">
        <v>0</v>
      </c>
      <c r="AV2997">
        <v>0</v>
      </c>
      <c r="AW2997">
        <v>0</v>
      </c>
      <c r="AX2997">
        <v>0</v>
      </c>
      <c r="AY2997">
        <v>0</v>
      </c>
      <c r="AZ2997">
        <v>0</v>
      </c>
      <c r="BA2997">
        <v>0</v>
      </c>
      <c r="BB2997">
        <v>0</v>
      </c>
      <c r="BC2997">
        <v>0</v>
      </c>
      <c r="BD2997">
        <v>0</v>
      </c>
      <c r="BE2997">
        <v>0</v>
      </c>
      <c r="BF2997">
        <v>0</v>
      </c>
      <c r="BG2997">
        <v>0</v>
      </c>
      <c r="BH2997">
        <v>0</v>
      </c>
      <c r="BI2997">
        <v>0</v>
      </c>
      <c r="BJ2997">
        <v>-2.14006741212303E-4</v>
      </c>
      <c r="BK2997" s="96" t="s">
        <v>324</v>
      </c>
      <c r="BL2997">
        <v>0</v>
      </c>
      <c r="BM2997">
        <v>0</v>
      </c>
      <c r="BN2997">
        <v>0</v>
      </c>
      <c r="BO2997">
        <v>0</v>
      </c>
      <c r="BP2997">
        <v>0</v>
      </c>
      <c r="BQ2997">
        <v>0</v>
      </c>
      <c r="BR2997">
        <v>0</v>
      </c>
      <c r="BS2997">
        <v>0</v>
      </c>
      <c r="BT2997">
        <v>0</v>
      </c>
      <c r="BU2997">
        <v>0</v>
      </c>
      <c r="BV2997">
        <v>0</v>
      </c>
      <c r="BW2997">
        <v>0</v>
      </c>
      <c r="BX2997">
        <v>0</v>
      </c>
      <c r="BY2997">
        <v>0</v>
      </c>
      <c r="BZ2997">
        <v>0</v>
      </c>
      <c r="CA2997">
        <v>0</v>
      </c>
      <c r="CB2997">
        <v>0</v>
      </c>
      <c r="CC2997">
        <v>0</v>
      </c>
    </row>
    <row r="2998" spans="1:81" x14ac:dyDescent="0.45">
      <c r="A2998">
        <v>5</v>
      </c>
      <c r="B2998" t="s">
        <v>1033</v>
      </c>
      <c r="C2998">
        <v>2030</v>
      </c>
      <c r="D2998" t="s">
        <v>92</v>
      </c>
      <c r="E2998" t="s">
        <v>302</v>
      </c>
      <c r="F2998" t="s">
        <v>84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0.342716398953618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0</v>
      </c>
      <c r="AB2998">
        <v>0</v>
      </c>
      <c r="AC2998">
        <v>0</v>
      </c>
      <c r="AD2998">
        <v>0</v>
      </c>
      <c r="AE2998">
        <v>0</v>
      </c>
      <c r="AF2998">
        <v>0.39188063318942701</v>
      </c>
      <c r="AG2998">
        <v>0</v>
      </c>
      <c r="AH2998">
        <v>0</v>
      </c>
      <c r="AI2998">
        <v>0</v>
      </c>
      <c r="AJ2998">
        <v>0</v>
      </c>
      <c r="AK2998">
        <v>0</v>
      </c>
      <c r="AL2998">
        <v>0</v>
      </c>
      <c r="AM2998">
        <v>0</v>
      </c>
      <c r="AN2998">
        <v>0</v>
      </c>
      <c r="AO2998">
        <v>0</v>
      </c>
      <c r="AP2998">
        <v>0</v>
      </c>
      <c r="AQ2998">
        <v>1.2663205914739699E-2</v>
      </c>
      <c r="AR2998">
        <v>0</v>
      </c>
      <c r="AS2998">
        <v>0</v>
      </c>
      <c r="AT2998">
        <v>0</v>
      </c>
      <c r="AU2998">
        <v>0</v>
      </c>
      <c r="AV2998">
        <v>0</v>
      </c>
      <c r="AW2998">
        <v>0.26913560826307897</v>
      </c>
      <c r="AX2998">
        <v>0</v>
      </c>
      <c r="AY2998">
        <v>0</v>
      </c>
      <c r="AZ2998">
        <v>0</v>
      </c>
      <c r="BA2998">
        <v>0</v>
      </c>
      <c r="BB2998">
        <v>0</v>
      </c>
      <c r="BC2998">
        <v>0</v>
      </c>
      <c r="BD2998">
        <v>0</v>
      </c>
      <c r="BE2998">
        <v>0</v>
      </c>
      <c r="BF2998">
        <v>0</v>
      </c>
      <c r="BG2998">
        <v>0</v>
      </c>
      <c r="BH2998">
        <v>0</v>
      </c>
      <c r="BI2998">
        <v>0</v>
      </c>
      <c r="BJ2998">
        <v>0.25119193967183101</v>
      </c>
      <c r="BK2998">
        <v>1.6733764859190901E-2</v>
      </c>
      <c r="BL2998">
        <v>0</v>
      </c>
      <c r="BM2998">
        <v>0</v>
      </c>
      <c r="BN2998">
        <v>0</v>
      </c>
      <c r="BO2998">
        <v>0</v>
      </c>
      <c r="BP2998" s="96" t="s">
        <v>818</v>
      </c>
      <c r="BQ2998">
        <v>0.75942627646785799</v>
      </c>
      <c r="BR2998">
        <v>0</v>
      </c>
      <c r="BS2998">
        <v>0</v>
      </c>
      <c r="BT2998">
        <v>0</v>
      </c>
      <c r="BU2998">
        <v>0</v>
      </c>
      <c r="BV2998">
        <v>0</v>
      </c>
      <c r="BW2998">
        <v>0.73100422009760802</v>
      </c>
      <c r="BX2998">
        <v>0</v>
      </c>
      <c r="BY2998">
        <v>0.65669806978600398</v>
      </c>
      <c r="BZ2998">
        <v>0</v>
      </c>
      <c r="CA2998">
        <v>0</v>
      </c>
      <c r="CB2998">
        <v>0</v>
      </c>
      <c r="CC2998">
        <v>0</v>
      </c>
    </row>
    <row r="2999" spans="1:81" x14ac:dyDescent="0.45">
      <c r="A2999">
        <v>5</v>
      </c>
      <c r="B2999" t="s">
        <v>1033</v>
      </c>
      <c r="C2999">
        <v>2030</v>
      </c>
      <c r="D2999" t="s">
        <v>92</v>
      </c>
      <c r="E2999" t="s">
        <v>302</v>
      </c>
      <c r="F2999" t="s">
        <v>85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0.35305301631136699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0</v>
      </c>
      <c r="Z2999">
        <v>0.10988567089453299</v>
      </c>
      <c r="AA2999">
        <v>0</v>
      </c>
      <c r="AB2999">
        <v>0</v>
      </c>
      <c r="AC2999">
        <v>0</v>
      </c>
      <c r="AD2999">
        <v>0</v>
      </c>
      <c r="AE2999">
        <v>0</v>
      </c>
      <c r="AF2999">
        <v>0.46210068807205801</v>
      </c>
      <c r="AG2999">
        <v>0</v>
      </c>
      <c r="AH2999">
        <v>0</v>
      </c>
      <c r="AI2999">
        <v>8.3799913384098796E-4</v>
      </c>
      <c r="AJ2999">
        <v>0</v>
      </c>
      <c r="AK2999">
        <v>0</v>
      </c>
      <c r="AL2999">
        <v>0</v>
      </c>
      <c r="AM2999">
        <v>0</v>
      </c>
      <c r="AN2999">
        <v>0</v>
      </c>
      <c r="AO2999">
        <v>0</v>
      </c>
      <c r="AP2999">
        <v>0.45027548129116002</v>
      </c>
      <c r="AQ2999">
        <v>1.2663205914739699E-2</v>
      </c>
      <c r="AR2999">
        <v>0</v>
      </c>
      <c r="AS2999">
        <v>0</v>
      </c>
      <c r="AT2999">
        <v>0</v>
      </c>
      <c r="AU2999">
        <v>0</v>
      </c>
      <c r="AV2999">
        <v>0</v>
      </c>
      <c r="AW2999">
        <v>0.26913560826307897</v>
      </c>
      <c r="AX2999">
        <v>0</v>
      </c>
      <c r="AY2999">
        <v>0</v>
      </c>
      <c r="AZ2999">
        <v>0</v>
      </c>
      <c r="BA2999">
        <v>0</v>
      </c>
      <c r="BB2999">
        <v>0</v>
      </c>
      <c r="BC2999">
        <v>0</v>
      </c>
      <c r="BD2999">
        <v>0</v>
      </c>
      <c r="BE2999">
        <v>0</v>
      </c>
      <c r="BF2999">
        <v>0</v>
      </c>
      <c r="BG2999">
        <v>0</v>
      </c>
      <c r="BH2999">
        <v>0</v>
      </c>
      <c r="BI2999">
        <v>0</v>
      </c>
      <c r="BJ2999">
        <v>0.25119193967183101</v>
      </c>
      <c r="BK2999">
        <v>1.6733764859190901E-2</v>
      </c>
      <c r="BL2999">
        <v>0</v>
      </c>
      <c r="BM2999">
        <v>0</v>
      </c>
      <c r="BN2999">
        <v>0</v>
      </c>
      <c r="BO2999">
        <v>0</v>
      </c>
      <c r="BP2999" s="96" t="s">
        <v>818</v>
      </c>
      <c r="BQ2999">
        <v>0.99991454933513602</v>
      </c>
      <c r="BR2999">
        <v>0</v>
      </c>
      <c r="BS2999">
        <v>0</v>
      </c>
      <c r="BT2999">
        <v>0</v>
      </c>
      <c r="BU2999">
        <v>0</v>
      </c>
      <c r="BV2999">
        <v>0</v>
      </c>
      <c r="BW2999">
        <v>1</v>
      </c>
      <c r="BX2999">
        <v>0</v>
      </c>
      <c r="BY2999">
        <v>0.84096077620276699</v>
      </c>
      <c r="BZ2999">
        <v>0.15903922379723301</v>
      </c>
      <c r="CA2999">
        <v>0</v>
      </c>
      <c r="CB2999">
        <v>0</v>
      </c>
      <c r="CC2999">
        <v>0</v>
      </c>
    </row>
    <row r="3000" spans="1:81" x14ac:dyDescent="0.45">
      <c r="A3000">
        <v>5</v>
      </c>
      <c r="B3000" t="s">
        <v>1033</v>
      </c>
      <c r="C3000">
        <v>2030</v>
      </c>
      <c r="D3000" t="s">
        <v>92</v>
      </c>
      <c r="E3000" t="s">
        <v>302</v>
      </c>
      <c r="F3000" t="s">
        <v>86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1.73028679054493E-3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0</v>
      </c>
      <c r="AC3000">
        <v>0</v>
      </c>
      <c r="AD3000">
        <v>0</v>
      </c>
      <c r="AE3000">
        <v>0</v>
      </c>
      <c r="AF3000">
        <v>3.8601791692173299E-3</v>
      </c>
      <c r="AG3000">
        <v>0</v>
      </c>
      <c r="AH3000">
        <v>0</v>
      </c>
      <c r="AI3000">
        <v>0</v>
      </c>
      <c r="AJ3000">
        <v>0</v>
      </c>
      <c r="AK3000">
        <v>0</v>
      </c>
      <c r="AL3000">
        <v>0</v>
      </c>
      <c r="AM3000">
        <v>0</v>
      </c>
      <c r="AN3000">
        <v>0</v>
      </c>
      <c r="AO3000">
        <v>0</v>
      </c>
      <c r="AP3000">
        <v>0</v>
      </c>
      <c r="AQ3000" s="96" t="s">
        <v>819</v>
      </c>
      <c r="AR3000">
        <v>0</v>
      </c>
      <c r="AS3000">
        <v>0</v>
      </c>
      <c r="AT3000">
        <v>0</v>
      </c>
      <c r="AU3000">
        <v>0</v>
      </c>
      <c r="AV3000">
        <v>0</v>
      </c>
      <c r="AW3000" s="96" t="s">
        <v>820</v>
      </c>
      <c r="AX3000">
        <v>0</v>
      </c>
      <c r="AY3000">
        <v>0</v>
      </c>
      <c r="AZ3000">
        <v>0</v>
      </c>
      <c r="BA3000">
        <v>0</v>
      </c>
      <c r="BB3000">
        <v>0</v>
      </c>
      <c r="BC3000">
        <v>0</v>
      </c>
      <c r="BD3000">
        <v>0</v>
      </c>
      <c r="BE3000">
        <v>0</v>
      </c>
      <c r="BF3000">
        <v>0</v>
      </c>
      <c r="BG3000">
        <v>0</v>
      </c>
      <c r="BH3000">
        <v>0</v>
      </c>
      <c r="BI3000">
        <v>0</v>
      </c>
      <c r="BJ3000">
        <v>-3.88126715420339E-3</v>
      </c>
      <c r="BK3000" s="96" t="s">
        <v>821</v>
      </c>
      <c r="BL3000">
        <v>0</v>
      </c>
      <c r="BM3000">
        <v>0</v>
      </c>
      <c r="BN3000">
        <v>0</v>
      </c>
      <c r="BO3000">
        <v>0</v>
      </c>
      <c r="BP3000" s="1">
        <v>-9.9571380138177093E-10</v>
      </c>
      <c r="BQ3000" s="1">
        <v>-1.08088127626083E-6</v>
      </c>
      <c r="BR3000">
        <v>0</v>
      </c>
      <c r="BS3000">
        <v>0</v>
      </c>
      <c r="BT3000">
        <v>0</v>
      </c>
      <c r="BU3000">
        <v>0</v>
      </c>
      <c r="BV3000">
        <v>0</v>
      </c>
      <c r="BW3000" s="1">
        <v>-2.6917764828216002E-6</v>
      </c>
      <c r="BX3000">
        <v>0</v>
      </c>
      <c r="BY3000" s="1">
        <v>-8.5488253065424402E-7</v>
      </c>
      <c r="BZ3000">
        <v>0</v>
      </c>
      <c r="CA3000">
        <v>0</v>
      </c>
      <c r="CB3000">
        <v>0</v>
      </c>
      <c r="CC3000">
        <v>0</v>
      </c>
    </row>
    <row r="3001" spans="1:81" x14ac:dyDescent="0.45">
      <c r="A3001">
        <v>5</v>
      </c>
      <c r="B3001" t="s">
        <v>1033</v>
      </c>
      <c r="C3001">
        <v>2030</v>
      </c>
      <c r="D3001" t="s">
        <v>92</v>
      </c>
      <c r="E3001" t="s">
        <v>302</v>
      </c>
      <c r="F3001" t="s">
        <v>87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3.8480080672235201E-3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 s="1">
        <v>-3.0940109138621901E-7</v>
      </c>
      <c r="AA3001">
        <v>0</v>
      </c>
      <c r="AB3001">
        <v>0</v>
      </c>
      <c r="AC3001">
        <v>0</v>
      </c>
      <c r="AD3001">
        <v>0</v>
      </c>
      <c r="AE3001">
        <v>0</v>
      </c>
      <c r="AF3001">
        <v>3.8477084309163599E-3</v>
      </c>
      <c r="AG3001">
        <v>0</v>
      </c>
      <c r="AH3001">
        <v>0</v>
      </c>
      <c r="AI3001" s="1">
        <v>-9.7647842113622893E-9</v>
      </c>
      <c r="AJ3001">
        <v>0</v>
      </c>
      <c r="AK3001">
        <v>0</v>
      </c>
      <c r="AL3001">
        <v>0</v>
      </c>
      <c r="AM3001">
        <v>0</v>
      </c>
      <c r="AN3001">
        <v>0</v>
      </c>
      <c r="AO3001">
        <v>0</v>
      </c>
      <c r="AP3001">
        <v>3.8468751825310198E-3</v>
      </c>
      <c r="AQ3001" s="96" t="s">
        <v>819</v>
      </c>
      <c r="AR3001">
        <v>0</v>
      </c>
      <c r="AS3001">
        <v>0</v>
      </c>
      <c r="AT3001">
        <v>0</v>
      </c>
      <c r="AU3001">
        <v>0</v>
      </c>
      <c r="AV3001">
        <v>0</v>
      </c>
      <c r="AW3001" s="96" t="s">
        <v>820</v>
      </c>
      <c r="AX3001">
        <v>0</v>
      </c>
      <c r="AY3001">
        <v>0</v>
      </c>
      <c r="AZ3001">
        <v>0</v>
      </c>
      <c r="BA3001">
        <v>0</v>
      </c>
      <c r="BB3001">
        <v>0</v>
      </c>
      <c r="BC3001">
        <v>0</v>
      </c>
      <c r="BD3001">
        <v>0</v>
      </c>
      <c r="BE3001">
        <v>0</v>
      </c>
      <c r="BF3001">
        <v>0</v>
      </c>
      <c r="BG3001">
        <v>0</v>
      </c>
      <c r="BH3001">
        <v>0</v>
      </c>
      <c r="BI3001">
        <v>0</v>
      </c>
      <c r="BJ3001">
        <v>-3.88126715420339E-3</v>
      </c>
      <c r="BK3001" s="96" t="s">
        <v>821</v>
      </c>
      <c r="BL3001">
        <v>0</v>
      </c>
      <c r="BM3001">
        <v>0</v>
      </c>
      <c r="BN3001">
        <v>0</v>
      </c>
      <c r="BO3001">
        <v>0</v>
      </c>
      <c r="BP3001" s="1">
        <v>-9.9571380138177093E-10</v>
      </c>
      <c r="BQ3001" s="96" t="s">
        <v>822</v>
      </c>
      <c r="BR3001">
        <v>0</v>
      </c>
      <c r="BS3001">
        <v>0</v>
      </c>
      <c r="BT3001">
        <v>0</v>
      </c>
      <c r="BU3001">
        <v>0</v>
      </c>
      <c r="BV3001">
        <v>0</v>
      </c>
      <c r="BW3001">
        <v>0</v>
      </c>
      <c r="BX3001">
        <v>0</v>
      </c>
      <c r="BY3001" s="1">
        <v>-2.0309619667147099E-6</v>
      </c>
      <c r="BZ3001" s="96" t="s">
        <v>823</v>
      </c>
      <c r="CA3001">
        <v>0</v>
      </c>
      <c r="CB3001">
        <v>0</v>
      </c>
      <c r="CC3001">
        <v>0</v>
      </c>
    </row>
    <row r="3002" spans="1:81" x14ac:dyDescent="0.45">
      <c r="A3002">
        <v>5</v>
      </c>
      <c r="B3002" t="s">
        <v>1033</v>
      </c>
      <c r="C3002">
        <v>2031</v>
      </c>
      <c r="D3002" t="s">
        <v>82</v>
      </c>
      <c r="E3002" t="s">
        <v>302</v>
      </c>
      <c r="F3002" t="s">
        <v>84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0</v>
      </c>
      <c r="AB3002">
        <v>0</v>
      </c>
      <c r="AC3002">
        <v>0</v>
      </c>
      <c r="AD3002">
        <v>0</v>
      </c>
      <c r="AE3002">
        <v>0</v>
      </c>
      <c r="AF3002">
        <v>0</v>
      </c>
      <c r="AG3002">
        <v>0</v>
      </c>
      <c r="AH3002">
        <v>0</v>
      </c>
      <c r="AI3002">
        <v>0</v>
      </c>
      <c r="AJ3002">
        <v>0</v>
      </c>
      <c r="AK3002">
        <v>0</v>
      </c>
      <c r="AL3002">
        <v>0</v>
      </c>
      <c r="AM3002">
        <v>0</v>
      </c>
      <c r="AN3002">
        <v>0</v>
      </c>
      <c r="AO3002">
        <v>0</v>
      </c>
      <c r="AP3002">
        <v>0</v>
      </c>
      <c r="AQ3002">
        <v>0</v>
      </c>
      <c r="AR3002">
        <v>0</v>
      </c>
      <c r="AS3002">
        <v>0</v>
      </c>
      <c r="AT3002">
        <v>0</v>
      </c>
      <c r="AU3002">
        <v>0</v>
      </c>
      <c r="AV3002">
        <v>0</v>
      </c>
      <c r="AW3002">
        <v>0.45171241500881398</v>
      </c>
      <c r="AX3002">
        <v>0</v>
      </c>
      <c r="AY3002">
        <v>0</v>
      </c>
      <c r="AZ3002">
        <v>0</v>
      </c>
      <c r="BA3002">
        <v>0</v>
      </c>
      <c r="BB3002">
        <v>0</v>
      </c>
      <c r="BC3002">
        <v>0</v>
      </c>
      <c r="BD3002">
        <v>0</v>
      </c>
      <c r="BE3002">
        <v>0</v>
      </c>
      <c r="BF3002">
        <v>0</v>
      </c>
      <c r="BG3002">
        <v>0</v>
      </c>
      <c r="BH3002">
        <v>0</v>
      </c>
      <c r="BI3002">
        <v>0</v>
      </c>
      <c r="BJ3002">
        <v>0.53132082598841601</v>
      </c>
      <c r="BK3002">
        <v>1.6966759002770102E-2</v>
      </c>
      <c r="BL3002">
        <v>0</v>
      </c>
      <c r="BM3002">
        <v>0</v>
      </c>
      <c r="BN3002">
        <v>0</v>
      </c>
      <c r="BO3002">
        <v>0</v>
      </c>
      <c r="BP3002">
        <v>0</v>
      </c>
      <c r="BQ3002">
        <v>1</v>
      </c>
      <c r="BR3002">
        <v>0</v>
      </c>
      <c r="BS3002">
        <v>0</v>
      </c>
      <c r="BT3002">
        <v>0</v>
      </c>
      <c r="BU3002">
        <v>0</v>
      </c>
      <c r="BV3002">
        <v>0</v>
      </c>
      <c r="BW3002">
        <v>0</v>
      </c>
      <c r="BX3002">
        <v>0</v>
      </c>
      <c r="BY3002">
        <v>0</v>
      </c>
      <c r="BZ3002">
        <v>0</v>
      </c>
      <c r="CA3002">
        <v>0</v>
      </c>
      <c r="CB3002">
        <v>0</v>
      </c>
      <c r="CC3002">
        <v>0</v>
      </c>
    </row>
    <row r="3003" spans="1:81" x14ac:dyDescent="0.45">
      <c r="A3003">
        <v>5</v>
      </c>
      <c r="B3003" t="s">
        <v>1033</v>
      </c>
      <c r="C3003">
        <v>2031</v>
      </c>
      <c r="D3003" t="s">
        <v>82</v>
      </c>
      <c r="E3003" t="s">
        <v>302</v>
      </c>
      <c r="F3003" t="s">
        <v>85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0</v>
      </c>
      <c r="AC3003">
        <v>0</v>
      </c>
      <c r="AD3003">
        <v>0</v>
      </c>
      <c r="AE3003">
        <v>0</v>
      </c>
      <c r="AF3003">
        <v>0</v>
      </c>
      <c r="AG3003">
        <v>0</v>
      </c>
      <c r="AH3003">
        <v>0</v>
      </c>
      <c r="AI3003">
        <v>0</v>
      </c>
      <c r="AJ3003">
        <v>0</v>
      </c>
      <c r="AK3003">
        <v>0</v>
      </c>
      <c r="AL3003">
        <v>0</v>
      </c>
      <c r="AM3003">
        <v>0</v>
      </c>
      <c r="AN3003">
        <v>0</v>
      </c>
      <c r="AO3003">
        <v>0</v>
      </c>
      <c r="AP3003">
        <v>0</v>
      </c>
      <c r="AQ3003">
        <v>0</v>
      </c>
      <c r="AR3003">
        <v>0</v>
      </c>
      <c r="AS3003">
        <v>0</v>
      </c>
      <c r="AT3003">
        <v>0</v>
      </c>
      <c r="AU3003">
        <v>0</v>
      </c>
      <c r="AV3003">
        <v>0</v>
      </c>
      <c r="AW3003">
        <v>0.45171241500881398</v>
      </c>
      <c r="AX3003">
        <v>0</v>
      </c>
      <c r="AY3003">
        <v>0</v>
      </c>
      <c r="AZ3003">
        <v>0</v>
      </c>
      <c r="BA3003">
        <v>0</v>
      </c>
      <c r="BB3003">
        <v>0</v>
      </c>
      <c r="BC3003">
        <v>0</v>
      </c>
      <c r="BD3003">
        <v>0</v>
      </c>
      <c r="BE3003">
        <v>0</v>
      </c>
      <c r="BF3003">
        <v>0</v>
      </c>
      <c r="BG3003">
        <v>0</v>
      </c>
      <c r="BH3003">
        <v>0</v>
      </c>
      <c r="BI3003">
        <v>0</v>
      </c>
      <c r="BJ3003">
        <v>0.53132082598841601</v>
      </c>
      <c r="BK3003">
        <v>1.6966759002770102E-2</v>
      </c>
      <c r="BL3003">
        <v>0</v>
      </c>
      <c r="BM3003">
        <v>0</v>
      </c>
      <c r="BN3003">
        <v>0</v>
      </c>
      <c r="BO3003">
        <v>0</v>
      </c>
      <c r="BP3003">
        <v>0</v>
      </c>
      <c r="BQ3003">
        <v>1</v>
      </c>
      <c r="BR3003">
        <v>0</v>
      </c>
      <c r="BS3003">
        <v>0</v>
      </c>
      <c r="BT3003">
        <v>0</v>
      </c>
      <c r="BU3003">
        <v>0</v>
      </c>
      <c r="BV3003">
        <v>0</v>
      </c>
      <c r="BW3003">
        <v>1</v>
      </c>
      <c r="BX3003">
        <v>0</v>
      </c>
      <c r="BY3003">
        <v>1</v>
      </c>
      <c r="BZ3003">
        <v>0</v>
      </c>
      <c r="CA3003">
        <v>0</v>
      </c>
      <c r="CB3003">
        <v>0</v>
      </c>
      <c r="CC3003">
        <v>0</v>
      </c>
    </row>
    <row r="3004" spans="1:81" x14ac:dyDescent="0.45">
      <c r="A3004">
        <v>5</v>
      </c>
      <c r="B3004" t="s">
        <v>1033</v>
      </c>
      <c r="C3004">
        <v>2031</v>
      </c>
      <c r="D3004" t="s">
        <v>82</v>
      </c>
      <c r="E3004" t="s">
        <v>302</v>
      </c>
      <c r="F3004" t="s">
        <v>86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0</v>
      </c>
      <c r="AC3004">
        <v>0</v>
      </c>
      <c r="AD3004">
        <v>0</v>
      </c>
      <c r="AE3004">
        <v>0</v>
      </c>
      <c r="AF3004">
        <v>0</v>
      </c>
      <c r="AG3004">
        <v>0</v>
      </c>
      <c r="AH3004">
        <v>0</v>
      </c>
      <c r="AI3004">
        <v>0</v>
      </c>
      <c r="AJ3004">
        <v>0</v>
      </c>
      <c r="AK3004">
        <v>0</v>
      </c>
      <c r="AL3004">
        <v>0</v>
      </c>
      <c r="AM3004">
        <v>0</v>
      </c>
      <c r="AN3004">
        <v>0</v>
      </c>
      <c r="AO3004">
        <v>0</v>
      </c>
      <c r="AP3004">
        <v>0</v>
      </c>
      <c r="AQ3004">
        <v>0</v>
      </c>
      <c r="AR3004">
        <v>0</v>
      </c>
      <c r="AS3004">
        <v>0</v>
      </c>
      <c r="AT3004">
        <v>0</v>
      </c>
      <c r="AU3004">
        <v>0</v>
      </c>
      <c r="AV3004">
        <v>0</v>
      </c>
      <c r="AW3004">
        <v>1.2591286829516401E-4</v>
      </c>
      <c r="AX3004">
        <v>0</v>
      </c>
      <c r="AY3004">
        <v>0</v>
      </c>
      <c r="AZ3004">
        <v>0</v>
      </c>
      <c r="BA3004">
        <v>0</v>
      </c>
      <c r="BB3004">
        <v>0</v>
      </c>
      <c r="BC3004">
        <v>0</v>
      </c>
      <c r="BD3004">
        <v>0</v>
      </c>
      <c r="BE3004">
        <v>0</v>
      </c>
      <c r="BF3004">
        <v>0</v>
      </c>
      <c r="BG3004">
        <v>0</v>
      </c>
      <c r="BH3004">
        <v>0</v>
      </c>
      <c r="BI3004">
        <v>0</v>
      </c>
      <c r="BJ3004" s="1">
        <v>-3.1478217073832602E-5</v>
      </c>
      <c r="BK3004" s="1">
        <v>-9.4434651221352001E-5</v>
      </c>
      <c r="BL3004">
        <v>0</v>
      </c>
      <c r="BM3004">
        <v>0</v>
      </c>
      <c r="BN3004">
        <v>0</v>
      </c>
      <c r="BO3004">
        <v>0</v>
      </c>
      <c r="BP3004">
        <v>0</v>
      </c>
      <c r="BQ3004">
        <v>0</v>
      </c>
      <c r="BR3004">
        <v>0</v>
      </c>
      <c r="BS3004">
        <v>0</v>
      </c>
      <c r="BT3004">
        <v>0</v>
      </c>
      <c r="BU3004">
        <v>0</v>
      </c>
      <c r="BV3004">
        <v>0</v>
      </c>
      <c r="BW3004">
        <v>0</v>
      </c>
      <c r="BX3004">
        <v>0</v>
      </c>
      <c r="BY3004">
        <v>0</v>
      </c>
      <c r="BZ3004">
        <v>0</v>
      </c>
      <c r="CA3004">
        <v>0</v>
      </c>
      <c r="CB3004">
        <v>0</v>
      </c>
      <c r="CC3004">
        <v>0</v>
      </c>
    </row>
    <row r="3005" spans="1:81" x14ac:dyDescent="0.45">
      <c r="A3005">
        <v>5</v>
      </c>
      <c r="B3005" t="s">
        <v>1033</v>
      </c>
      <c r="C3005">
        <v>2031</v>
      </c>
      <c r="D3005" t="s">
        <v>82</v>
      </c>
      <c r="E3005" t="s">
        <v>302</v>
      </c>
      <c r="F3005" t="s">
        <v>87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0</v>
      </c>
      <c r="AE3005">
        <v>0</v>
      </c>
      <c r="AF3005">
        <v>0</v>
      </c>
      <c r="AG3005">
        <v>0</v>
      </c>
      <c r="AH3005">
        <v>0</v>
      </c>
      <c r="AI3005">
        <v>0</v>
      </c>
      <c r="AJ3005">
        <v>0</v>
      </c>
      <c r="AK3005">
        <v>0</v>
      </c>
      <c r="AL3005">
        <v>0</v>
      </c>
      <c r="AM3005">
        <v>0</v>
      </c>
      <c r="AN3005">
        <v>0</v>
      </c>
      <c r="AO3005">
        <v>0</v>
      </c>
      <c r="AP3005">
        <v>0</v>
      </c>
      <c r="AQ3005">
        <v>0</v>
      </c>
      <c r="AR3005">
        <v>0</v>
      </c>
      <c r="AS3005">
        <v>0</v>
      </c>
      <c r="AT3005">
        <v>0</v>
      </c>
      <c r="AU3005">
        <v>0</v>
      </c>
      <c r="AV3005">
        <v>0</v>
      </c>
      <c r="AW3005">
        <v>1.2591286829516401E-4</v>
      </c>
      <c r="AX3005">
        <v>0</v>
      </c>
      <c r="AY3005">
        <v>0</v>
      </c>
      <c r="AZ3005">
        <v>0</v>
      </c>
      <c r="BA3005">
        <v>0</v>
      </c>
      <c r="BB3005">
        <v>0</v>
      </c>
      <c r="BC3005">
        <v>0</v>
      </c>
      <c r="BD3005">
        <v>0</v>
      </c>
      <c r="BE3005">
        <v>0</v>
      </c>
      <c r="BF3005">
        <v>0</v>
      </c>
      <c r="BG3005">
        <v>0</v>
      </c>
      <c r="BH3005">
        <v>0</v>
      </c>
      <c r="BI3005">
        <v>0</v>
      </c>
      <c r="BJ3005" s="1">
        <v>-3.1478217073832602E-5</v>
      </c>
      <c r="BK3005" s="1">
        <v>-9.4434651221352001E-5</v>
      </c>
      <c r="BL3005">
        <v>0</v>
      </c>
      <c r="BM3005">
        <v>0</v>
      </c>
      <c r="BN3005">
        <v>0</v>
      </c>
      <c r="BO3005">
        <v>0</v>
      </c>
      <c r="BP3005">
        <v>0</v>
      </c>
      <c r="BQ3005">
        <v>0</v>
      </c>
      <c r="BR3005">
        <v>0</v>
      </c>
      <c r="BS3005">
        <v>0</v>
      </c>
      <c r="BT3005">
        <v>0</v>
      </c>
      <c r="BU3005">
        <v>0</v>
      </c>
      <c r="BV3005">
        <v>0</v>
      </c>
      <c r="BW3005">
        <v>0</v>
      </c>
      <c r="BX3005">
        <v>0</v>
      </c>
      <c r="BY3005">
        <v>0</v>
      </c>
      <c r="BZ3005">
        <v>0</v>
      </c>
      <c r="CA3005">
        <v>0</v>
      </c>
      <c r="CB3005">
        <v>0</v>
      </c>
      <c r="CC3005">
        <v>0</v>
      </c>
    </row>
    <row r="3006" spans="1:81" x14ac:dyDescent="0.45">
      <c r="A3006">
        <v>5</v>
      </c>
      <c r="B3006" t="s">
        <v>1033</v>
      </c>
      <c r="C3006">
        <v>2031</v>
      </c>
      <c r="D3006" t="s">
        <v>88</v>
      </c>
      <c r="E3006" t="s">
        <v>302</v>
      </c>
      <c r="F3006" t="s">
        <v>84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1.3219862158248301E-2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0</v>
      </c>
      <c r="AB3006">
        <v>0</v>
      </c>
      <c r="AC3006">
        <v>0</v>
      </c>
      <c r="AD3006">
        <v>0</v>
      </c>
      <c r="AE3006">
        <v>0</v>
      </c>
      <c r="AF3006">
        <v>0</v>
      </c>
      <c r="AG3006">
        <v>0</v>
      </c>
      <c r="AH3006">
        <v>0</v>
      </c>
      <c r="AI3006">
        <v>0</v>
      </c>
      <c r="AJ3006">
        <v>0</v>
      </c>
      <c r="AK3006">
        <v>0</v>
      </c>
      <c r="AL3006">
        <v>0</v>
      </c>
      <c r="AM3006">
        <v>0</v>
      </c>
      <c r="AN3006">
        <v>0</v>
      </c>
      <c r="AO3006">
        <v>0</v>
      </c>
      <c r="AP3006">
        <v>0</v>
      </c>
      <c r="AQ3006">
        <v>0</v>
      </c>
      <c r="AR3006">
        <v>0</v>
      </c>
      <c r="AS3006">
        <v>0</v>
      </c>
      <c r="AT3006">
        <v>0</v>
      </c>
      <c r="AU3006">
        <v>0</v>
      </c>
      <c r="AV3006">
        <v>0</v>
      </c>
      <c r="AW3006">
        <v>0.46709764689773098</v>
      </c>
      <c r="AX3006">
        <v>0</v>
      </c>
      <c r="AY3006">
        <v>0</v>
      </c>
      <c r="AZ3006">
        <v>0</v>
      </c>
      <c r="BA3006">
        <v>0</v>
      </c>
      <c r="BB3006">
        <v>0</v>
      </c>
      <c r="BC3006">
        <v>0</v>
      </c>
      <c r="BD3006">
        <v>0</v>
      </c>
      <c r="BE3006">
        <v>1.5850556636694501E-2</v>
      </c>
      <c r="BF3006">
        <v>0</v>
      </c>
      <c r="BG3006">
        <v>0</v>
      </c>
      <c r="BH3006">
        <v>0</v>
      </c>
      <c r="BI3006">
        <v>0</v>
      </c>
      <c r="BJ3006">
        <v>0.498927390342779</v>
      </c>
      <c r="BK3006">
        <v>4.9045439645478703E-3</v>
      </c>
      <c r="BL3006">
        <v>0</v>
      </c>
      <c r="BM3006">
        <v>0</v>
      </c>
      <c r="BN3006">
        <v>0</v>
      </c>
      <c r="BO3006">
        <v>0</v>
      </c>
      <c r="BP3006">
        <v>2.0331865842880301E-4</v>
      </c>
      <c r="BQ3006">
        <v>0.99979668134157096</v>
      </c>
      <c r="BR3006">
        <v>0</v>
      </c>
      <c r="BS3006">
        <v>0</v>
      </c>
      <c r="BT3006">
        <v>0</v>
      </c>
      <c r="BU3006">
        <v>0</v>
      </c>
      <c r="BV3006">
        <v>0</v>
      </c>
      <c r="BW3006">
        <v>0.71488914983755303</v>
      </c>
      <c r="BX3006">
        <v>0</v>
      </c>
      <c r="BY3006">
        <v>1</v>
      </c>
      <c r="BZ3006">
        <v>0</v>
      </c>
      <c r="CA3006">
        <v>0</v>
      </c>
      <c r="CB3006">
        <v>0</v>
      </c>
      <c r="CC3006">
        <v>0</v>
      </c>
    </row>
    <row r="3007" spans="1:81" x14ac:dyDescent="0.45">
      <c r="A3007">
        <v>5</v>
      </c>
      <c r="B3007" t="s">
        <v>1033</v>
      </c>
      <c r="C3007">
        <v>2031</v>
      </c>
      <c r="D3007" t="s">
        <v>88</v>
      </c>
      <c r="E3007" t="s">
        <v>302</v>
      </c>
      <c r="F3007" t="s">
        <v>85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1.3219862158248301E-2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0</v>
      </c>
      <c r="AB3007">
        <v>0</v>
      </c>
      <c r="AC3007">
        <v>0</v>
      </c>
      <c r="AD3007">
        <v>0</v>
      </c>
      <c r="AE3007">
        <v>0</v>
      </c>
      <c r="AF3007">
        <v>1.3219862158248301E-2</v>
      </c>
      <c r="AG3007">
        <v>0</v>
      </c>
      <c r="AH3007">
        <v>0</v>
      </c>
      <c r="AI3007">
        <v>0</v>
      </c>
      <c r="AJ3007">
        <v>0</v>
      </c>
      <c r="AK3007">
        <v>0</v>
      </c>
      <c r="AL3007">
        <v>0</v>
      </c>
      <c r="AM3007">
        <v>0</v>
      </c>
      <c r="AN3007">
        <v>0</v>
      </c>
      <c r="AO3007">
        <v>0</v>
      </c>
      <c r="AP3007">
        <v>1.3219862158248301E-2</v>
      </c>
      <c r="AQ3007">
        <v>0</v>
      </c>
      <c r="AR3007">
        <v>0</v>
      </c>
      <c r="AS3007">
        <v>0</v>
      </c>
      <c r="AT3007">
        <v>0</v>
      </c>
      <c r="AU3007">
        <v>0</v>
      </c>
      <c r="AV3007">
        <v>0</v>
      </c>
      <c r="AW3007">
        <v>0.46709764689773098</v>
      </c>
      <c r="AX3007">
        <v>0</v>
      </c>
      <c r="AY3007">
        <v>0</v>
      </c>
      <c r="AZ3007">
        <v>0</v>
      </c>
      <c r="BA3007">
        <v>0</v>
      </c>
      <c r="BB3007">
        <v>0</v>
      </c>
      <c r="BC3007">
        <v>0</v>
      </c>
      <c r="BD3007">
        <v>0</v>
      </c>
      <c r="BE3007">
        <v>1.5850556636694501E-2</v>
      </c>
      <c r="BF3007">
        <v>0</v>
      </c>
      <c r="BG3007">
        <v>0</v>
      </c>
      <c r="BH3007">
        <v>0</v>
      </c>
      <c r="BI3007">
        <v>0</v>
      </c>
      <c r="BJ3007">
        <v>0.498927390342779</v>
      </c>
      <c r="BK3007">
        <v>4.9045439645478703E-3</v>
      </c>
      <c r="BL3007">
        <v>0</v>
      </c>
      <c r="BM3007">
        <v>0</v>
      </c>
      <c r="BN3007">
        <v>0</v>
      </c>
      <c r="BO3007">
        <v>0</v>
      </c>
      <c r="BP3007">
        <v>2.0331865842880301E-4</v>
      </c>
      <c r="BQ3007">
        <v>0.99979668134157096</v>
      </c>
      <c r="BR3007">
        <v>0</v>
      </c>
      <c r="BS3007">
        <v>0</v>
      </c>
      <c r="BT3007">
        <v>0</v>
      </c>
      <c r="BU3007">
        <v>0</v>
      </c>
      <c r="BV3007">
        <v>0</v>
      </c>
      <c r="BW3007">
        <v>1</v>
      </c>
      <c r="BX3007">
        <v>0</v>
      </c>
      <c r="BY3007">
        <v>1</v>
      </c>
      <c r="BZ3007">
        <v>0</v>
      </c>
      <c r="CA3007">
        <v>0</v>
      </c>
      <c r="CB3007">
        <v>0</v>
      </c>
      <c r="CC3007">
        <v>0</v>
      </c>
    </row>
    <row r="3008" spans="1:81" x14ac:dyDescent="0.45">
      <c r="A3008">
        <v>5</v>
      </c>
      <c r="B3008" t="s">
        <v>1033</v>
      </c>
      <c r="C3008">
        <v>2031</v>
      </c>
      <c r="D3008" t="s">
        <v>88</v>
      </c>
      <c r="E3008" t="s">
        <v>302</v>
      </c>
      <c r="F3008" t="s">
        <v>86</v>
      </c>
      <c r="G3008">
        <v>0</v>
      </c>
      <c r="H3008">
        <v>0</v>
      </c>
      <c r="I3008">
        <v>0</v>
      </c>
      <c r="J3008">
        <v>0</v>
      </c>
      <c r="K3008">
        <v>0</v>
      </c>
      <c r="L3008" s="1">
        <v>-1.2502986979910299E-5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0</v>
      </c>
      <c r="AB3008">
        <v>0</v>
      </c>
      <c r="AC3008">
        <v>0</v>
      </c>
      <c r="AD3008">
        <v>0</v>
      </c>
      <c r="AE3008">
        <v>0</v>
      </c>
      <c r="AF3008">
        <v>0</v>
      </c>
      <c r="AG3008">
        <v>0</v>
      </c>
      <c r="AH3008">
        <v>0</v>
      </c>
      <c r="AI3008">
        <v>0</v>
      </c>
      <c r="AJ3008">
        <v>0</v>
      </c>
      <c r="AK3008">
        <v>0</v>
      </c>
      <c r="AL3008">
        <v>0</v>
      </c>
      <c r="AM3008">
        <v>0</v>
      </c>
      <c r="AN3008">
        <v>0</v>
      </c>
      <c r="AO3008">
        <v>0</v>
      </c>
      <c r="AP3008">
        <v>0</v>
      </c>
      <c r="AQ3008">
        <v>0</v>
      </c>
      <c r="AR3008">
        <v>0</v>
      </c>
      <c r="AS3008">
        <v>0</v>
      </c>
      <c r="AT3008">
        <v>0</v>
      </c>
      <c r="AU3008">
        <v>0</v>
      </c>
      <c r="AV3008">
        <v>0</v>
      </c>
      <c r="AW3008" s="1">
        <v>-1.9381645099403301E-6</v>
      </c>
      <c r="AX3008">
        <v>0</v>
      </c>
      <c r="AY3008">
        <v>0</v>
      </c>
      <c r="AZ3008">
        <v>0</v>
      </c>
      <c r="BA3008">
        <v>0</v>
      </c>
      <c r="BB3008">
        <v>0</v>
      </c>
      <c r="BC3008">
        <v>0</v>
      </c>
      <c r="BD3008">
        <v>0</v>
      </c>
      <c r="BE3008">
        <v>-1.38595788612712E-3</v>
      </c>
      <c r="BF3008">
        <v>0</v>
      </c>
      <c r="BG3008">
        <v>0</v>
      </c>
      <c r="BH3008">
        <v>0</v>
      </c>
      <c r="BI3008">
        <v>0</v>
      </c>
      <c r="BJ3008">
        <v>1.3838218780483601E-3</v>
      </c>
      <c r="BK3008" s="96" t="s">
        <v>824</v>
      </c>
      <c r="BL3008">
        <v>0</v>
      </c>
      <c r="BM3008">
        <v>0</v>
      </c>
      <c r="BN3008">
        <v>0</v>
      </c>
      <c r="BO3008">
        <v>0</v>
      </c>
      <c r="BP3008" s="1">
        <v>-4.1502212392465901E-6</v>
      </c>
      <c r="BQ3008" s="96" t="s">
        <v>825</v>
      </c>
      <c r="BR3008">
        <v>0</v>
      </c>
      <c r="BS3008">
        <v>0</v>
      </c>
      <c r="BT3008">
        <v>0</v>
      </c>
      <c r="BU3008">
        <v>0</v>
      </c>
      <c r="BV3008">
        <v>0</v>
      </c>
      <c r="BW3008" s="1">
        <v>-7.1157226133600196E-6</v>
      </c>
      <c r="BX3008">
        <v>0</v>
      </c>
      <c r="BY3008">
        <v>0</v>
      </c>
      <c r="BZ3008">
        <v>0</v>
      </c>
      <c r="CA3008">
        <v>0</v>
      </c>
      <c r="CB3008">
        <v>0</v>
      </c>
      <c r="CC3008">
        <v>0</v>
      </c>
    </row>
    <row r="3009" spans="1:81" x14ac:dyDescent="0.45">
      <c r="A3009">
        <v>5</v>
      </c>
      <c r="B3009" t="s">
        <v>1033</v>
      </c>
      <c r="C3009">
        <v>2031</v>
      </c>
      <c r="D3009" t="s">
        <v>88</v>
      </c>
      <c r="E3009" t="s">
        <v>302</v>
      </c>
      <c r="F3009" t="s">
        <v>87</v>
      </c>
      <c r="G3009">
        <v>0</v>
      </c>
      <c r="H3009">
        <v>0</v>
      </c>
      <c r="I3009">
        <v>0</v>
      </c>
      <c r="J3009">
        <v>0</v>
      </c>
      <c r="K3009">
        <v>0</v>
      </c>
      <c r="L3009" s="1">
        <v>-1.2502986979910299E-5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0</v>
      </c>
      <c r="AB3009">
        <v>0</v>
      </c>
      <c r="AC3009">
        <v>0</v>
      </c>
      <c r="AD3009">
        <v>0</v>
      </c>
      <c r="AE3009">
        <v>0</v>
      </c>
      <c r="AF3009" s="1">
        <v>-1.2502986979910299E-5</v>
      </c>
      <c r="AG3009">
        <v>0</v>
      </c>
      <c r="AH3009">
        <v>0</v>
      </c>
      <c r="AI3009">
        <v>0</v>
      </c>
      <c r="AJ3009">
        <v>0</v>
      </c>
      <c r="AK3009">
        <v>0</v>
      </c>
      <c r="AL3009">
        <v>0</v>
      </c>
      <c r="AM3009">
        <v>0</v>
      </c>
      <c r="AN3009">
        <v>0</v>
      </c>
      <c r="AO3009">
        <v>0</v>
      </c>
      <c r="AP3009" s="1">
        <v>-1.2502986979910299E-5</v>
      </c>
      <c r="AQ3009">
        <v>0</v>
      </c>
      <c r="AR3009">
        <v>0</v>
      </c>
      <c r="AS3009">
        <v>0</v>
      </c>
      <c r="AT3009">
        <v>0</v>
      </c>
      <c r="AU3009">
        <v>0</v>
      </c>
      <c r="AV3009">
        <v>0</v>
      </c>
      <c r="AW3009" s="1">
        <v>-1.9381645099403301E-6</v>
      </c>
      <c r="AX3009">
        <v>0</v>
      </c>
      <c r="AY3009">
        <v>0</v>
      </c>
      <c r="AZ3009">
        <v>0</v>
      </c>
      <c r="BA3009">
        <v>0</v>
      </c>
      <c r="BB3009">
        <v>0</v>
      </c>
      <c r="BC3009">
        <v>0</v>
      </c>
      <c r="BD3009">
        <v>0</v>
      </c>
      <c r="BE3009">
        <v>-1.38595788612712E-3</v>
      </c>
      <c r="BF3009">
        <v>0</v>
      </c>
      <c r="BG3009">
        <v>0</v>
      </c>
      <c r="BH3009">
        <v>0</v>
      </c>
      <c r="BI3009">
        <v>0</v>
      </c>
      <c r="BJ3009">
        <v>1.3838218780483601E-3</v>
      </c>
      <c r="BK3009" s="96" t="s">
        <v>824</v>
      </c>
      <c r="BL3009">
        <v>0</v>
      </c>
      <c r="BM3009">
        <v>0</v>
      </c>
      <c r="BN3009">
        <v>0</v>
      </c>
      <c r="BO3009">
        <v>0</v>
      </c>
      <c r="BP3009" s="1">
        <v>-4.1502212392465901E-6</v>
      </c>
      <c r="BQ3009" s="96" t="s">
        <v>825</v>
      </c>
      <c r="BR3009">
        <v>0</v>
      </c>
      <c r="BS3009">
        <v>0</v>
      </c>
      <c r="BT3009">
        <v>0</v>
      </c>
      <c r="BU3009">
        <v>0</v>
      </c>
      <c r="BV3009">
        <v>0</v>
      </c>
      <c r="BW3009">
        <v>0</v>
      </c>
      <c r="BX3009">
        <v>0</v>
      </c>
      <c r="BY3009">
        <v>0</v>
      </c>
      <c r="BZ3009">
        <v>0</v>
      </c>
      <c r="CA3009">
        <v>0</v>
      </c>
      <c r="CB3009">
        <v>0</v>
      </c>
      <c r="CC3009">
        <v>0</v>
      </c>
    </row>
    <row r="3010" spans="1:81" x14ac:dyDescent="0.45">
      <c r="A3010">
        <v>5</v>
      </c>
      <c r="B3010" t="s">
        <v>1033</v>
      </c>
      <c r="C3010">
        <v>2031</v>
      </c>
      <c r="D3010" t="s">
        <v>89</v>
      </c>
      <c r="E3010" t="s">
        <v>302</v>
      </c>
      <c r="F3010" t="s">
        <v>84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0.31426060733151601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0</v>
      </c>
      <c r="AB3010">
        <v>0</v>
      </c>
      <c r="AC3010">
        <v>0</v>
      </c>
      <c r="AD3010">
        <v>0</v>
      </c>
      <c r="AE3010">
        <v>0</v>
      </c>
      <c r="AF3010">
        <v>0.34083510579870802</v>
      </c>
      <c r="AG3010">
        <v>0</v>
      </c>
      <c r="AH3010">
        <v>0</v>
      </c>
      <c r="AI3010">
        <v>0</v>
      </c>
      <c r="AJ3010">
        <v>0</v>
      </c>
      <c r="AK3010">
        <v>0</v>
      </c>
      <c r="AL3010">
        <v>0</v>
      </c>
      <c r="AM3010">
        <v>0</v>
      </c>
      <c r="AN3010">
        <v>0</v>
      </c>
      <c r="AO3010">
        <v>0</v>
      </c>
      <c r="AP3010">
        <v>0</v>
      </c>
      <c r="AQ3010">
        <v>0</v>
      </c>
      <c r="AR3010">
        <v>0</v>
      </c>
      <c r="AS3010">
        <v>0</v>
      </c>
      <c r="AT3010">
        <v>0</v>
      </c>
      <c r="AU3010">
        <v>0</v>
      </c>
      <c r="AV3010">
        <v>0</v>
      </c>
      <c r="AW3010">
        <v>0.27986229691541098</v>
      </c>
      <c r="AX3010">
        <v>0</v>
      </c>
      <c r="AY3010">
        <v>0</v>
      </c>
      <c r="AZ3010">
        <v>0</v>
      </c>
      <c r="BA3010">
        <v>0</v>
      </c>
      <c r="BB3010">
        <v>0</v>
      </c>
      <c r="BC3010">
        <v>0</v>
      </c>
      <c r="BD3010">
        <v>0</v>
      </c>
      <c r="BE3010">
        <v>0</v>
      </c>
      <c r="BF3010">
        <v>0</v>
      </c>
      <c r="BG3010">
        <v>0</v>
      </c>
      <c r="BH3010">
        <v>0</v>
      </c>
      <c r="BI3010">
        <v>0</v>
      </c>
      <c r="BJ3010">
        <v>0.35433829623638202</v>
      </c>
      <c r="BK3010">
        <v>2.4964301049499201E-2</v>
      </c>
      <c r="BL3010">
        <v>0</v>
      </c>
      <c r="BM3010">
        <v>0</v>
      </c>
      <c r="BN3010">
        <v>0</v>
      </c>
      <c r="BO3010">
        <v>0</v>
      </c>
      <c r="BP3010">
        <v>0</v>
      </c>
      <c r="BQ3010">
        <v>1</v>
      </c>
      <c r="BR3010">
        <v>0</v>
      </c>
      <c r="BS3010">
        <v>0</v>
      </c>
      <c r="BT3010">
        <v>0</v>
      </c>
      <c r="BU3010">
        <v>0</v>
      </c>
      <c r="BV3010">
        <v>0</v>
      </c>
      <c r="BW3010">
        <v>0.59097490588458501</v>
      </c>
      <c r="BX3010">
        <v>0</v>
      </c>
      <c r="BY3010">
        <v>0.46877964510749598</v>
      </c>
      <c r="BZ3010">
        <v>0</v>
      </c>
      <c r="CA3010">
        <v>0</v>
      </c>
      <c r="CB3010">
        <v>0</v>
      </c>
      <c r="CC3010">
        <v>0</v>
      </c>
    </row>
    <row r="3011" spans="1:81" x14ac:dyDescent="0.45">
      <c r="A3011">
        <v>5</v>
      </c>
      <c r="B3011" t="s">
        <v>1033</v>
      </c>
      <c r="C3011">
        <v>2031</v>
      </c>
      <c r="D3011" t="s">
        <v>89</v>
      </c>
      <c r="E3011" t="s">
        <v>302</v>
      </c>
      <c r="F3011" t="s">
        <v>85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0.34083510579870802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0</v>
      </c>
      <c r="AB3011">
        <v>0</v>
      </c>
      <c r="AC3011">
        <v>0</v>
      </c>
      <c r="AD3011">
        <v>0</v>
      </c>
      <c r="AE3011">
        <v>0</v>
      </c>
      <c r="AF3011">
        <v>0.34083510579870802</v>
      </c>
      <c r="AG3011">
        <v>0</v>
      </c>
      <c r="AH3011">
        <v>0</v>
      </c>
      <c r="AI3011">
        <v>0</v>
      </c>
      <c r="AJ3011">
        <v>0</v>
      </c>
      <c r="AK3011">
        <v>0</v>
      </c>
      <c r="AL3011">
        <v>0</v>
      </c>
      <c r="AM3011">
        <v>0</v>
      </c>
      <c r="AN3011">
        <v>0</v>
      </c>
      <c r="AO3011">
        <v>0</v>
      </c>
      <c r="AP3011">
        <v>0.34083510579870802</v>
      </c>
      <c r="AQ3011">
        <v>0</v>
      </c>
      <c r="AR3011">
        <v>0</v>
      </c>
      <c r="AS3011">
        <v>0</v>
      </c>
      <c r="AT3011">
        <v>0</v>
      </c>
      <c r="AU3011">
        <v>0</v>
      </c>
      <c r="AV3011">
        <v>0</v>
      </c>
      <c r="AW3011">
        <v>0.27986229691541098</v>
      </c>
      <c r="AX3011">
        <v>0</v>
      </c>
      <c r="AY3011">
        <v>0</v>
      </c>
      <c r="AZ3011">
        <v>0</v>
      </c>
      <c r="BA3011">
        <v>0</v>
      </c>
      <c r="BB3011">
        <v>0</v>
      </c>
      <c r="BC3011">
        <v>0</v>
      </c>
      <c r="BD3011">
        <v>0</v>
      </c>
      <c r="BE3011">
        <v>0</v>
      </c>
      <c r="BF3011">
        <v>0</v>
      </c>
      <c r="BG3011">
        <v>0</v>
      </c>
      <c r="BH3011">
        <v>0</v>
      </c>
      <c r="BI3011">
        <v>0</v>
      </c>
      <c r="BJ3011">
        <v>0.35433829623638202</v>
      </c>
      <c r="BK3011">
        <v>2.4964301049499201E-2</v>
      </c>
      <c r="BL3011">
        <v>0</v>
      </c>
      <c r="BM3011">
        <v>0</v>
      </c>
      <c r="BN3011">
        <v>0</v>
      </c>
      <c r="BO3011">
        <v>0</v>
      </c>
      <c r="BP3011">
        <v>0</v>
      </c>
      <c r="BQ3011">
        <v>1</v>
      </c>
      <c r="BR3011">
        <v>0</v>
      </c>
      <c r="BS3011">
        <v>0</v>
      </c>
      <c r="BT3011">
        <v>0</v>
      </c>
      <c r="BU3011">
        <v>0</v>
      </c>
      <c r="BV3011">
        <v>0</v>
      </c>
      <c r="BW3011">
        <v>1</v>
      </c>
      <c r="BX3011">
        <v>0</v>
      </c>
      <c r="BY3011">
        <v>0.59097490588458501</v>
      </c>
      <c r="BZ3011">
        <v>0.40902509411541499</v>
      </c>
      <c r="CA3011">
        <v>0</v>
      </c>
      <c r="CB3011">
        <v>0</v>
      </c>
      <c r="CC3011">
        <v>0</v>
      </c>
    </row>
    <row r="3012" spans="1:81" x14ac:dyDescent="0.45">
      <c r="A3012">
        <v>5</v>
      </c>
      <c r="B3012" t="s">
        <v>1033</v>
      </c>
      <c r="C3012">
        <v>2031</v>
      </c>
      <c r="D3012" t="s">
        <v>89</v>
      </c>
      <c r="E3012" t="s">
        <v>302</v>
      </c>
      <c r="F3012" t="s">
        <v>86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4.4588004018733503E-3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0</v>
      </c>
      <c r="AB3012">
        <v>0</v>
      </c>
      <c r="AC3012">
        <v>0</v>
      </c>
      <c r="AD3012">
        <v>0</v>
      </c>
      <c r="AE3012">
        <v>0</v>
      </c>
      <c r="AF3012">
        <v>9.8833846220816E-3</v>
      </c>
      <c r="AG3012">
        <v>0</v>
      </c>
      <c r="AH3012">
        <v>0</v>
      </c>
      <c r="AI3012">
        <v>0</v>
      </c>
      <c r="AJ3012">
        <v>0</v>
      </c>
      <c r="AK3012">
        <v>0</v>
      </c>
      <c r="AL3012">
        <v>0</v>
      </c>
      <c r="AM3012">
        <v>0</v>
      </c>
      <c r="AN3012">
        <v>0</v>
      </c>
      <c r="AO3012">
        <v>0</v>
      </c>
      <c r="AP3012">
        <v>0</v>
      </c>
      <c r="AQ3012">
        <v>0</v>
      </c>
      <c r="AR3012">
        <v>0</v>
      </c>
      <c r="AS3012">
        <v>0</v>
      </c>
      <c r="AT3012">
        <v>0</v>
      </c>
      <c r="AU3012">
        <v>0</v>
      </c>
      <c r="AV3012">
        <v>0</v>
      </c>
      <c r="AW3012" s="96" t="s">
        <v>826</v>
      </c>
      <c r="AX3012">
        <v>0</v>
      </c>
      <c r="AY3012">
        <v>0</v>
      </c>
      <c r="AZ3012">
        <v>0</v>
      </c>
      <c r="BA3012">
        <v>0</v>
      </c>
      <c r="BB3012">
        <v>0</v>
      </c>
      <c r="BC3012">
        <v>0</v>
      </c>
      <c r="BD3012">
        <v>0</v>
      </c>
      <c r="BE3012">
        <v>0</v>
      </c>
      <c r="BF3012">
        <v>0</v>
      </c>
      <c r="BG3012">
        <v>0</v>
      </c>
      <c r="BH3012">
        <v>0</v>
      </c>
      <c r="BI3012">
        <v>0</v>
      </c>
      <c r="BJ3012">
        <v>-9.9609880317466093E-3</v>
      </c>
      <c r="BK3012" s="96" t="s">
        <v>827</v>
      </c>
      <c r="BL3012">
        <v>0</v>
      </c>
      <c r="BM3012">
        <v>0</v>
      </c>
      <c r="BN3012">
        <v>0</v>
      </c>
      <c r="BO3012">
        <v>0</v>
      </c>
      <c r="BP3012">
        <v>0</v>
      </c>
      <c r="BQ3012">
        <v>0</v>
      </c>
      <c r="BR3012">
        <v>0</v>
      </c>
      <c r="BS3012">
        <v>0</v>
      </c>
      <c r="BT3012">
        <v>0</v>
      </c>
      <c r="BU3012">
        <v>0</v>
      </c>
      <c r="BV3012">
        <v>0</v>
      </c>
      <c r="BW3012" s="1">
        <v>-6.9224645883325698E-6</v>
      </c>
      <c r="BX3012">
        <v>0</v>
      </c>
      <c r="BY3012" s="1">
        <v>-6.0073019513273698E-6</v>
      </c>
      <c r="BZ3012">
        <v>0</v>
      </c>
      <c r="CA3012">
        <v>0</v>
      </c>
      <c r="CB3012">
        <v>0</v>
      </c>
      <c r="CC3012">
        <v>0</v>
      </c>
    </row>
    <row r="3013" spans="1:81" x14ac:dyDescent="0.45">
      <c r="A3013">
        <v>5</v>
      </c>
      <c r="B3013" t="s">
        <v>1033</v>
      </c>
      <c r="C3013">
        <v>2031</v>
      </c>
      <c r="D3013" t="s">
        <v>89</v>
      </c>
      <c r="E3013" t="s">
        <v>302</v>
      </c>
      <c r="F3013" t="s">
        <v>87</v>
      </c>
      <c r="G3013">
        <v>0</v>
      </c>
      <c r="H3013">
        <v>0</v>
      </c>
      <c r="I3013">
        <v>0</v>
      </c>
      <c r="J3013">
        <v>0</v>
      </c>
      <c r="K3013">
        <v>0</v>
      </c>
      <c r="L3013">
        <v>9.8833846220816E-3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0</v>
      </c>
      <c r="AB3013">
        <v>0</v>
      </c>
      <c r="AC3013">
        <v>0</v>
      </c>
      <c r="AD3013">
        <v>0</v>
      </c>
      <c r="AE3013">
        <v>0</v>
      </c>
      <c r="AF3013">
        <v>9.8833846220816E-3</v>
      </c>
      <c r="AG3013">
        <v>0</v>
      </c>
      <c r="AH3013">
        <v>0</v>
      </c>
      <c r="AI3013">
        <v>0</v>
      </c>
      <c r="AJ3013">
        <v>0</v>
      </c>
      <c r="AK3013">
        <v>0</v>
      </c>
      <c r="AL3013">
        <v>0</v>
      </c>
      <c r="AM3013">
        <v>0</v>
      </c>
      <c r="AN3013">
        <v>0</v>
      </c>
      <c r="AO3013">
        <v>0</v>
      </c>
      <c r="AP3013">
        <v>9.8833846220816E-3</v>
      </c>
      <c r="AQ3013">
        <v>0</v>
      </c>
      <c r="AR3013">
        <v>0</v>
      </c>
      <c r="AS3013">
        <v>0</v>
      </c>
      <c r="AT3013">
        <v>0</v>
      </c>
      <c r="AU3013">
        <v>0</v>
      </c>
      <c r="AV3013">
        <v>0</v>
      </c>
      <c r="AW3013" s="96" t="s">
        <v>826</v>
      </c>
      <c r="AX3013">
        <v>0</v>
      </c>
      <c r="AY3013">
        <v>0</v>
      </c>
      <c r="AZ3013">
        <v>0</v>
      </c>
      <c r="BA3013">
        <v>0</v>
      </c>
      <c r="BB3013">
        <v>0</v>
      </c>
      <c r="BC3013">
        <v>0</v>
      </c>
      <c r="BD3013">
        <v>0</v>
      </c>
      <c r="BE3013">
        <v>0</v>
      </c>
      <c r="BF3013">
        <v>0</v>
      </c>
      <c r="BG3013">
        <v>0</v>
      </c>
      <c r="BH3013">
        <v>0</v>
      </c>
      <c r="BI3013">
        <v>0</v>
      </c>
      <c r="BJ3013">
        <v>-9.9609880317466093E-3</v>
      </c>
      <c r="BK3013" s="96" t="s">
        <v>827</v>
      </c>
      <c r="BL3013">
        <v>0</v>
      </c>
      <c r="BM3013">
        <v>0</v>
      </c>
      <c r="BN3013">
        <v>0</v>
      </c>
      <c r="BO3013">
        <v>0</v>
      </c>
      <c r="BP3013">
        <v>0</v>
      </c>
      <c r="BQ3013">
        <v>0</v>
      </c>
      <c r="BR3013">
        <v>0</v>
      </c>
      <c r="BS3013">
        <v>0</v>
      </c>
      <c r="BT3013">
        <v>0</v>
      </c>
      <c r="BU3013">
        <v>0</v>
      </c>
      <c r="BV3013">
        <v>0</v>
      </c>
      <c r="BW3013">
        <v>0</v>
      </c>
      <c r="BX3013">
        <v>0</v>
      </c>
      <c r="BY3013" s="1">
        <v>-6.9224645883325698E-6</v>
      </c>
      <c r="BZ3013" s="96" t="s">
        <v>828</v>
      </c>
      <c r="CA3013">
        <v>0</v>
      </c>
      <c r="CB3013">
        <v>0</v>
      </c>
      <c r="CC3013">
        <v>0</v>
      </c>
    </row>
    <row r="3014" spans="1:81" x14ac:dyDescent="0.45">
      <c r="A3014">
        <v>5</v>
      </c>
      <c r="B3014" t="s">
        <v>1033</v>
      </c>
      <c r="C3014">
        <v>2031</v>
      </c>
      <c r="D3014" t="s">
        <v>90</v>
      </c>
      <c r="E3014" t="s">
        <v>302</v>
      </c>
      <c r="F3014" t="s">
        <v>84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0.313504114782166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0</v>
      </c>
      <c r="AB3014">
        <v>0</v>
      </c>
      <c r="AC3014">
        <v>0</v>
      </c>
      <c r="AD3014">
        <v>0</v>
      </c>
      <c r="AE3014">
        <v>0</v>
      </c>
      <c r="AF3014">
        <v>0.31327346224247499</v>
      </c>
      <c r="AG3014">
        <v>0</v>
      </c>
      <c r="AH3014">
        <v>0</v>
      </c>
      <c r="AI3014">
        <v>0</v>
      </c>
      <c r="AJ3014">
        <v>0</v>
      </c>
      <c r="AK3014">
        <v>0</v>
      </c>
      <c r="AL3014">
        <v>0</v>
      </c>
      <c r="AM3014">
        <v>0</v>
      </c>
      <c r="AN3014">
        <v>0</v>
      </c>
      <c r="AO3014">
        <v>0</v>
      </c>
      <c r="AP3014">
        <v>0</v>
      </c>
      <c r="AQ3014">
        <v>3.5975882024182997E-2</v>
      </c>
      <c r="AR3014">
        <v>0</v>
      </c>
      <c r="AS3014">
        <v>0</v>
      </c>
      <c r="AT3014">
        <v>0</v>
      </c>
      <c r="AU3014">
        <v>0</v>
      </c>
      <c r="AV3014">
        <v>0</v>
      </c>
      <c r="AW3014">
        <v>0.44595485715806499</v>
      </c>
      <c r="AX3014">
        <v>0</v>
      </c>
      <c r="AY3014">
        <v>0</v>
      </c>
      <c r="AZ3014">
        <v>0</v>
      </c>
      <c r="BA3014">
        <v>0</v>
      </c>
      <c r="BB3014">
        <v>0</v>
      </c>
      <c r="BC3014">
        <v>0</v>
      </c>
      <c r="BD3014">
        <v>0</v>
      </c>
      <c r="BE3014">
        <v>0</v>
      </c>
      <c r="BF3014">
        <v>0</v>
      </c>
      <c r="BG3014">
        <v>0</v>
      </c>
      <c r="BH3014">
        <v>0</v>
      </c>
      <c r="BI3014">
        <v>0</v>
      </c>
      <c r="BJ3014">
        <v>0.22193801360849999</v>
      </c>
      <c r="BK3014">
        <v>1.8603014451268701E-2</v>
      </c>
      <c r="BL3014">
        <v>0</v>
      </c>
      <c r="BM3014">
        <v>0</v>
      </c>
      <c r="BN3014">
        <v>0</v>
      </c>
      <c r="BO3014">
        <v>0</v>
      </c>
      <c r="BP3014">
        <v>0</v>
      </c>
      <c r="BQ3014">
        <v>0.26736177850850601</v>
      </c>
      <c r="BR3014">
        <v>0</v>
      </c>
      <c r="BS3014">
        <v>0</v>
      </c>
      <c r="BT3014">
        <v>0</v>
      </c>
      <c r="BU3014">
        <v>0</v>
      </c>
      <c r="BV3014">
        <v>0</v>
      </c>
      <c r="BW3014">
        <v>1</v>
      </c>
      <c r="BX3014">
        <v>0</v>
      </c>
      <c r="BY3014">
        <v>0.73263822149149405</v>
      </c>
      <c r="BZ3014">
        <v>0</v>
      </c>
      <c r="CA3014">
        <v>0</v>
      </c>
      <c r="CB3014">
        <v>0</v>
      </c>
      <c r="CC3014">
        <v>0</v>
      </c>
    </row>
    <row r="3015" spans="1:81" x14ac:dyDescent="0.45">
      <c r="A3015">
        <v>5</v>
      </c>
      <c r="B3015" t="s">
        <v>1033</v>
      </c>
      <c r="C3015">
        <v>2031</v>
      </c>
      <c r="D3015" t="s">
        <v>90</v>
      </c>
      <c r="E3015" t="s">
        <v>302</v>
      </c>
      <c r="F3015" t="s">
        <v>85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0.313504114782166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0</v>
      </c>
      <c r="AB3015">
        <v>0</v>
      </c>
      <c r="AC3015">
        <v>0</v>
      </c>
      <c r="AD3015">
        <v>0</v>
      </c>
      <c r="AE3015">
        <v>0</v>
      </c>
      <c r="AF3015">
        <v>0.313504114782166</v>
      </c>
      <c r="AG3015">
        <v>0</v>
      </c>
      <c r="AH3015">
        <v>0</v>
      </c>
      <c r="AI3015">
        <v>0</v>
      </c>
      <c r="AJ3015">
        <v>0</v>
      </c>
      <c r="AK3015">
        <v>0</v>
      </c>
      <c r="AL3015">
        <v>0</v>
      </c>
      <c r="AM3015">
        <v>0</v>
      </c>
      <c r="AN3015">
        <v>0</v>
      </c>
      <c r="AO3015">
        <v>0</v>
      </c>
      <c r="AP3015">
        <v>0.277528232757983</v>
      </c>
      <c r="AQ3015">
        <v>3.5975882024182997E-2</v>
      </c>
      <c r="AR3015">
        <v>0</v>
      </c>
      <c r="AS3015">
        <v>0</v>
      </c>
      <c r="AT3015">
        <v>0</v>
      </c>
      <c r="AU3015">
        <v>0</v>
      </c>
      <c r="AV3015">
        <v>0</v>
      </c>
      <c r="AW3015">
        <v>0.44595485715806499</v>
      </c>
      <c r="AX3015">
        <v>0</v>
      </c>
      <c r="AY3015">
        <v>0</v>
      </c>
      <c r="AZ3015">
        <v>0</v>
      </c>
      <c r="BA3015">
        <v>0</v>
      </c>
      <c r="BB3015">
        <v>0</v>
      </c>
      <c r="BC3015">
        <v>0</v>
      </c>
      <c r="BD3015">
        <v>0</v>
      </c>
      <c r="BE3015">
        <v>0</v>
      </c>
      <c r="BF3015">
        <v>0</v>
      </c>
      <c r="BG3015">
        <v>0</v>
      </c>
      <c r="BH3015">
        <v>0</v>
      </c>
      <c r="BI3015">
        <v>0</v>
      </c>
      <c r="BJ3015">
        <v>0.22193801360849999</v>
      </c>
      <c r="BK3015">
        <v>1.8603014451268701E-2</v>
      </c>
      <c r="BL3015">
        <v>0</v>
      </c>
      <c r="BM3015">
        <v>0</v>
      </c>
      <c r="BN3015">
        <v>0</v>
      </c>
      <c r="BO3015">
        <v>0</v>
      </c>
      <c r="BP3015">
        <v>0</v>
      </c>
      <c r="BQ3015">
        <v>1</v>
      </c>
      <c r="BR3015">
        <v>0</v>
      </c>
      <c r="BS3015">
        <v>0</v>
      </c>
      <c r="BT3015">
        <v>0</v>
      </c>
      <c r="BU3015">
        <v>0</v>
      </c>
      <c r="BV3015">
        <v>0</v>
      </c>
      <c r="BW3015">
        <v>1</v>
      </c>
      <c r="BX3015">
        <v>0</v>
      </c>
      <c r="BY3015">
        <v>1</v>
      </c>
      <c r="BZ3015">
        <v>0</v>
      </c>
      <c r="CA3015">
        <v>0</v>
      </c>
      <c r="CB3015">
        <v>0</v>
      </c>
      <c r="CC3015">
        <v>0</v>
      </c>
    </row>
    <row r="3016" spans="1:81" x14ac:dyDescent="0.45">
      <c r="A3016">
        <v>5</v>
      </c>
      <c r="B3016" t="s">
        <v>1033</v>
      </c>
      <c r="C3016">
        <v>2031</v>
      </c>
      <c r="D3016" t="s">
        <v>90</v>
      </c>
      <c r="E3016" t="s">
        <v>302</v>
      </c>
      <c r="F3016" t="s">
        <v>86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-1.2993693177454401E-4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0</v>
      </c>
      <c r="AB3016">
        <v>0</v>
      </c>
      <c r="AC3016">
        <v>0</v>
      </c>
      <c r="AD3016">
        <v>0</v>
      </c>
      <c r="AE3016">
        <v>0</v>
      </c>
      <c r="AF3016" s="1">
        <v>-4.1221583315764801E-5</v>
      </c>
      <c r="AG3016">
        <v>0</v>
      </c>
      <c r="AH3016">
        <v>0</v>
      </c>
      <c r="AI3016">
        <v>0</v>
      </c>
      <c r="AJ3016">
        <v>0</v>
      </c>
      <c r="AK3016">
        <v>0</v>
      </c>
      <c r="AL3016">
        <v>0</v>
      </c>
      <c r="AM3016">
        <v>0</v>
      </c>
      <c r="AN3016">
        <v>0</v>
      </c>
      <c r="AO3016">
        <v>0</v>
      </c>
      <c r="AP3016">
        <v>0</v>
      </c>
      <c r="AQ3016" s="96" t="s">
        <v>829</v>
      </c>
      <c r="AR3016">
        <v>0</v>
      </c>
      <c r="AS3016">
        <v>0</v>
      </c>
      <c r="AT3016">
        <v>0</v>
      </c>
      <c r="AU3016">
        <v>0</v>
      </c>
      <c r="AV3016">
        <v>0</v>
      </c>
      <c r="AW3016" s="1">
        <v>-9.9910272843839507E-7</v>
      </c>
      <c r="AX3016">
        <v>0</v>
      </c>
      <c r="AY3016">
        <v>0</v>
      </c>
      <c r="AZ3016">
        <v>0</v>
      </c>
      <c r="BA3016">
        <v>0</v>
      </c>
      <c r="BB3016">
        <v>0</v>
      </c>
      <c r="BC3016">
        <v>0</v>
      </c>
      <c r="BD3016">
        <v>0</v>
      </c>
      <c r="BE3016">
        <v>0</v>
      </c>
      <c r="BF3016">
        <v>0</v>
      </c>
      <c r="BG3016">
        <v>0</v>
      </c>
      <c r="BH3016">
        <v>0</v>
      </c>
      <c r="BI3016">
        <v>0</v>
      </c>
      <c r="BJ3016">
        <v>1.1040129745917801E-4</v>
      </c>
      <c r="BK3016" s="96" t="s">
        <v>830</v>
      </c>
      <c r="BL3016">
        <v>0</v>
      </c>
      <c r="BM3016">
        <v>0</v>
      </c>
      <c r="BN3016">
        <v>0</v>
      </c>
      <c r="BO3016">
        <v>0</v>
      </c>
      <c r="BP3016">
        <v>0</v>
      </c>
      <c r="BQ3016" s="96" t="s">
        <v>831</v>
      </c>
      <c r="BR3016">
        <v>0</v>
      </c>
      <c r="BS3016">
        <v>0</v>
      </c>
      <c r="BT3016">
        <v>0</v>
      </c>
      <c r="BU3016">
        <v>0</v>
      </c>
      <c r="BV3016">
        <v>0</v>
      </c>
      <c r="BW3016">
        <v>0</v>
      </c>
      <c r="BX3016">
        <v>0</v>
      </c>
      <c r="BY3016" s="1">
        <v>-5.8525544843757203E-7</v>
      </c>
      <c r="BZ3016">
        <v>0</v>
      </c>
      <c r="CA3016">
        <v>0</v>
      </c>
      <c r="CB3016">
        <v>0</v>
      </c>
      <c r="CC3016">
        <v>0</v>
      </c>
    </row>
    <row r="3017" spans="1:81" x14ac:dyDescent="0.45">
      <c r="A3017">
        <v>5</v>
      </c>
      <c r="B3017" t="s">
        <v>1033</v>
      </c>
      <c r="C3017">
        <v>2031</v>
      </c>
      <c r="D3017" t="s">
        <v>90</v>
      </c>
      <c r="E3017" t="s">
        <v>302</v>
      </c>
      <c r="F3017" t="s">
        <v>87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-1.2993693177454401E-4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0</v>
      </c>
      <c r="AB3017">
        <v>0</v>
      </c>
      <c r="AC3017">
        <v>0</v>
      </c>
      <c r="AD3017">
        <v>0</v>
      </c>
      <c r="AE3017">
        <v>0</v>
      </c>
      <c r="AF3017">
        <v>-1.2993693177454401E-4</v>
      </c>
      <c r="AG3017">
        <v>0</v>
      </c>
      <c r="AH3017">
        <v>0</v>
      </c>
      <c r="AI3017">
        <v>0</v>
      </c>
      <c r="AJ3017">
        <v>0</v>
      </c>
      <c r="AK3017">
        <v>0</v>
      </c>
      <c r="AL3017">
        <v>0</v>
      </c>
      <c r="AM3017">
        <v>0</v>
      </c>
      <c r="AN3017">
        <v>0</v>
      </c>
      <c r="AO3017">
        <v>0</v>
      </c>
      <c r="AP3017">
        <v>-1.3257488792039999E-4</v>
      </c>
      <c r="AQ3017" s="96" t="s">
        <v>829</v>
      </c>
      <c r="AR3017">
        <v>0</v>
      </c>
      <c r="AS3017">
        <v>0</v>
      </c>
      <c r="AT3017">
        <v>0</v>
      </c>
      <c r="AU3017">
        <v>0</v>
      </c>
      <c r="AV3017">
        <v>0</v>
      </c>
      <c r="AW3017" s="1">
        <v>-9.9910272843839507E-7</v>
      </c>
      <c r="AX3017">
        <v>0</v>
      </c>
      <c r="AY3017">
        <v>0</v>
      </c>
      <c r="AZ3017">
        <v>0</v>
      </c>
      <c r="BA3017">
        <v>0</v>
      </c>
      <c r="BB3017">
        <v>0</v>
      </c>
      <c r="BC3017">
        <v>0</v>
      </c>
      <c r="BD3017">
        <v>0</v>
      </c>
      <c r="BE3017">
        <v>0</v>
      </c>
      <c r="BF3017">
        <v>0</v>
      </c>
      <c r="BG3017">
        <v>0</v>
      </c>
      <c r="BH3017">
        <v>0</v>
      </c>
      <c r="BI3017">
        <v>0</v>
      </c>
      <c r="BJ3017">
        <v>1.1040129745917801E-4</v>
      </c>
      <c r="BK3017" s="96" t="s">
        <v>830</v>
      </c>
      <c r="BL3017">
        <v>0</v>
      </c>
      <c r="BM3017">
        <v>0</v>
      </c>
      <c r="BN3017">
        <v>0</v>
      </c>
      <c r="BO3017">
        <v>0</v>
      </c>
      <c r="BP3017">
        <v>0</v>
      </c>
      <c r="BQ3017">
        <v>0</v>
      </c>
      <c r="BR3017">
        <v>0</v>
      </c>
      <c r="BS3017">
        <v>0</v>
      </c>
      <c r="BT3017">
        <v>0</v>
      </c>
      <c r="BU3017">
        <v>0</v>
      </c>
      <c r="BV3017">
        <v>0</v>
      </c>
      <c r="BW3017">
        <v>0</v>
      </c>
      <c r="BX3017">
        <v>0</v>
      </c>
      <c r="BY3017">
        <v>0</v>
      </c>
      <c r="BZ3017">
        <v>0</v>
      </c>
      <c r="CA3017">
        <v>0</v>
      </c>
      <c r="CB3017">
        <v>0</v>
      </c>
      <c r="CC3017">
        <v>0</v>
      </c>
    </row>
    <row r="3018" spans="1:81" x14ac:dyDescent="0.45">
      <c r="A3018">
        <v>5</v>
      </c>
      <c r="B3018" t="s">
        <v>1033</v>
      </c>
      <c r="C3018">
        <v>2031</v>
      </c>
      <c r="D3018" t="s">
        <v>91</v>
      </c>
      <c r="E3018" t="s">
        <v>302</v>
      </c>
      <c r="F3018" t="s">
        <v>84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0.445977749251177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0</v>
      </c>
      <c r="AC3018">
        <v>0</v>
      </c>
      <c r="AD3018">
        <v>0</v>
      </c>
      <c r="AE3018">
        <v>0</v>
      </c>
      <c r="AF3018">
        <v>0.399818142918271</v>
      </c>
      <c r="AG3018">
        <v>0</v>
      </c>
      <c r="AH3018">
        <v>0</v>
      </c>
      <c r="AI3018">
        <v>0</v>
      </c>
      <c r="AJ3018">
        <v>0</v>
      </c>
      <c r="AK3018">
        <v>0</v>
      </c>
      <c r="AL3018">
        <v>0</v>
      </c>
      <c r="AM3018">
        <v>0</v>
      </c>
      <c r="AN3018">
        <v>0</v>
      </c>
      <c r="AO3018">
        <v>0</v>
      </c>
      <c r="AP3018">
        <v>0</v>
      </c>
      <c r="AQ3018">
        <v>0</v>
      </c>
      <c r="AR3018">
        <v>0</v>
      </c>
      <c r="AS3018">
        <v>0</v>
      </c>
      <c r="AT3018">
        <v>0</v>
      </c>
      <c r="AU3018">
        <v>0</v>
      </c>
      <c r="AV3018">
        <v>0</v>
      </c>
      <c r="AW3018">
        <v>0</v>
      </c>
      <c r="AX3018">
        <v>0</v>
      </c>
      <c r="AY3018">
        <v>0</v>
      </c>
      <c r="AZ3018">
        <v>0</v>
      </c>
      <c r="BA3018">
        <v>0</v>
      </c>
      <c r="BB3018">
        <v>0</v>
      </c>
      <c r="BC3018">
        <v>0</v>
      </c>
      <c r="BD3018">
        <v>0</v>
      </c>
      <c r="BE3018">
        <v>0</v>
      </c>
      <c r="BF3018">
        <v>0</v>
      </c>
      <c r="BG3018">
        <v>0</v>
      </c>
      <c r="BH3018">
        <v>0</v>
      </c>
      <c r="BI3018">
        <v>0</v>
      </c>
      <c r="BJ3018">
        <v>0.54621309370988402</v>
      </c>
      <c r="BK3018">
        <v>7.8091570389388102E-3</v>
      </c>
      <c r="BL3018">
        <v>0</v>
      </c>
      <c r="BM3018">
        <v>0</v>
      </c>
      <c r="BN3018">
        <v>0</v>
      </c>
      <c r="BO3018">
        <v>0</v>
      </c>
      <c r="BP3018">
        <v>0</v>
      </c>
      <c r="BQ3018">
        <v>1</v>
      </c>
      <c r="BR3018">
        <v>0</v>
      </c>
      <c r="BS3018">
        <v>0</v>
      </c>
      <c r="BT3018">
        <v>0</v>
      </c>
      <c r="BU3018">
        <v>0</v>
      </c>
      <c r="BV3018">
        <v>0</v>
      </c>
      <c r="BW3018">
        <v>0.315361574668378</v>
      </c>
      <c r="BX3018">
        <v>0</v>
      </c>
      <c r="BY3018">
        <v>0</v>
      </c>
      <c r="BZ3018">
        <v>0</v>
      </c>
      <c r="CA3018">
        <v>0</v>
      </c>
      <c r="CB3018">
        <v>0</v>
      </c>
      <c r="CC3018">
        <v>0</v>
      </c>
    </row>
    <row r="3019" spans="1:81" x14ac:dyDescent="0.45">
      <c r="A3019">
        <v>5</v>
      </c>
      <c r="B3019" t="s">
        <v>1033</v>
      </c>
      <c r="C3019">
        <v>2031</v>
      </c>
      <c r="D3019" t="s">
        <v>91</v>
      </c>
      <c r="E3019" t="s">
        <v>302</v>
      </c>
      <c r="F3019" t="s">
        <v>85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0.445977749251177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0</v>
      </c>
      <c r="AB3019">
        <v>0</v>
      </c>
      <c r="AC3019">
        <v>0</v>
      </c>
      <c r="AD3019">
        <v>0</v>
      </c>
      <c r="AE3019">
        <v>0</v>
      </c>
      <c r="AF3019">
        <v>0.399818142918271</v>
      </c>
      <c r="AG3019">
        <v>0</v>
      </c>
      <c r="AH3019">
        <v>0</v>
      </c>
      <c r="AI3019">
        <v>4.6159606332905397E-2</v>
      </c>
      <c r="AJ3019">
        <v>0</v>
      </c>
      <c r="AK3019">
        <v>0</v>
      </c>
      <c r="AL3019">
        <v>0</v>
      </c>
      <c r="AM3019">
        <v>0</v>
      </c>
      <c r="AN3019">
        <v>0</v>
      </c>
      <c r="AO3019">
        <v>0</v>
      </c>
      <c r="AP3019">
        <v>0.445977749251177</v>
      </c>
      <c r="AQ3019">
        <v>0</v>
      </c>
      <c r="AR3019">
        <v>0</v>
      </c>
      <c r="AS3019">
        <v>0</v>
      </c>
      <c r="AT3019">
        <v>0</v>
      </c>
      <c r="AU3019">
        <v>0</v>
      </c>
      <c r="AV3019">
        <v>0</v>
      </c>
      <c r="AW3019">
        <v>0</v>
      </c>
      <c r="AX3019">
        <v>0</v>
      </c>
      <c r="AY3019">
        <v>0</v>
      </c>
      <c r="AZ3019">
        <v>0</v>
      </c>
      <c r="BA3019">
        <v>0</v>
      </c>
      <c r="BB3019">
        <v>0</v>
      </c>
      <c r="BC3019">
        <v>0</v>
      </c>
      <c r="BD3019">
        <v>0</v>
      </c>
      <c r="BE3019">
        <v>0</v>
      </c>
      <c r="BF3019">
        <v>0</v>
      </c>
      <c r="BG3019">
        <v>0</v>
      </c>
      <c r="BH3019">
        <v>0</v>
      </c>
      <c r="BI3019">
        <v>0</v>
      </c>
      <c r="BJ3019">
        <v>0.54621309370988402</v>
      </c>
      <c r="BK3019">
        <v>7.8091570389388102E-3</v>
      </c>
      <c r="BL3019">
        <v>0</v>
      </c>
      <c r="BM3019">
        <v>0</v>
      </c>
      <c r="BN3019">
        <v>0</v>
      </c>
      <c r="BO3019">
        <v>0</v>
      </c>
      <c r="BP3019">
        <v>0</v>
      </c>
      <c r="BQ3019">
        <v>1</v>
      </c>
      <c r="BR3019">
        <v>0</v>
      </c>
      <c r="BS3019">
        <v>0</v>
      </c>
      <c r="BT3019">
        <v>0</v>
      </c>
      <c r="BU3019">
        <v>0</v>
      </c>
      <c r="BV3019">
        <v>0</v>
      </c>
      <c r="BW3019">
        <v>1</v>
      </c>
      <c r="BX3019">
        <v>0</v>
      </c>
      <c r="BY3019">
        <v>1</v>
      </c>
      <c r="BZ3019">
        <v>0</v>
      </c>
      <c r="CA3019">
        <v>0</v>
      </c>
      <c r="CB3019">
        <v>0</v>
      </c>
      <c r="CC3019">
        <v>0</v>
      </c>
    </row>
    <row r="3020" spans="1:81" x14ac:dyDescent="0.45">
      <c r="A3020">
        <v>5</v>
      </c>
      <c r="B3020" t="s">
        <v>1033</v>
      </c>
      <c r="C3020">
        <v>2031</v>
      </c>
      <c r="D3020" t="s">
        <v>91</v>
      </c>
      <c r="E3020" t="s">
        <v>302</v>
      </c>
      <c r="F3020" t="s">
        <v>86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4.2789901583228902E-4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>
        <v>0</v>
      </c>
      <c r="AC3020">
        <v>0</v>
      </c>
      <c r="AD3020">
        <v>0</v>
      </c>
      <c r="AE3020">
        <v>0</v>
      </c>
      <c r="AF3020">
        <v>2.6743688489516698E-4</v>
      </c>
      <c r="AG3020">
        <v>0</v>
      </c>
      <c r="AH3020">
        <v>0</v>
      </c>
      <c r="AI3020">
        <v>0</v>
      </c>
      <c r="AJ3020">
        <v>0</v>
      </c>
      <c r="AK3020">
        <v>0</v>
      </c>
      <c r="AL3020">
        <v>0</v>
      </c>
      <c r="AM3020">
        <v>0</v>
      </c>
      <c r="AN3020">
        <v>0</v>
      </c>
      <c r="AO3020">
        <v>0</v>
      </c>
      <c r="AP3020">
        <v>0</v>
      </c>
      <c r="AQ3020">
        <v>0</v>
      </c>
      <c r="AR3020">
        <v>0</v>
      </c>
      <c r="AS3020">
        <v>0</v>
      </c>
      <c r="AT3020">
        <v>0</v>
      </c>
      <c r="AU3020">
        <v>0</v>
      </c>
      <c r="AV3020">
        <v>0</v>
      </c>
      <c r="AW3020">
        <v>0</v>
      </c>
      <c r="AX3020">
        <v>0</v>
      </c>
      <c r="AY3020">
        <v>0</v>
      </c>
      <c r="AZ3020">
        <v>0</v>
      </c>
      <c r="BA3020">
        <v>0</v>
      </c>
      <c r="BB3020">
        <v>0</v>
      </c>
      <c r="BC3020">
        <v>0</v>
      </c>
      <c r="BD3020">
        <v>0</v>
      </c>
      <c r="BE3020">
        <v>0</v>
      </c>
      <c r="BF3020">
        <v>0</v>
      </c>
      <c r="BG3020">
        <v>0</v>
      </c>
      <c r="BH3020">
        <v>0</v>
      </c>
      <c r="BI3020">
        <v>0</v>
      </c>
      <c r="BJ3020">
        <v>-3.74411638853211E-4</v>
      </c>
      <c r="BK3020" s="1">
        <v>-5.3487376979033599E-5</v>
      </c>
      <c r="BL3020">
        <v>0</v>
      </c>
      <c r="BM3020">
        <v>0</v>
      </c>
      <c r="BN3020">
        <v>0</v>
      </c>
      <c r="BO3020">
        <v>0</v>
      </c>
      <c r="BP3020">
        <v>0</v>
      </c>
      <c r="BQ3020">
        <v>0</v>
      </c>
      <c r="BR3020">
        <v>0</v>
      </c>
      <c r="BS3020">
        <v>0</v>
      </c>
      <c r="BT3020">
        <v>0</v>
      </c>
      <c r="BU3020">
        <v>0</v>
      </c>
      <c r="BV3020">
        <v>0</v>
      </c>
      <c r="BW3020">
        <v>0</v>
      </c>
      <c r="BX3020">
        <v>0</v>
      </c>
      <c r="BY3020">
        <v>0</v>
      </c>
      <c r="BZ3020">
        <v>0</v>
      </c>
      <c r="CA3020">
        <v>0</v>
      </c>
      <c r="CB3020">
        <v>0</v>
      </c>
      <c r="CC3020">
        <v>0</v>
      </c>
    </row>
    <row r="3021" spans="1:81" x14ac:dyDescent="0.45">
      <c r="A3021">
        <v>5</v>
      </c>
      <c r="B3021" t="s">
        <v>1033</v>
      </c>
      <c r="C3021">
        <v>2031</v>
      </c>
      <c r="D3021" t="s">
        <v>91</v>
      </c>
      <c r="E3021" t="s">
        <v>302</v>
      </c>
      <c r="F3021" t="s">
        <v>87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4.2789901583228902E-4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0</v>
      </c>
      <c r="AB3021">
        <v>0</v>
      </c>
      <c r="AC3021">
        <v>0</v>
      </c>
      <c r="AD3021">
        <v>0</v>
      </c>
      <c r="AE3021">
        <v>0</v>
      </c>
      <c r="AF3021">
        <v>2.6743688489516698E-4</v>
      </c>
      <c r="AG3021">
        <v>0</v>
      </c>
      <c r="AH3021">
        <v>0</v>
      </c>
      <c r="AI3021">
        <v>1.6046213093709501E-4</v>
      </c>
      <c r="AJ3021">
        <v>0</v>
      </c>
      <c r="AK3021">
        <v>0</v>
      </c>
      <c r="AL3021">
        <v>0</v>
      </c>
      <c r="AM3021">
        <v>0</v>
      </c>
      <c r="AN3021">
        <v>0</v>
      </c>
      <c r="AO3021">
        <v>0</v>
      </c>
      <c r="AP3021">
        <v>4.2789901583228902E-4</v>
      </c>
      <c r="AQ3021">
        <v>0</v>
      </c>
      <c r="AR3021">
        <v>0</v>
      </c>
      <c r="AS3021">
        <v>0</v>
      </c>
      <c r="AT3021">
        <v>0</v>
      </c>
      <c r="AU3021">
        <v>0</v>
      </c>
      <c r="AV3021">
        <v>0</v>
      </c>
      <c r="AW3021">
        <v>0</v>
      </c>
      <c r="AX3021">
        <v>0</v>
      </c>
      <c r="AY3021">
        <v>0</v>
      </c>
      <c r="AZ3021">
        <v>0</v>
      </c>
      <c r="BA3021">
        <v>0</v>
      </c>
      <c r="BB3021">
        <v>0</v>
      </c>
      <c r="BC3021">
        <v>0</v>
      </c>
      <c r="BD3021">
        <v>0</v>
      </c>
      <c r="BE3021">
        <v>0</v>
      </c>
      <c r="BF3021">
        <v>0</v>
      </c>
      <c r="BG3021">
        <v>0</v>
      </c>
      <c r="BH3021">
        <v>0</v>
      </c>
      <c r="BI3021">
        <v>0</v>
      </c>
      <c r="BJ3021">
        <v>-3.74411638853211E-4</v>
      </c>
      <c r="BK3021" s="1">
        <v>-5.3487376979033599E-5</v>
      </c>
      <c r="BL3021">
        <v>0</v>
      </c>
      <c r="BM3021">
        <v>0</v>
      </c>
      <c r="BN3021">
        <v>0</v>
      </c>
      <c r="BO3021">
        <v>0</v>
      </c>
      <c r="BP3021">
        <v>0</v>
      </c>
      <c r="BQ3021">
        <v>0</v>
      </c>
      <c r="BR3021">
        <v>0</v>
      </c>
      <c r="BS3021">
        <v>0</v>
      </c>
      <c r="BT3021">
        <v>0</v>
      </c>
      <c r="BU3021">
        <v>0</v>
      </c>
      <c r="BV3021">
        <v>0</v>
      </c>
      <c r="BW3021">
        <v>0</v>
      </c>
      <c r="BX3021">
        <v>0</v>
      </c>
      <c r="BY3021">
        <v>0</v>
      </c>
      <c r="BZ3021">
        <v>0</v>
      </c>
      <c r="CA3021">
        <v>0</v>
      </c>
      <c r="CB3021">
        <v>0</v>
      </c>
      <c r="CC3021">
        <v>0</v>
      </c>
    </row>
    <row r="3022" spans="1:81" x14ac:dyDescent="0.45">
      <c r="A3022">
        <v>5</v>
      </c>
      <c r="B3022" t="s">
        <v>1033</v>
      </c>
      <c r="C3022">
        <v>2031</v>
      </c>
      <c r="D3022" t="s">
        <v>92</v>
      </c>
      <c r="E3022" t="s">
        <v>302</v>
      </c>
      <c r="F3022" t="s">
        <v>84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0.23628820587687099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0</v>
      </c>
      <c r="AB3022">
        <v>0</v>
      </c>
      <c r="AC3022">
        <v>0</v>
      </c>
      <c r="AD3022">
        <v>0</v>
      </c>
      <c r="AE3022">
        <v>0</v>
      </c>
      <c r="AF3022">
        <v>0.242615083555942</v>
      </c>
      <c r="AG3022">
        <v>0</v>
      </c>
      <c r="AH3022">
        <v>0</v>
      </c>
      <c r="AI3022">
        <v>0</v>
      </c>
      <c r="AJ3022">
        <v>0</v>
      </c>
      <c r="AK3022">
        <v>0</v>
      </c>
      <c r="AL3022">
        <v>0</v>
      </c>
      <c r="AM3022">
        <v>0</v>
      </c>
      <c r="AN3022">
        <v>0</v>
      </c>
      <c r="AO3022">
        <v>0</v>
      </c>
      <c r="AP3022">
        <v>0</v>
      </c>
      <c r="AQ3022">
        <v>1.1809265701683501E-2</v>
      </c>
      <c r="AR3022">
        <v>0</v>
      </c>
      <c r="AS3022">
        <v>0</v>
      </c>
      <c r="AT3022">
        <v>0</v>
      </c>
      <c r="AU3022">
        <v>0</v>
      </c>
      <c r="AV3022">
        <v>0</v>
      </c>
      <c r="AW3022">
        <v>0.37840416692551399</v>
      </c>
      <c r="AX3022">
        <v>0</v>
      </c>
      <c r="AY3022">
        <v>0</v>
      </c>
      <c r="AZ3022">
        <v>0</v>
      </c>
      <c r="BA3022">
        <v>0</v>
      </c>
      <c r="BB3022">
        <v>0</v>
      </c>
      <c r="BC3022">
        <v>0</v>
      </c>
      <c r="BD3022">
        <v>0</v>
      </c>
      <c r="BE3022">
        <v>3.7079890662856398E-3</v>
      </c>
      <c r="BF3022">
        <v>0</v>
      </c>
      <c r="BG3022">
        <v>0</v>
      </c>
      <c r="BH3022">
        <v>0</v>
      </c>
      <c r="BI3022">
        <v>0</v>
      </c>
      <c r="BJ3022">
        <v>0.35364120643598201</v>
      </c>
      <c r="BK3022">
        <v>1.7625566875815402E-2</v>
      </c>
      <c r="BL3022">
        <v>0</v>
      </c>
      <c r="BM3022">
        <v>0</v>
      </c>
      <c r="BN3022">
        <v>0</v>
      </c>
      <c r="BO3022">
        <v>0</v>
      </c>
      <c r="BP3022" s="96" t="s">
        <v>832</v>
      </c>
      <c r="BQ3022">
        <v>0.75946022550785897</v>
      </c>
      <c r="BR3022">
        <v>0</v>
      </c>
      <c r="BS3022">
        <v>0</v>
      </c>
      <c r="BT3022">
        <v>0</v>
      </c>
      <c r="BU3022">
        <v>0</v>
      </c>
      <c r="BV3022">
        <v>0</v>
      </c>
      <c r="BW3022">
        <v>0.73100189476299904</v>
      </c>
      <c r="BX3022">
        <v>0</v>
      </c>
      <c r="BY3022">
        <v>0.65670039448344397</v>
      </c>
      <c r="BZ3022">
        <v>0</v>
      </c>
      <c r="CA3022">
        <v>0</v>
      </c>
      <c r="CB3022">
        <v>0</v>
      </c>
      <c r="CC3022">
        <v>0</v>
      </c>
    </row>
    <row r="3023" spans="1:81" x14ac:dyDescent="0.45">
      <c r="A3023">
        <v>5</v>
      </c>
      <c r="B3023" t="s">
        <v>1033</v>
      </c>
      <c r="C3023">
        <v>2031</v>
      </c>
      <c r="D3023" t="s">
        <v>92</v>
      </c>
      <c r="E3023" t="s">
        <v>302</v>
      </c>
      <c r="F3023" t="s">
        <v>85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0.24662107069640299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0</v>
      </c>
      <c r="AB3023">
        <v>0</v>
      </c>
      <c r="AC3023">
        <v>0</v>
      </c>
      <c r="AD3023">
        <v>0</v>
      </c>
      <c r="AE3023">
        <v>0</v>
      </c>
      <c r="AF3023">
        <v>0.24578337578430801</v>
      </c>
      <c r="AG3023">
        <v>0</v>
      </c>
      <c r="AH3023">
        <v>0</v>
      </c>
      <c r="AI3023">
        <v>8.3769491209542105E-4</v>
      </c>
      <c r="AJ3023">
        <v>0</v>
      </c>
      <c r="AK3023">
        <v>0</v>
      </c>
      <c r="AL3023">
        <v>0</v>
      </c>
      <c r="AM3023">
        <v>0</v>
      </c>
      <c r="AN3023">
        <v>0</v>
      </c>
      <c r="AO3023">
        <v>0</v>
      </c>
      <c r="AP3023">
        <v>0.23481180499472001</v>
      </c>
      <c r="AQ3023">
        <v>1.1809265701683501E-2</v>
      </c>
      <c r="AR3023">
        <v>0</v>
      </c>
      <c r="AS3023">
        <v>0</v>
      </c>
      <c r="AT3023">
        <v>0</v>
      </c>
      <c r="AU3023">
        <v>0</v>
      </c>
      <c r="AV3023">
        <v>0</v>
      </c>
      <c r="AW3023">
        <v>0.37840416692551399</v>
      </c>
      <c r="AX3023">
        <v>0</v>
      </c>
      <c r="AY3023">
        <v>0</v>
      </c>
      <c r="AZ3023">
        <v>0</v>
      </c>
      <c r="BA3023">
        <v>0</v>
      </c>
      <c r="BB3023">
        <v>0</v>
      </c>
      <c r="BC3023">
        <v>0</v>
      </c>
      <c r="BD3023">
        <v>0</v>
      </c>
      <c r="BE3023">
        <v>3.7079890662856398E-3</v>
      </c>
      <c r="BF3023">
        <v>0</v>
      </c>
      <c r="BG3023">
        <v>0</v>
      </c>
      <c r="BH3023">
        <v>0</v>
      </c>
      <c r="BI3023">
        <v>0</v>
      </c>
      <c r="BJ3023">
        <v>0.35364120643598201</v>
      </c>
      <c r="BK3023">
        <v>1.7625566875815402E-2</v>
      </c>
      <c r="BL3023">
        <v>0</v>
      </c>
      <c r="BM3023">
        <v>0</v>
      </c>
      <c r="BN3023">
        <v>0</v>
      </c>
      <c r="BO3023">
        <v>0</v>
      </c>
      <c r="BP3023" s="96" t="s">
        <v>832</v>
      </c>
      <c r="BQ3023">
        <v>0.99995243678946399</v>
      </c>
      <c r="BR3023">
        <v>0</v>
      </c>
      <c r="BS3023">
        <v>0</v>
      </c>
      <c r="BT3023">
        <v>0</v>
      </c>
      <c r="BU3023">
        <v>0</v>
      </c>
      <c r="BV3023">
        <v>0</v>
      </c>
      <c r="BW3023">
        <v>1</v>
      </c>
      <c r="BX3023">
        <v>0</v>
      </c>
      <c r="BY3023">
        <v>0.84096027210039104</v>
      </c>
      <c r="BZ3023">
        <v>0.15903972789960899</v>
      </c>
      <c r="CA3023">
        <v>0</v>
      </c>
      <c r="CB3023">
        <v>0</v>
      </c>
      <c r="CC3023">
        <v>0</v>
      </c>
    </row>
    <row r="3024" spans="1:81" x14ac:dyDescent="0.45">
      <c r="A3024">
        <v>5</v>
      </c>
      <c r="B3024" t="s">
        <v>1033</v>
      </c>
      <c r="C3024">
        <v>2031</v>
      </c>
      <c r="D3024" t="s">
        <v>92</v>
      </c>
      <c r="E3024" t="s">
        <v>302</v>
      </c>
      <c r="F3024" t="s">
        <v>86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1.69612141956654E-3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0</v>
      </c>
      <c r="AB3024">
        <v>0</v>
      </c>
      <c r="AC3024">
        <v>0</v>
      </c>
      <c r="AD3024">
        <v>0</v>
      </c>
      <c r="AE3024">
        <v>0</v>
      </c>
      <c r="AF3024">
        <v>3.8344960783527901E-3</v>
      </c>
      <c r="AG3024">
        <v>0</v>
      </c>
      <c r="AH3024">
        <v>0</v>
      </c>
      <c r="AI3024">
        <v>0</v>
      </c>
      <c r="AJ3024">
        <v>0</v>
      </c>
      <c r="AK3024">
        <v>0</v>
      </c>
      <c r="AL3024">
        <v>0</v>
      </c>
      <c r="AM3024">
        <v>0</v>
      </c>
      <c r="AN3024">
        <v>0</v>
      </c>
      <c r="AO3024">
        <v>0</v>
      </c>
      <c r="AP3024">
        <v>0</v>
      </c>
      <c r="AQ3024" s="96" t="s">
        <v>833</v>
      </c>
      <c r="AR3024">
        <v>0</v>
      </c>
      <c r="AS3024">
        <v>0</v>
      </c>
      <c r="AT3024">
        <v>0</v>
      </c>
      <c r="AU3024">
        <v>0</v>
      </c>
      <c r="AV3024">
        <v>0</v>
      </c>
      <c r="AW3024" s="96" t="s">
        <v>834</v>
      </c>
      <c r="AX3024">
        <v>0</v>
      </c>
      <c r="AY3024">
        <v>0</v>
      </c>
      <c r="AZ3024">
        <v>0</v>
      </c>
      <c r="BA3024">
        <v>0</v>
      </c>
      <c r="BB3024">
        <v>0</v>
      </c>
      <c r="BC3024">
        <v>0</v>
      </c>
      <c r="BD3024">
        <v>0</v>
      </c>
      <c r="BE3024">
        <v>-3.2423377178187902E-4</v>
      </c>
      <c r="BF3024">
        <v>0</v>
      </c>
      <c r="BG3024">
        <v>0</v>
      </c>
      <c r="BH3024">
        <v>0</v>
      </c>
      <c r="BI3024">
        <v>0</v>
      </c>
      <c r="BJ3024">
        <v>-3.5211337287044402E-3</v>
      </c>
      <c r="BK3024" s="96" t="s">
        <v>835</v>
      </c>
      <c r="BL3024">
        <v>0</v>
      </c>
      <c r="BM3024">
        <v>0</v>
      </c>
      <c r="BN3024">
        <v>0</v>
      </c>
      <c r="BO3024">
        <v>0</v>
      </c>
      <c r="BP3024" s="1">
        <v>-9.7100754364803298E-7</v>
      </c>
      <c r="BQ3024" s="96" t="s">
        <v>836</v>
      </c>
      <c r="BR3024">
        <v>0</v>
      </c>
      <c r="BS3024">
        <v>0</v>
      </c>
      <c r="BT3024">
        <v>0</v>
      </c>
      <c r="BU3024">
        <v>0</v>
      </c>
      <c r="BV3024">
        <v>0</v>
      </c>
      <c r="BW3024" s="1">
        <v>-3.99632039116415E-6</v>
      </c>
      <c r="BX3024">
        <v>0</v>
      </c>
      <c r="BY3024" s="1">
        <v>-2.5207728990839199E-6</v>
      </c>
      <c r="BZ3024">
        <v>0</v>
      </c>
      <c r="CA3024">
        <v>0</v>
      </c>
      <c r="CB3024">
        <v>0</v>
      </c>
      <c r="CC3024">
        <v>0</v>
      </c>
    </row>
    <row r="3025" spans="1:81" x14ac:dyDescent="0.45">
      <c r="A3025">
        <v>5</v>
      </c>
      <c r="B3025" t="s">
        <v>1033</v>
      </c>
      <c r="C3025">
        <v>2031</v>
      </c>
      <c r="D3025" t="s">
        <v>92</v>
      </c>
      <c r="E3025" t="s">
        <v>302</v>
      </c>
      <c r="F3025" t="s">
        <v>87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3.8053483276614098E-3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0</v>
      </c>
      <c r="AB3025">
        <v>0</v>
      </c>
      <c r="AC3025">
        <v>0</v>
      </c>
      <c r="AD3025">
        <v>0</v>
      </c>
      <c r="AE3025">
        <v>0</v>
      </c>
      <c r="AF3025">
        <v>3.8024419665380902E-3</v>
      </c>
      <c r="AG3025">
        <v>0</v>
      </c>
      <c r="AH3025">
        <v>0</v>
      </c>
      <c r="AI3025" s="96" t="s">
        <v>837</v>
      </c>
      <c r="AJ3025">
        <v>0</v>
      </c>
      <c r="AK3025">
        <v>0</v>
      </c>
      <c r="AL3025">
        <v>0</v>
      </c>
      <c r="AM3025">
        <v>0</v>
      </c>
      <c r="AN3025">
        <v>0</v>
      </c>
      <c r="AO3025">
        <v>0</v>
      </c>
      <c r="AP3025">
        <v>3.8044578847865902E-3</v>
      </c>
      <c r="AQ3025" s="96" t="s">
        <v>833</v>
      </c>
      <c r="AR3025">
        <v>0</v>
      </c>
      <c r="AS3025">
        <v>0</v>
      </c>
      <c r="AT3025">
        <v>0</v>
      </c>
      <c r="AU3025">
        <v>0</v>
      </c>
      <c r="AV3025">
        <v>0</v>
      </c>
      <c r="AW3025" s="96" t="s">
        <v>834</v>
      </c>
      <c r="AX3025">
        <v>0</v>
      </c>
      <c r="AY3025">
        <v>0</v>
      </c>
      <c r="AZ3025">
        <v>0</v>
      </c>
      <c r="BA3025">
        <v>0</v>
      </c>
      <c r="BB3025">
        <v>0</v>
      </c>
      <c r="BC3025">
        <v>0</v>
      </c>
      <c r="BD3025">
        <v>0</v>
      </c>
      <c r="BE3025">
        <v>-3.2423377178187902E-4</v>
      </c>
      <c r="BF3025">
        <v>0</v>
      </c>
      <c r="BG3025">
        <v>0</v>
      </c>
      <c r="BH3025">
        <v>0</v>
      </c>
      <c r="BI3025">
        <v>0</v>
      </c>
      <c r="BJ3025">
        <v>-3.5211337287044402E-3</v>
      </c>
      <c r="BK3025" s="96" t="s">
        <v>835</v>
      </c>
      <c r="BL3025">
        <v>0</v>
      </c>
      <c r="BM3025">
        <v>0</v>
      </c>
      <c r="BN3025">
        <v>0</v>
      </c>
      <c r="BO3025">
        <v>0</v>
      </c>
      <c r="BP3025" s="1">
        <v>-9.7100754364803298E-7</v>
      </c>
      <c r="BQ3025" s="96" t="s">
        <v>838</v>
      </c>
      <c r="BR3025">
        <v>0</v>
      </c>
      <c r="BS3025">
        <v>0</v>
      </c>
      <c r="BT3025">
        <v>0</v>
      </c>
      <c r="BU3025">
        <v>0</v>
      </c>
      <c r="BV3025">
        <v>0</v>
      </c>
      <c r="BW3025">
        <v>0</v>
      </c>
      <c r="BX3025">
        <v>0</v>
      </c>
      <c r="BY3025" s="1">
        <v>-2.8020958091623501E-6</v>
      </c>
      <c r="BZ3025" s="96" t="s">
        <v>839</v>
      </c>
      <c r="CA3025">
        <v>0</v>
      </c>
      <c r="CB3025">
        <v>0</v>
      </c>
      <c r="CC3025">
        <v>0</v>
      </c>
    </row>
    <row r="3026" spans="1:81" x14ac:dyDescent="0.45">
      <c r="A3026">
        <v>5</v>
      </c>
      <c r="B3026" t="s">
        <v>1033</v>
      </c>
      <c r="C3026">
        <v>2032</v>
      </c>
      <c r="D3026" t="s">
        <v>82</v>
      </c>
      <c r="E3026" t="s">
        <v>302</v>
      </c>
      <c r="F3026" t="s">
        <v>84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>
        <v>0</v>
      </c>
      <c r="AI3026">
        <v>0</v>
      </c>
      <c r="AJ3026">
        <v>0</v>
      </c>
      <c r="AK3026">
        <v>0</v>
      </c>
      <c r="AL3026">
        <v>0</v>
      </c>
      <c r="AM3026">
        <v>0</v>
      </c>
      <c r="AN3026">
        <v>0</v>
      </c>
      <c r="AO3026">
        <v>0</v>
      </c>
      <c r="AP3026">
        <v>0</v>
      </c>
      <c r="AQ3026">
        <v>0</v>
      </c>
      <c r="AR3026">
        <v>0</v>
      </c>
      <c r="AS3026">
        <v>0</v>
      </c>
      <c r="AT3026">
        <v>0</v>
      </c>
      <c r="AU3026">
        <v>0</v>
      </c>
      <c r="AV3026">
        <v>0</v>
      </c>
      <c r="AW3026">
        <v>0.45130992021109501</v>
      </c>
      <c r="AX3026">
        <v>0</v>
      </c>
      <c r="AY3026">
        <v>0</v>
      </c>
      <c r="AZ3026">
        <v>0</v>
      </c>
      <c r="BA3026">
        <v>0</v>
      </c>
      <c r="BB3026">
        <v>0</v>
      </c>
      <c r="BC3026">
        <v>0</v>
      </c>
      <c r="BD3026">
        <v>0</v>
      </c>
      <c r="BE3026">
        <v>0</v>
      </c>
      <c r="BF3026">
        <v>0</v>
      </c>
      <c r="BG3026">
        <v>0</v>
      </c>
      <c r="BH3026">
        <v>0</v>
      </c>
      <c r="BI3026">
        <v>0</v>
      </c>
      <c r="BJ3026">
        <v>0.531538606521329</v>
      </c>
      <c r="BK3026">
        <v>1.71514732675755E-2</v>
      </c>
      <c r="BL3026">
        <v>0</v>
      </c>
      <c r="BM3026">
        <v>0</v>
      </c>
      <c r="BN3026">
        <v>0</v>
      </c>
      <c r="BO3026">
        <v>0</v>
      </c>
      <c r="BP3026">
        <v>0</v>
      </c>
      <c r="BQ3026">
        <v>1</v>
      </c>
      <c r="BR3026">
        <v>0</v>
      </c>
      <c r="BS3026">
        <v>0</v>
      </c>
      <c r="BT3026">
        <v>0</v>
      </c>
      <c r="BU3026">
        <v>0</v>
      </c>
      <c r="BV3026">
        <v>0</v>
      </c>
      <c r="BW3026">
        <v>0</v>
      </c>
      <c r="BX3026">
        <v>0</v>
      </c>
      <c r="BY3026">
        <v>0</v>
      </c>
      <c r="BZ3026">
        <v>0</v>
      </c>
      <c r="CA3026">
        <v>0</v>
      </c>
      <c r="CB3026">
        <v>0</v>
      </c>
      <c r="CC3026">
        <v>0</v>
      </c>
    </row>
    <row r="3027" spans="1:81" x14ac:dyDescent="0.45">
      <c r="A3027">
        <v>5</v>
      </c>
      <c r="B3027" t="s">
        <v>1033</v>
      </c>
      <c r="C3027">
        <v>2032</v>
      </c>
      <c r="D3027" t="s">
        <v>82</v>
      </c>
      <c r="E3027" t="s">
        <v>302</v>
      </c>
      <c r="F3027" t="s">
        <v>85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0</v>
      </c>
      <c r="AN3027">
        <v>0</v>
      </c>
      <c r="AO3027">
        <v>0</v>
      </c>
      <c r="AP3027">
        <v>0</v>
      </c>
      <c r="AQ3027">
        <v>0</v>
      </c>
      <c r="AR3027">
        <v>0</v>
      </c>
      <c r="AS3027">
        <v>0</v>
      </c>
      <c r="AT3027">
        <v>0</v>
      </c>
      <c r="AU3027">
        <v>0</v>
      </c>
      <c r="AV3027">
        <v>0</v>
      </c>
      <c r="AW3027">
        <v>0.45130992021109501</v>
      </c>
      <c r="AX3027">
        <v>0</v>
      </c>
      <c r="AY3027">
        <v>0</v>
      </c>
      <c r="AZ3027">
        <v>0</v>
      </c>
      <c r="BA3027">
        <v>0</v>
      </c>
      <c r="BB3027">
        <v>0</v>
      </c>
      <c r="BC3027">
        <v>0</v>
      </c>
      <c r="BD3027">
        <v>0</v>
      </c>
      <c r="BE3027">
        <v>0</v>
      </c>
      <c r="BF3027">
        <v>0</v>
      </c>
      <c r="BG3027">
        <v>0</v>
      </c>
      <c r="BH3027">
        <v>0</v>
      </c>
      <c r="BI3027">
        <v>0</v>
      </c>
      <c r="BJ3027">
        <v>0.531538606521329</v>
      </c>
      <c r="BK3027">
        <v>1.71514732675755E-2</v>
      </c>
      <c r="BL3027">
        <v>0</v>
      </c>
      <c r="BM3027">
        <v>0</v>
      </c>
      <c r="BN3027">
        <v>0</v>
      </c>
      <c r="BO3027">
        <v>0</v>
      </c>
      <c r="BP3027">
        <v>0</v>
      </c>
      <c r="BQ3027">
        <v>1</v>
      </c>
      <c r="BR3027">
        <v>0</v>
      </c>
      <c r="BS3027">
        <v>0</v>
      </c>
      <c r="BT3027">
        <v>0</v>
      </c>
      <c r="BU3027">
        <v>0</v>
      </c>
      <c r="BV3027">
        <v>0</v>
      </c>
      <c r="BW3027">
        <v>1</v>
      </c>
      <c r="BX3027">
        <v>0</v>
      </c>
      <c r="BY3027">
        <v>1</v>
      </c>
      <c r="BZ3027">
        <v>0</v>
      </c>
      <c r="CA3027">
        <v>0</v>
      </c>
      <c r="CB3027">
        <v>0</v>
      </c>
      <c r="CC3027">
        <v>0</v>
      </c>
    </row>
    <row r="3028" spans="1:81" x14ac:dyDescent="0.45">
      <c r="A3028">
        <v>5</v>
      </c>
      <c r="B3028" t="s">
        <v>1033</v>
      </c>
      <c r="C3028">
        <v>2032</v>
      </c>
      <c r="D3028" t="s">
        <v>82</v>
      </c>
      <c r="E3028" t="s">
        <v>302</v>
      </c>
      <c r="F3028" t="s">
        <v>86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0</v>
      </c>
      <c r="AB3028">
        <v>0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>
        <v>0</v>
      </c>
      <c r="AJ3028">
        <v>0</v>
      </c>
      <c r="AK3028">
        <v>0</v>
      </c>
      <c r="AL3028">
        <v>0</v>
      </c>
      <c r="AM3028">
        <v>0</v>
      </c>
      <c r="AN3028">
        <v>0</v>
      </c>
      <c r="AO3028">
        <v>0</v>
      </c>
      <c r="AP3028">
        <v>0</v>
      </c>
      <c r="AQ3028">
        <v>0</v>
      </c>
      <c r="AR3028">
        <v>0</v>
      </c>
      <c r="AS3028">
        <v>0</v>
      </c>
      <c r="AT3028">
        <v>0</v>
      </c>
      <c r="AU3028">
        <v>0</v>
      </c>
      <c r="AV3028">
        <v>0</v>
      </c>
      <c r="AW3028" s="96" t="s">
        <v>840</v>
      </c>
      <c r="AX3028">
        <v>0</v>
      </c>
      <c r="AY3028">
        <v>0</v>
      </c>
      <c r="AZ3028">
        <v>0</v>
      </c>
      <c r="BA3028">
        <v>0</v>
      </c>
      <c r="BB3028">
        <v>0</v>
      </c>
      <c r="BC3028">
        <v>0</v>
      </c>
      <c r="BD3028">
        <v>0</v>
      </c>
      <c r="BE3028">
        <v>0</v>
      </c>
      <c r="BF3028">
        <v>0</v>
      </c>
      <c r="BG3028">
        <v>0</v>
      </c>
      <c r="BH3028">
        <v>0</v>
      </c>
      <c r="BI3028">
        <v>0</v>
      </c>
      <c r="BJ3028" s="96" t="s">
        <v>841</v>
      </c>
      <c r="BK3028" s="1">
        <v>-9.3697142350631494E-5</v>
      </c>
      <c r="BL3028">
        <v>0</v>
      </c>
      <c r="BM3028">
        <v>0</v>
      </c>
      <c r="BN3028">
        <v>0</v>
      </c>
      <c r="BO3028">
        <v>0</v>
      </c>
      <c r="BP3028">
        <v>0</v>
      </c>
      <c r="BQ3028">
        <v>0</v>
      </c>
      <c r="BR3028">
        <v>0</v>
      </c>
      <c r="BS3028">
        <v>0</v>
      </c>
      <c r="BT3028">
        <v>0</v>
      </c>
      <c r="BU3028">
        <v>0</v>
      </c>
      <c r="BV3028">
        <v>0</v>
      </c>
      <c r="BW3028">
        <v>0</v>
      </c>
      <c r="BX3028">
        <v>0</v>
      </c>
      <c r="BY3028">
        <v>0</v>
      </c>
      <c r="BZ3028">
        <v>0</v>
      </c>
      <c r="CA3028">
        <v>0</v>
      </c>
      <c r="CB3028">
        <v>0</v>
      </c>
      <c r="CC3028">
        <v>0</v>
      </c>
    </row>
    <row r="3029" spans="1:81" x14ac:dyDescent="0.45">
      <c r="A3029">
        <v>5</v>
      </c>
      <c r="B3029" t="s">
        <v>1033</v>
      </c>
      <c r="C3029">
        <v>2032</v>
      </c>
      <c r="D3029" t="s">
        <v>82</v>
      </c>
      <c r="E3029" t="s">
        <v>302</v>
      </c>
      <c r="F3029" t="s">
        <v>87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  <c r="AJ3029">
        <v>0</v>
      </c>
      <c r="AK3029">
        <v>0</v>
      </c>
      <c r="AL3029">
        <v>0</v>
      </c>
      <c r="AM3029">
        <v>0</v>
      </c>
      <c r="AN3029">
        <v>0</v>
      </c>
      <c r="AO3029">
        <v>0</v>
      </c>
      <c r="AP3029">
        <v>0</v>
      </c>
      <c r="AQ3029">
        <v>0</v>
      </c>
      <c r="AR3029">
        <v>0</v>
      </c>
      <c r="AS3029">
        <v>0</v>
      </c>
      <c r="AT3029">
        <v>0</v>
      </c>
      <c r="AU3029">
        <v>0</v>
      </c>
      <c r="AV3029">
        <v>0</v>
      </c>
      <c r="AW3029" s="96" t="s">
        <v>840</v>
      </c>
      <c r="AX3029">
        <v>0</v>
      </c>
      <c r="AY3029">
        <v>0</v>
      </c>
      <c r="AZ3029">
        <v>0</v>
      </c>
      <c r="BA3029">
        <v>0</v>
      </c>
      <c r="BB3029">
        <v>0</v>
      </c>
      <c r="BC3029">
        <v>0</v>
      </c>
      <c r="BD3029">
        <v>0</v>
      </c>
      <c r="BE3029">
        <v>0</v>
      </c>
      <c r="BF3029">
        <v>0</v>
      </c>
      <c r="BG3029">
        <v>0</v>
      </c>
      <c r="BH3029">
        <v>0</v>
      </c>
      <c r="BI3029">
        <v>0</v>
      </c>
      <c r="BJ3029" s="96" t="s">
        <v>841</v>
      </c>
      <c r="BK3029" s="1">
        <v>-9.3697142350631494E-5</v>
      </c>
      <c r="BL3029">
        <v>0</v>
      </c>
      <c r="BM3029">
        <v>0</v>
      </c>
      <c r="BN3029">
        <v>0</v>
      </c>
      <c r="BO3029">
        <v>0</v>
      </c>
      <c r="BP3029">
        <v>0</v>
      </c>
      <c r="BQ3029">
        <v>0</v>
      </c>
      <c r="BR3029">
        <v>0</v>
      </c>
      <c r="BS3029">
        <v>0</v>
      </c>
      <c r="BT3029">
        <v>0</v>
      </c>
      <c r="BU3029">
        <v>0</v>
      </c>
      <c r="BV3029">
        <v>0</v>
      </c>
      <c r="BW3029">
        <v>0</v>
      </c>
      <c r="BX3029">
        <v>0</v>
      </c>
      <c r="BY3029">
        <v>0</v>
      </c>
      <c r="BZ3029">
        <v>0</v>
      </c>
      <c r="CA3029">
        <v>0</v>
      </c>
      <c r="CB3029">
        <v>0</v>
      </c>
      <c r="CC3029">
        <v>0</v>
      </c>
    </row>
    <row r="3030" spans="1:81" x14ac:dyDescent="0.45">
      <c r="A3030">
        <v>5</v>
      </c>
      <c r="B3030" t="s">
        <v>1033</v>
      </c>
      <c r="C3030">
        <v>2032</v>
      </c>
      <c r="D3030" t="s">
        <v>88</v>
      </c>
      <c r="E3030" t="s">
        <v>302</v>
      </c>
      <c r="F3030" t="s">
        <v>84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1.31951574972674E-2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AJ3030">
        <v>0</v>
      </c>
      <c r="AK3030">
        <v>0</v>
      </c>
      <c r="AL3030">
        <v>0</v>
      </c>
      <c r="AM3030">
        <v>0</v>
      </c>
      <c r="AN3030">
        <v>0</v>
      </c>
      <c r="AO3030">
        <v>0</v>
      </c>
      <c r="AP3030">
        <v>0</v>
      </c>
      <c r="AQ3030">
        <v>0</v>
      </c>
      <c r="AR3030">
        <v>0</v>
      </c>
      <c r="AS3030">
        <v>0</v>
      </c>
      <c r="AT3030">
        <v>0</v>
      </c>
      <c r="AU3030">
        <v>0</v>
      </c>
      <c r="AV3030">
        <v>0</v>
      </c>
      <c r="AW3030">
        <v>0.467117684078036</v>
      </c>
      <c r="AX3030">
        <v>0</v>
      </c>
      <c r="AY3030">
        <v>0</v>
      </c>
      <c r="AZ3030">
        <v>0</v>
      </c>
      <c r="BA3030">
        <v>0</v>
      </c>
      <c r="BB3030">
        <v>0</v>
      </c>
      <c r="BC3030">
        <v>0</v>
      </c>
      <c r="BD3030">
        <v>0</v>
      </c>
      <c r="BE3030">
        <v>1.5836673180749199E-2</v>
      </c>
      <c r="BF3030">
        <v>0</v>
      </c>
      <c r="BG3030">
        <v>0</v>
      </c>
      <c r="BH3030">
        <v>0</v>
      </c>
      <c r="BI3030">
        <v>0</v>
      </c>
      <c r="BJ3030">
        <v>0.49891523964095302</v>
      </c>
      <c r="BK3030">
        <v>4.9352456029942704E-3</v>
      </c>
      <c r="BL3030">
        <v>0</v>
      </c>
      <c r="BM3030">
        <v>0</v>
      </c>
      <c r="BN3030">
        <v>0</v>
      </c>
      <c r="BO3030">
        <v>0</v>
      </c>
      <c r="BP3030">
        <v>2.0701533569606801E-4</v>
      </c>
      <c r="BQ3030">
        <v>0.999792984664304</v>
      </c>
      <c r="BR3030">
        <v>0</v>
      </c>
      <c r="BS3030">
        <v>0</v>
      </c>
      <c r="BT3030">
        <v>0</v>
      </c>
      <c r="BU3030">
        <v>0</v>
      </c>
      <c r="BV3030">
        <v>0</v>
      </c>
      <c r="BW3030">
        <v>0.71488191845251903</v>
      </c>
      <c r="BX3030">
        <v>0</v>
      </c>
      <c r="BY3030">
        <v>1</v>
      </c>
      <c r="BZ3030">
        <v>0</v>
      </c>
      <c r="CA3030">
        <v>0</v>
      </c>
      <c r="CB3030">
        <v>0</v>
      </c>
      <c r="CC3030">
        <v>0</v>
      </c>
    </row>
    <row r="3031" spans="1:81" x14ac:dyDescent="0.45">
      <c r="A3031">
        <v>5</v>
      </c>
      <c r="B3031" t="s">
        <v>1033</v>
      </c>
      <c r="C3031">
        <v>2032</v>
      </c>
      <c r="D3031" t="s">
        <v>88</v>
      </c>
      <c r="E3031" t="s">
        <v>302</v>
      </c>
      <c r="F3031" t="s">
        <v>85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1.31951574972674E-2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0</v>
      </c>
      <c r="AF3031">
        <v>1.31951574972674E-2</v>
      </c>
      <c r="AG3031">
        <v>0</v>
      </c>
      <c r="AH3031">
        <v>0</v>
      </c>
      <c r="AI3031">
        <v>0</v>
      </c>
      <c r="AJ3031">
        <v>0</v>
      </c>
      <c r="AK3031">
        <v>0</v>
      </c>
      <c r="AL3031">
        <v>0</v>
      </c>
      <c r="AM3031">
        <v>0</v>
      </c>
      <c r="AN3031">
        <v>0</v>
      </c>
      <c r="AO3031">
        <v>0</v>
      </c>
      <c r="AP3031">
        <v>1.31951574972674E-2</v>
      </c>
      <c r="AQ3031">
        <v>0</v>
      </c>
      <c r="AR3031">
        <v>0</v>
      </c>
      <c r="AS3031">
        <v>0</v>
      </c>
      <c r="AT3031">
        <v>0</v>
      </c>
      <c r="AU3031">
        <v>0</v>
      </c>
      <c r="AV3031">
        <v>0</v>
      </c>
      <c r="AW3031">
        <v>0.467117684078036</v>
      </c>
      <c r="AX3031">
        <v>0</v>
      </c>
      <c r="AY3031">
        <v>0</v>
      </c>
      <c r="AZ3031">
        <v>0</v>
      </c>
      <c r="BA3031">
        <v>0</v>
      </c>
      <c r="BB3031">
        <v>0</v>
      </c>
      <c r="BC3031">
        <v>0</v>
      </c>
      <c r="BD3031">
        <v>0</v>
      </c>
      <c r="BE3031">
        <v>1.5836673180749199E-2</v>
      </c>
      <c r="BF3031">
        <v>0</v>
      </c>
      <c r="BG3031">
        <v>0</v>
      </c>
      <c r="BH3031">
        <v>0</v>
      </c>
      <c r="BI3031">
        <v>0</v>
      </c>
      <c r="BJ3031">
        <v>0.49891523964095302</v>
      </c>
      <c r="BK3031">
        <v>4.9352456029942704E-3</v>
      </c>
      <c r="BL3031">
        <v>0</v>
      </c>
      <c r="BM3031">
        <v>0</v>
      </c>
      <c r="BN3031">
        <v>0</v>
      </c>
      <c r="BO3031">
        <v>0</v>
      </c>
      <c r="BP3031">
        <v>2.0701533569606801E-4</v>
      </c>
      <c r="BQ3031">
        <v>0.999792984664304</v>
      </c>
      <c r="BR3031">
        <v>0</v>
      </c>
      <c r="BS3031">
        <v>0</v>
      </c>
      <c r="BT3031">
        <v>0</v>
      </c>
      <c r="BU3031">
        <v>0</v>
      </c>
      <c r="BV3031">
        <v>0</v>
      </c>
      <c r="BW3031">
        <v>1</v>
      </c>
      <c r="BX3031">
        <v>0</v>
      </c>
      <c r="BY3031">
        <v>1</v>
      </c>
      <c r="BZ3031">
        <v>0</v>
      </c>
      <c r="CA3031">
        <v>0</v>
      </c>
      <c r="CB3031">
        <v>0</v>
      </c>
      <c r="CC3031">
        <v>0</v>
      </c>
    </row>
    <row r="3032" spans="1:81" x14ac:dyDescent="0.45">
      <c r="A3032">
        <v>5</v>
      </c>
      <c r="B3032" t="s">
        <v>1033</v>
      </c>
      <c r="C3032">
        <v>2032</v>
      </c>
      <c r="D3032" t="s">
        <v>88</v>
      </c>
      <c r="E3032" t="s">
        <v>302</v>
      </c>
      <c r="F3032" t="s">
        <v>86</v>
      </c>
      <c r="G3032">
        <v>0</v>
      </c>
      <c r="H3032">
        <v>0</v>
      </c>
      <c r="I3032">
        <v>0</v>
      </c>
      <c r="J3032">
        <v>0</v>
      </c>
      <c r="K3032">
        <v>0</v>
      </c>
      <c r="L3032" s="1">
        <v>-1.6451826626113699E-5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>
        <v>0</v>
      </c>
      <c r="AJ3032">
        <v>0</v>
      </c>
      <c r="AK3032">
        <v>0</v>
      </c>
      <c r="AL3032">
        <v>0</v>
      </c>
      <c r="AM3032">
        <v>0</v>
      </c>
      <c r="AN3032">
        <v>0</v>
      </c>
      <c r="AO3032">
        <v>0</v>
      </c>
      <c r="AP3032">
        <v>0</v>
      </c>
      <c r="AQ3032">
        <v>0</v>
      </c>
      <c r="AR3032">
        <v>0</v>
      </c>
      <c r="AS3032">
        <v>0</v>
      </c>
      <c r="AT3032">
        <v>0</v>
      </c>
      <c r="AU3032">
        <v>0</v>
      </c>
      <c r="AV3032">
        <v>0</v>
      </c>
      <c r="AW3032" s="1">
        <v>-2.72283492086522E-7</v>
      </c>
      <c r="AX3032">
        <v>0</v>
      </c>
      <c r="AY3032">
        <v>0</v>
      </c>
      <c r="AZ3032">
        <v>0</v>
      </c>
      <c r="BA3032">
        <v>0</v>
      </c>
      <c r="BB3032">
        <v>0</v>
      </c>
      <c r="BC3032">
        <v>0</v>
      </c>
      <c r="BD3032">
        <v>0</v>
      </c>
      <c r="BE3032">
        <v>-1.37857958288262E-3</v>
      </c>
      <c r="BF3032">
        <v>0</v>
      </c>
      <c r="BG3032">
        <v>0</v>
      </c>
      <c r="BH3032">
        <v>0</v>
      </c>
      <c r="BI3032">
        <v>0</v>
      </c>
      <c r="BJ3032">
        <v>1.37042119189862E-3</v>
      </c>
      <c r="BK3032" s="96" t="s">
        <v>567</v>
      </c>
      <c r="BL3032">
        <v>0</v>
      </c>
      <c r="BM3032">
        <v>0</v>
      </c>
      <c r="BN3032">
        <v>0</v>
      </c>
      <c r="BO3032">
        <v>0</v>
      </c>
      <c r="BP3032" s="1">
        <v>-8.2788306600778797E-6</v>
      </c>
      <c r="BQ3032" s="96" t="s">
        <v>568</v>
      </c>
      <c r="BR3032">
        <v>0</v>
      </c>
      <c r="BS3032">
        <v>0</v>
      </c>
      <c r="BT3032">
        <v>0</v>
      </c>
      <c r="BU3032">
        <v>0</v>
      </c>
      <c r="BV3032">
        <v>0</v>
      </c>
      <c r="BW3032" s="1">
        <v>-6.5012054946134199E-6</v>
      </c>
      <c r="BX3032">
        <v>0</v>
      </c>
      <c r="BY3032">
        <v>0</v>
      </c>
      <c r="BZ3032">
        <v>0</v>
      </c>
      <c r="CA3032">
        <v>0</v>
      </c>
      <c r="CB3032">
        <v>0</v>
      </c>
      <c r="CC3032">
        <v>0</v>
      </c>
    </row>
    <row r="3033" spans="1:81" x14ac:dyDescent="0.45">
      <c r="A3033">
        <v>5</v>
      </c>
      <c r="B3033" t="s">
        <v>1033</v>
      </c>
      <c r="C3033">
        <v>2032</v>
      </c>
      <c r="D3033" t="s">
        <v>88</v>
      </c>
      <c r="E3033" t="s">
        <v>302</v>
      </c>
      <c r="F3033" t="s">
        <v>87</v>
      </c>
      <c r="G3033">
        <v>0</v>
      </c>
      <c r="H3033">
        <v>0</v>
      </c>
      <c r="I3033">
        <v>0</v>
      </c>
      <c r="J3033">
        <v>0</v>
      </c>
      <c r="K3033">
        <v>0</v>
      </c>
      <c r="L3033" s="1">
        <v>-1.6451826626113699E-5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 s="1">
        <v>-1.6451826626113699E-5</v>
      </c>
      <c r="AG3033">
        <v>0</v>
      </c>
      <c r="AH3033">
        <v>0</v>
      </c>
      <c r="AI3033">
        <v>0</v>
      </c>
      <c r="AJ3033">
        <v>0</v>
      </c>
      <c r="AK3033">
        <v>0</v>
      </c>
      <c r="AL3033">
        <v>0</v>
      </c>
      <c r="AM3033">
        <v>0</v>
      </c>
      <c r="AN3033">
        <v>0</v>
      </c>
      <c r="AO3033">
        <v>0</v>
      </c>
      <c r="AP3033" s="1">
        <v>-1.6451826626113699E-5</v>
      </c>
      <c r="AQ3033">
        <v>0</v>
      </c>
      <c r="AR3033">
        <v>0</v>
      </c>
      <c r="AS3033">
        <v>0</v>
      </c>
      <c r="AT3033">
        <v>0</v>
      </c>
      <c r="AU3033">
        <v>0</v>
      </c>
      <c r="AV3033">
        <v>0</v>
      </c>
      <c r="AW3033" s="1">
        <v>-2.72283492086522E-7</v>
      </c>
      <c r="AX3033">
        <v>0</v>
      </c>
      <c r="AY3033">
        <v>0</v>
      </c>
      <c r="AZ3033">
        <v>0</v>
      </c>
      <c r="BA3033">
        <v>0</v>
      </c>
      <c r="BB3033">
        <v>0</v>
      </c>
      <c r="BC3033">
        <v>0</v>
      </c>
      <c r="BD3033">
        <v>0</v>
      </c>
      <c r="BE3033">
        <v>-1.37857958288262E-3</v>
      </c>
      <c r="BF3033">
        <v>0</v>
      </c>
      <c r="BG3033">
        <v>0</v>
      </c>
      <c r="BH3033">
        <v>0</v>
      </c>
      <c r="BI3033">
        <v>0</v>
      </c>
      <c r="BJ3033">
        <v>1.37042119189862E-3</v>
      </c>
      <c r="BK3033" s="96" t="s">
        <v>567</v>
      </c>
      <c r="BL3033">
        <v>0</v>
      </c>
      <c r="BM3033">
        <v>0</v>
      </c>
      <c r="BN3033">
        <v>0</v>
      </c>
      <c r="BO3033">
        <v>0</v>
      </c>
      <c r="BP3033" s="1">
        <v>-8.2788306600778797E-6</v>
      </c>
      <c r="BQ3033" s="96" t="s">
        <v>568</v>
      </c>
      <c r="BR3033">
        <v>0</v>
      </c>
      <c r="BS3033">
        <v>0</v>
      </c>
      <c r="BT3033">
        <v>0</v>
      </c>
      <c r="BU3033">
        <v>0</v>
      </c>
      <c r="BV3033">
        <v>0</v>
      </c>
      <c r="BW3033">
        <v>0</v>
      </c>
      <c r="BX3033">
        <v>0</v>
      </c>
      <c r="BY3033">
        <v>0</v>
      </c>
      <c r="BZ3033">
        <v>0</v>
      </c>
      <c r="CA3033">
        <v>0</v>
      </c>
      <c r="CB3033">
        <v>0</v>
      </c>
      <c r="CC3033">
        <v>0</v>
      </c>
    </row>
    <row r="3034" spans="1:81" x14ac:dyDescent="0.45">
      <c r="A3034">
        <v>5</v>
      </c>
      <c r="B3034" t="s">
        <v>1033</v>
      </c>
      <c r="C3034">
        <v>2032</v>
      </c>
      <c r="D3034" t="s">
        <v>89</v>
      </c>
      <c r="E3034" t="s">
        <v>302</v>
      </c>
      <c r="F3034" t="s">
        <v>84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0.31418037789430397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0</v>
      </c>
      <c r="AF3034">
        <v>0.34071518427640801</v>
      </c>
      <c r="AG3034">
        <v>0</v>
      </c>
      <c r="AH3034">
        <v>0</v>
      </c>
      <c r="AI3034">
        <v>0</v>
      </c>
      <c r="AJ3034">
        <v>0</v>
      </c>
      <c r="AK3034">
        <v>0</v>
      </c>
      <c r="AL3034">
        <v>0</v>
      </c>
      <c r="AM3034">
        <v>0</v>
      </c>
      <c r="AN3034">
        <v>0</v>
      </c>
      <c r="AO3034">
        <v>0</v>
      </c>
      <c r="AP3034">
        <v>0</v>
      </c>
      <c r="AQ3034">
        <v>0</v>
      </c>
      <c r="AR3034">
        <v>0</v>
      </c>
      <c r="AS3034">
        <v>0</v>
      </c>
      <c r="AT3034">
        <v>0</v>
      </c>
      <c r="AU3034">
        <v>0</v>
      </c>
      <c r="AV3034">
        <v>0</v>
      </c>
      <c r="AW3034">
        <v>0.279863489730591</v>
      </c>
      <c r="AX3034">
        <v>0</v>
      </c>
      <c r="AY3034">
        <v>0</v>
      </c>
      <c r="AZ3034">
        <v>0</v>
      </c>
      <c r="BA3034">
        <v>0</v>
      </c>
      <c r="BB3034">
        <v>0</v>
      </c>
      <c r="BC3034">
        <v>0</v>
      </c>
      <c r="BD3034">
        <v>0</v>
      </c>
      <c r="BE3034">
        <v>0</v>
      </c>
      <c r="BF3034">
        <v>0</v>
      </c>
      <c r="BG3034">
        <v>0</v>
      </c>
      <c r="BH3034">
        <v>0</v>
      </c>
      <c r="BI3034">
        <v>0</v>
      </c>
      <c r="BJ3034">
        <v>0.354386139723741</v>
      </c>
      <c r="BK3034">
        <v>2.5035186269259001E-2</v>
      </c>
      <c r="BL3034">
        <v>0</v>
      </c>
      <c r="BM3034">
        <v>0</v>
      </c>
      <c r="BN3034">
        <v>0</v>
      </c>
      <c r="BO3034">
        <v>0</v>
      </c>
      <c r="BP3034">
        <v>0</v>
      </c>
      <c r="BQ3034">
        <v>1</v>
      </c>
      <c r="BR3034">
        <v>0</v>
      </c>
      <c r="BS3034">
        <v>0</v>
      </c>
      <c r="BT3034">
        <v>0</v>
      </c>
      <c r="BU3034">
        <v>0</v>
      </c>
      <c r="BV3034">
        <v>0</v>
      </c>
      <c r="BW3034">
        <v>0.59095993124665303</v>
      </c>
      <c r="BX3034">
        <v>0</v>
      </c>
      <c r="BY3034">
        <v>0.468768293746186</v>
      </c>
      <c r="BZ3034">
        <v>0</v>
      </c>
      <c r="CA3034">
        <v>0</v>
      </c>
      <c r="CB3034">
        <v>0</v>
      </c>
      <c r="CC3034">
        <v>0</v>
      </c>
    </row>
    <row r="3035" spans="1:81" x14ac:dyDescent="0.45">
      <c r="A3035">
        <v>5</v>
      </c>
      <c r="B3035" t="s">
        <v>1033</v>
      </c>
      <c r="C3035">
        <v>2032</v>
      </c>
      <c r="D3035" t="s">
        <v>89</v>
      </c>
      <c r="E3035" t="s">
        <v>302</v>
      </c>
      <c r="F3035" t="s">
        <v>85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0.34071518427640801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0</v>
      </c>
      <c r="AD3035">
        <v>0</v>
      </c>
      <c r="AE3035">
        <v>0</v>
      </c>
      <c r="AF3035">
        <v>0.34071518427640801</v>
      </c>
      <c r="AG3035">
        <v>0</v>
      </c>
      <c r="AH3035">
        <v>0</v>
      </c>
      <c r="AI3035">
        <v>0</v>
      </c>
      <c r="AJ3035">
        <v>0</v>
      </c>
      <c r="AK3035">
        <v>0</v>
      </c>
      <c r="AL3035">
        <v>0</v>
      </c>
      <c r="AM3035">
        <v>0</v>
      </c>
      <c r="AN3035">
        <v>0</v>
      </c>
      <c r="AO3035">
        <v>0</v>
      </c>
      <c r="AP3035">
        <v>0.34071518427640801</v>
      </c>
      <c r="AQ3035">
        <v>0</v>
      </c>
      <c r="AR3035">
        <v>0</v>
      </c>
      <c r="AS3035">
        <v>0</v>
      </c>
      <c r="AT3035">
        <v>0</v>
      </c>
      <c r="AU3035">
        <v>0</v>
      </c>
      <c r="AV3035">
        <v>0</v>
      </c>
      <c r="AW3035">
        <v>0.279863489730591</v>
      </c>
      <c r="AX3035">
        <v>0</v>
      </c>
      <c r="AY3035">
        <v>0</v>
      </c>
      <c r="AZ3035">
        <v>0</v>
      </c>
      <c r="BA3035">
        <v>0</v>
      </c>
      <c r="BB3035">
        <v>0</v>
      </c>
      <c r="BC3035">
        <v>0</v>
      </c>
      <c r="BD3035">
        <v>0</v>
      </c>
      <c r="BE3035">
        <v>0</v>
      </c>
      <c r="BF3035">
        <v>0</v>
      </c>
      <c r="BG3035">
        <v>0</v>
      </c>
      <c r="BH3035">
        <v>0</v>
      </c>
      <c r="BI3035">
        <v>0</v>
      </c>
      <c r="BJ3035">
        <v>0.354386139723741</v>
      </c>
      <c r="BK3035">
        <v>2.5035186269259001E-2</v>
      </c>
      <c r="BL3035">
        <v>0</v>
      </c>
      <c r="BM3035">
        <v>0</v>
      </c>
      <c r="BN3035">
        <v>0</v>
      </c>
      <c r="BO3035">
        <v>0</v>
      </c>
      <c r="BP3035">
        <v>0</v>
      </c>
      <c r="BQ3035">
        <v>1</v>
      </c>
      <c r="BR3035">
        <v>0</v>
      </c>
      <c r="BS3035">
        <v>0</v>
      </c>
      <c r="BT3035">
        <v>0</v>
      </c>
      <c r="BU3035">
        <v>0</v>
      </c>
      <c r="BV3035">
        <v>0</v>
      </c>
      <c r="BW3035">
        <v>1</v>
      </c>
      <c r="BX3035">
        <v>0</v>
      </c>
      <c r="BY3035">
        <v>0.59095993124665303</v>
      </c>
      <c r="BZ3035">
        <v>0.40904006875334697</v>
      </c>
      <c r="CA3035">
        <v>0</v>
      </c>
      <c r="CB3035">
        <v>0</v>
      </c>
      <c r="CC3035">
        <v>0</v>
      </c>
    </row>
    <row r="3036" spans="1:81" x14ac:dyDescent="0.45">
      <c r="A3036">
        <v>5</v>
      </c>
      <c r="B3036" t="s">
        <v>1033</v>
      </c>
      <c r="C3036">
        <v>2032</v>
      </c>
      <c r="D3036" t="s">
        <v>89</v>
      </c>
      <c r="E3036" t="s">
        <v>302</v>
      </c>
      <c r="F3036" t="s">
        <v>86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4.2340355316742304E-3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0</v>
      </c>
      <c r="AB3036">
        <v>0</v>
      </c>
      <c r="AC3036">
        <v>0</v>
      </c>
      <c r="AD3036">
        <v>0</v>
      </c>
      <c r="AE3036">
        <v>0</v>
      </c>
      <c r="AF3036">
        <v>9.6146795857244803E-3</v>
      </c>
      <c r="AG3036">
        <v>0</v>
      </c>
      <c r="AH3036">
        <v>0</v>
      </c>
      <c r="AI3036">
        <v>0</v>
      </c>
      <c r="AJ3036">
        <v>0</v>
      </c>
      <c r="AK3036">
        <v>0</v>
      </c>
      <c r="AL3036">
        <v>0</v>
      </c>
      <c r="AM3036">
        <v>0</v>
      </c>
      <c r="AN3036">
        <v>0</v>
      </c>
      <c r="AO3036">
        <v>0</v>
      </c>
      <c r="AP3036">
        <v>0</v>
      </c>
      <c r="AQ3036">
        <v>0</v>
      </c>
      <c r="AR3036">
        <v>0</v>
      </c>
      <c r="AS3036">
        <v>0</v>
      </c>
      <c r="AT3036">
        <v>0</v>
      </c>
      <c r="AU3036">
        <v>0</v>
      </c>
      <c r="AV3036">
        <v>0</v>
      </c>
      <c r="AW3036" s="96" t="s">
        <v>842</v>
      </c>
      <c r="AX3036">
        <v>0</v>
      </c>
      <c r="AY3036">
        <v>0</v>
      </c>
      <c r="AZ3036">
        <v>0</v>
      </c>
      <c r="BA3036">
        <v>0</v>
      </c>
      <c r="BB3036">
        <v>0</v>
      </c>
      <c r="BC3036">
        <v>0</v>
      </c>
      <c r="BD3036">
        <v>0</v>
      </c>
      <c r="BE3036">
        <v>0</v>
      </c>
      <c r="BF3036">
        <v>0</v>
      </c>
      <c r="BG3036">
        <v>0</v>
      </c>
      <c r="BH3036">
        <v>0</v>
      </c>
      <c r="BI3036">
        <v>0</v>
      </c>
      <c r="BJ3036">
        <v>-1.00423840186425E-2</v>
      </c>
      <c r="BK3036">
        <v>4.0598196668376399E-4</v>
      </c>
      <c r="BL3036">
        <v>0</v>
      </c>
      <c r="BM3036">
        <v>0</v>
      </c>
      <c r="BN3036">
        <v>0</v>
      </c>
      <c r="BO3036">
        <v>0</v>
      </c>
      <c r="BP3036">
        <v>0</v>
      </c>
      <c r="BQ3036">
        <v>0</v>
      </c>
      <c r="BR3036">
        <v>0</v>
      </c>
      <c r="BS3036">
        <v>0</v>
      </c>
      <c r="BT3036">
        <v>0</v>
      </c>
      <c r="BU3036">
        <v>0</v>
      </c>
      <c r="BV3036">
        <v>0</v>
      </c>
      <c r="BW3036" s="1">
        <v>-8.9453308171894008E-6</v>
      </c>
      <c r="BX3036">
        <v>0</v>
      </c>
      <c r="BY3036" s="1">
        <v>-8.6409429538858406E-6</v>
      </c>
      <c r="BZ3036">
        <v>0</v>
      </c>
      <c r="CA3036">
        <v>0</v>
      </c>
      <c r="CB3036">
        <v>0</v>
      </c>
      <c r="CC3036">
        <v>0</v>
      </c>
    </row>
    <row r="3037" spans="1:81" x14ac:dyDescent="0.45">
      <c r="A3037">
        <v>5</v>
      </c>
      <c r="B3037" t="s">
        <v>1033</v>
      </c>
      <c r="C3037">
        <v>2032</v>
      </c>
      <c r="D3037" t="s">
        <v>89</v>
      </c>
      <c r="E3037" t="s">
        <v>302</v>
      </c>
      <c r="F3037" t="s">
        <v>87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9.6146795857244803E-3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0</v>
      </c>
      <c r="AB3037">
        <v>0</v>
      </c>
      <c r="AC3037">
        <v>0</v>
      </c>
      <c r="AD3037">
        <v>0</v>
      </c>
      <c r="AE3037">
        <v>0</v>
      </c>
      <c r="AF3037">
        <v>9.6146795857244803E-3</v>
      </c>
      <c r="AG3037">
        <v>0</v>
      </c>
      <c r="AH3037">
        <v>0</v>
      </c>
      <c r="AI3037">
        <v>0</v>
      </c>
      <c r="AJ3037">
        <v>0</v>
      </c>
      <c r="AK3037">
        <v>0</v>
      </c>
      <c r="AL3037">
        <v>0</v>
      </c>
      <c r="AM3037">
        <v>0</v>
      </c>
      <c r="AN3037">
        <v>0</v>
      </c>
      <c r="AO3037">
        <v>0</v>
      </c>
      <c r="AP3037">
        <v>9.6146795857244803E-3</v>
      </c>
      <c r="AQ3037">
        <v>0</v>
      </c>
      <c r="AR3037">
        <v>0</v>
      </c>
      <c r="AS3037">
        <v>0</v>
      </c>
      <c r="AT3037">
        <v>0</v>
      </c>
      <c r="AU3037">
        <v>0</v>
      </c>
      <c r="AV3037">
        <v>0</v>
      </c>
      <c r="AW3037" s="96" t="s">
        <v>842</v>
      </c>
      <c r="AX3037">
        <v>0</v>
      </c>
      <c r="AY3037">
        <v>0</v>
      </c>
      <c r="AZ3037">
        <v>0</v>
      </c>
      <c r="BA3037">
        <v>0</v>
      </c>
      <c r="BB3037">
        <v>0</v>
      </c>
      <c r="BC3037">
        <v>0</v>
      </c>
      <c r="BD3037">
        <v>0</v>
      </c>
      <c r="BE3037">
        <v>0</v>
      </c>
      <c r="BF3037">
        <v>0</v>
      </c>
      <c r="BG3037">
        <v>0</v>
      </c>
      <c r="BH3037">
        <v>0</v>
      </c>
      <c r="BI3037">
        <v>0</v>
      </c>
      <c r="BJ3037">
        <v>-1.00423840186425E-2</v>
      </c>
      <c r="BK3037">
        <v>4.0598196668376399E-4</v>
      </c>
      <c r="BL3037">
        <v>0</v>
      </c>
      <c r="BM3037">
        <v>0</v>
      </c>
      <c r="BN3037">
        <v>0</v>
      </c>
      <c r="BO3037">
        <v>0</v>
      </c>
      <c r="BP3037">
        <v>0</v>
      </c>
      <c r="BQ3037">
        <v>0</v>
      </c>
      <c r="BR3037">
        <v>0</v>
      </c>
      <c r="BS3037">
        <v>0</v>
      </c>
      <c r="BT3037">
        <v>0</v>
      </c>
      <c r="BU3037">
        <v>0</v>
      </c>
      <c r="BV3037">
        <v>0</v>
      </c>
      <c r="BW3037">
        <v>0</v>
      </c>
      <c r="BX3037">
        <v>0</v>
      </c>
      <c r="BY3037" s="1">
        <v>-8.9453308171894008E-6</v>
      </c>
      <c r="BZ3037" s="96" t="s">
        <v>843</v>
      </c>
      <c r="CA3037">
        <v>0</v>
      </c>
      <c r="CB3037">
        <v>0</v>
      </c>
      <c r="CC3037">
        <v>0</v>
      </c>
    </row>
    <row r="3038" spans="1:81" x14ac:dyDescent="0.45">
      <c r="A3038">
        <v>5</v>
      </c>
      <c r="B3038" t="s">
        <v>1033</v>
      </c>
      <c r="C3038">
        <v>2032</v>
      </c>
      <c r="D3038" t="s">
        <v>90</v>
      </c>
      <c r="E3038" t="s">
        <v>302</v>
      </c>
      <c r="F3038" t="s">
        <v>84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0.31349378465061001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0</v>
      </c>
      <c r="AC3038">
        <v>0</v>
      </c>
      <c r="AD3038">
        <v>0</v>
      </c>
      <c r="AE3038">
        <v>0</v>
      </c>
      <c r="AF3038">
        <v>0.313263641164998</v>
      </c>
      <c r="AG3038">
        <v>0</v>
      </c>
      <c r="AH3038">
        <v>0</v>
      </c>
      <c r="AI3038">
        <v>0</v>
      </c>
      <c r="AJ3038">
        <v>0</v>
      </c>
      <c r="AK3038">
        <v>0</v>
      </c>
      <c r="AL3038">
        <v>0</v>
      </c>
      <c r="AM3038">
        <v>0</v>
      </c>
      <c r="AN3038">
        <v>0</v>
      </c>
      <c r="AO3038">
        <v>0</v>
      </c>
      <c r="AP3038">
        <v>0</v>
      </c>
      <c r="AQ3038">
        <v>3.59761476931066E-2</v>
      </c>
      <c r="AR3038">
        <v>0</v>
      </c>
      <c r="AS3038">
        <v>0</v>
      </c>
      <c r="AT3038">
        <v>0</v>
      </c>
      <c r="AU3038">
        <v>0</v>
      </c>
      <c r="AV3038">
        <v>0</v>
      </c>
      <c r="AW3038">
        <v>0.445962014522644</v>
      </c>
      <c r="AX3038">
        <v>0</v>
      </c>
      <c r="AY3038">
        <v>0</v>
      </c>
      <c r="AZ3038">
        <v>0</v>
      </c>
      <c r="BA3038">
        <v>0</v>
      </c>
      <c r="BB3038">
        <v>0</v>
      </c>
      <c r="BC3038">
        <v>0</v>
      </c>
      <c r="BD3038">
        <v>0</v>
      </c>
      <c r="BE3038">
        <v>0</v>
      </c>
      <c r="BF3038">
        <v>0</v>
      </c>
      <c r="BG3038">
        <v>0</v>
      </c>
      <c r="BH3038">
        <v>0</v>
      </c>
      <c r="BI3038">
        <v>0</v>
      </c>
      <c r="BJ3038">
        <v>0.221923232394761</v>
      </c>
      <c r="BK3038">
        <v>1.8620968431985199E-2</v>
      </c>
      <c r="BL3038">
        <v>0</v>
      </c>
      <c r="BM3038">
        <v>0</v>
      </c>
      <c r="BN3038">
        <v>0</v>
      </c>
      <c r="BO3038">
        <v>0</v>
      </c>
      <c r="BP3038">
        <v>0</v>
      </c>
      <c r="BQ3038">
        <v>0.26735886745800602</v>
      </c>
      <c r="BR3038">
        <v>0</v>
      </c>
      <c r="BS3038">
        <v>0</v>
      </c>
      <c r="BT3038">
        <v>0</v>
      </c>
      <c r="BU3038">
        <v>0</v>
      </c>
      <c r="BV3038">
        <v>0</v>
      </c>
      <c r="BW3038">
        <v>1</v>
      </c>
      <c r="BX3038">
        <v>0</v>
      </c>
      <c r="BY3038">
        <v>0.73264113254199403</v>
      </c>
      <c r="BZ3038">
        <v>0</v>
      </c>
      <c r="CA3038">
        <v>0</v>
      </c>
      <c r="CB3038">
        <v>0</v>
      </c>
      <c r="CC3038">
        <v>0</v>
      </c>
    </row>
    <row r="3039" spans="1:81" x14ac:dyDescent="0.45">
      <c r="A3039">
        <v>5</v>
      </c>
      <c r="B3039" t="s">
        <v>1033</v>
      </c>
      <c r="C3039">
        <v>2032</v>
      </c>
      <c r="D3039" t="s">
        <v>90</v>
      </c>
      <c r="E3039" t="s">
        <v>302</v>
      </c>
      <c r="F3039" t="s">
        <v>85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0.31349378465061001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0</v>
      </c>
      <c r="AC3039">
        <v>0</v>
      </c>
      <c r="AD3039">
        <v>0</v>
      </c>
      <c r="AE3039">
        <v>0</v>
      </c>
      <c r="AF3039">
        <v>0.31349378465061001</v>
      </c>
      <c r="AG3039">
        <v>0</v>
      </c>
      <c r="AH3039">
        <v>0</v>
      </c>
      <c r="AI3039">
        <v>0</v>
      </c>
      <c r="AJ3039">
        <v>0</v>
      </c>
      <c r="AK3039">
        <v>0</v>
      </c>
      <c r="AL3039">
        <v>0</v>
      </c>
      <c r="AM3039">
        <v>0</v>
      </c>
      <c r="AN3039">
        <v>0</v>
      </c>
      <c r="AO3039">
        <v>0</v>
      </c>
      <c r="AP3039">
        <v>0.27751763695750298</v>
      </c>
      <c r="AQ3039">
        <v>3.59761476931066E-2</v>
      </c>
      <c r="AR3039">
        <v>0</v>
      </c>
      <c r="AS3039">
        <v>0</v>
      </c>
      <c r="AT3039">
        <v>0</v>
      </c>
      <c r="AU3039">
        <v>0</v>
      </c>
      <c r="AV3039">
        <v>0</v>
      </c>
      <c r="AW3039">
        <v>0.445962014522644</v>
      </c>
      <c r="AX3039">
        <v>0</v>
      </c>
      <c r="AY3039">
        <v>0</v>
      </c>
      <c r="AZ3039">
        <v>0</v>
      </c>
      <c r="BA3039">
        <v>0</v>
      </c>
      <c r="BB3039">
        <v>0</v>
      </c>
      <c r="BC3039">
        <v>0</v>
      </c>
      <c r="BD3039">
        <v>0</v>
      </c>
      <c r="BE3039">
        <v>0</v>
      </c>
      <c r="BF3039">
        <v>0</v>
      </c>
      <c r="BG3039">
        <v>0</v>
      </c>
      <c r="BH3039">
        <v>0</v>
      </c>
      <c r="BI3039">
        <v>0</v>
      </c>
      <c r="BJ3039">
        <v>0.221923232394761</v>
      </c>
      <c r="BK3039">
        <v>1.8620968431985199E-2</v>
      </c>
      <c r="BL3039">
        <v>0</v>
      </c>
      <c r="BM3039">
        <v>0</v>
      </c>
      <c r="BN3039">
        <v>0</v>
      </c>
      <c r="BO3039">
        <v>0</v>
      </c>
      <c r="BP3039">
        <v>0</v>
      </c>
      <c r="BQ3039">
        <v>1</v>
      </c>
      <c r="BR3039">
        <v>0</v>
      </c>
      <c r="BS3039">
        <v>0</v>
      </c>
      <c r="BT3039">
        <v>0</v>
      </c>
      <c r="BU3039">
        <v>0</v>
      </c>
      <c r="BV3039">
        <v>0</v>
      </c>
      <c r="BW3039">
        <v>1</v>
      </c>
      <c r="BX3039">
        <v>0</v>
      </c>
      <c r="BY3039">
        <v>1</v>
      </c>
      <c r="BZ3039">
        <v>0</v>
      </c>
      <c r="CA3039">
        <v>0</v>
      </c>
      <c r="CB3039">
        <v>0</v>
      </c>
      <c r="CC3039">
        <v>0</v>
      </c>
    </row>
    <row r="3040" spans="1:81" x14ac:dyDescent="0.45">
      <c r="A3040">
        <v>5</v>
      </c>
      <c r="B3040" t="s">
        <v>1033</v>
      </c>
      <c r="C3040">
        <v>2032</v>
      </c>
      <c r="D3040" t="s">
        <v>90</v>
      </c>
      <c r="E3040" t="s">
        <v>302</v>
      </c>
      <c r="F3040" t="s">
        <v>86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-1.3260064840242599E-4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0</v>
      </c>
      <c r="AB3040">
        <v>0</v>
      </c>
      <c r="AC3040">
        <v>0</v>
      </c>
      <c r="AD3040">
        <v>0</v>
      </c>
      <c r="AE3040">
        <v>0</v>
      </c>
      <c r="AF3040" s="1">
        <v>-4.40811024663978E-5</v>
      </c>
      <c r="AG3040">
        <v>0</v>
      </c>
      <c r="AH3040">
        <v>0</v>
      </c>
      <c r="AI3040">
        <v>0</v>
      </c>
      <c r="AJ3040">
        <v>0</v>
      </c>
      <c r="AK3040">
        <v>0</v>
      </c>
      <c r="AL3040">
        <v>0</v>
      </c>
      <c r="AM3040">
        <v>0</v>
      </c>
      <c r="AN3040">
        <v>0</v>
      </c>
      <c r="AO3040">
        <v>0</v>
      </c>
      <c r="AP3040">
        <v>0</v>
      </c>
      <c r="AQ3040" s="96" t="s">
        <v>844</v>
      </c>
      <c r="AR3040">
        <v>0</v>
      </c>
      <c r="AS3040">
        <v>0</v>
      </c>
      <c r="AT3040">
        <v>0</v>
      </c>
      <c r="AU3040">
        <v>0</v>
      </c>
      <c r="AV3040">
        <v>0</v>
      </c>
      <c r="AW3040" s="1">
        <v>-9.9696102739965695E-7</v>
      </c>
      <c r="AX3040">
        <v>0</v>
      </c>
      <c r="AY3040">
        <v>0</v>
      </c>
      <c r="AZ3040">
        <v>0</v>
      </c>
      <c r="BA3040">
        <v>0</v>
      </c>
      <c r="BB3040">
        <v>0</v>
      </c>
      <c r="BC3040">
        <v>0</v>
      </c>
      <c r="BD3040">
        <v>0</v>
      </c>
      <c r="BE3040">
        <v>0</v>
      </c>
      <c r="BF3040">
        <v>0</v>
      </c>
      <c r="BG3040">
        <v>0</v>
      </c>
      <c r="BH3040">
        <v>0</v>
      </c>
      <c r="BI3040">
        <v>0</v>
      </c>
      <c r="BJ3040">
        <v>1.13108352225388E-4</v>
      </c>
      <c r="BK3040" s="96" t="s">
        <v>845</v>
      </c>
      <c r="BL3040">
        <v>0</v>
      </c>
      <c r="BM3040">
        <v>0</v>
      </c>
      <c r="BN3040">
        <v>0</v>
      </c>
      <c r="BO3040">
        <v>0</v>
      </c>
      <c r="BP3040">
        <v>0</v>
      </c>
      <c r="BQ3040" s="96" t="s">
        <v>846</v>
      </c>
      <c r="BR3040">
        <v>0</v>
      </c>
      <c r="BS3040">
        <v>0</v>
      </c>
      <c r="BT3040">
        <v>0</v>
      </c>
      <c r="BU3040">
        <v>0</v>
      </c>
      <c r="BV3040">
        <v>0</v>
      </c>
      <c r="BW3040">
        <v>0</v>
      </c>
      <c r="BX3040">
        <v>0</v>
      </c>
      <c r="BY3040" s="1">
        <v>-5.83989536173668E-7</v>
      </c>
      <c r="BZ3040">
        <v>0</v>
      </c>
      <c r="CA3040">
        <v>0</v>
      </c>
      <c r="CB3040">
        <v>0</v>
      </c>
      <c r="CC3040">
        <v>0</v>
      </c>
    </row>
    <row r="3041" spans="1:81" x14ac:dyDescent="0.45">
      <c r="A3041">
        <v>5</v>
      </c>
      <c r="B3041" t="s">
        <v>1033</v>
      </c>
      <c r="C3041">
        <v>2032</v>
      </c>
      <c r="D3041" t="s">
        <v>90</v>
      </c>
      <c r="E3041" t="s">
        <v>302</v>
      </c>
      <c r="F3041" t="s">
        <v>87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-1.3260064840242599E-4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0</v>
      </c>
      <c r="AF3041">
        <v>-1.3260064840242599E-4</v>
      </c>
      <c r="AG3041">
        <v>0</v>
      </c>
      <c r="AH3041">
        <v>0</v>
      </c>
      <c r="AI3041">
        <v>0</v>
      </c>
      <c r="AJ3041">
        <v>0</v>
      </c>
      <c r="AK3041">
        <v>0</v>
      </c>
      <c r="AL3041">
        <v>0</v>
      </c>
      <c r="AM3041">
        <v>0</v>
      </c>
      <c r="AN3041">
        <v>0</v>
      </c>
      <c r="AO3041">
        <v>0</v>
      </c>
      <c r="AP3041">
        <v>-1.35232780130945E-4</v>
      </c>
      <c r="AQ3041" s="96" t="s">
        <v>844</v>
      </c>
      <c r="AR3041">
        <v>0</v>
      </c>
      <c r="AS3041">
        <v>0</v>
      </c>
      <c r="AT3041">
        <v>0</v>
      </c>
      <c r="AU3041">
        <v>0</v>
      </c>
      <c r="AV3041">
        <v>0</v>
      </c>
      <c r="AW3041" s="1">
        <v>-9.9696102739965695E-7</v>
      </c>
      <c r="AX3041">
        <v>0</v>
      </c>
      <c r="AY3041">
        <v>0</v>
      </c>
      <c r="AZ3041">
        <v>0</v>
      </c>
      <c r="BA3041">
        <v>0</v>
      </c>
      <c r="BB3041">
        <v>0</v>
      </c>
      <c r="BC3041">
        <v>0</v>
      </c>
      <c r="BD3041">
        <v>0</v>
      </c>
      <c r="BE3041">
        <v>0</v>
      </c>
      <c r="BF3041">
        <v>0</v>
      </c>
      <c r="BG3041">
        <v>0</v>
      </c>
      <c r="BH3041">
        <v>0</v>
      </c>
      <c r="BI3041">
        <v>0</v>
      </c>
      <c r="BJ3041">
        <v>1.13108352225388E-4</v>
      </c>
      <c r="BK3041" s="96" t="s">
        <v>845</v>
      </c>
      <c r="BL3041">
        <v>0</v>
      </c>
      <c r="BM3041">
        <v>0</v>
      </c>
      <c r="BN3041">
        <v>0</v>
      </c>
      <c r="BO3041">
        <v>0</v>
      </c>
      <c r="BP3041">
        <v>0</v>
      </c>
      <c r="BQ3041">
        <v>0</v>
      </c>
      <c r="BR3041">
        <v>0</v>
      </c>
      <c r="BS3041">
        <v>0</v>
      </c>
      <c r="BT3041">
        <v>0</v>
      </c>
      <c r="BU3041">
        <v>0</v>
      </c>
      <c r="BV3041">
        <v>0</v>
      </c>
      <c r="BW3041">
        <v>0</v>
      </c>
      <c r="BX3041">
        <v>0</v>
      </c>
      <c r="BY3041">
        <v>0</v>
      </c>
      <c r="BZ3041">
        <v>0</v>
      </c>
      <c r="CA3041">
        <v>0</v>
      </c>
      <c r="CB3041">
        <v>0</v>
      </c>
      <c r="CC3041">
        <v>0</v>
      </c>
    </row>
    <row r="3042" spans="1:81" x14ac:dyDescent="0.45">
      <c r="A3042">
        <v>5</v>
      </c>
      <c r="B3042" t="s">
        <v>1033</v>
      </c>
      <c r="C3042">
        <v>2032</v>
      </c>
      <c r="D3042" t="s">
        <v>91</v>
      </c>
      <c r="E3042" t="s">
        <v>302</v>
      </c>
      <c r="F3042" t="s">
        <v>84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0.44571947053800198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0</v>
      </c>
      <c r="AB3042">
        <v>0</v>
      </c>
      <c r="AC3042">
        <v>0</v>
      </c>
      <c r="AD3042">
        <v>0</v>
      </c>
      <c r="AE3042">
        <v>0</v>
      </c>
      <c r="AF3042">
        <v>0.399658411614005</v>
      </c>
      <c r="AG3042">
        <v>0</v>
      </c>
      <c r="AH3042">
        <v>0</v>
      </c>
      <c r="AI3042">
        <v>0</v>
      </c>
      <c r="AJ3042">
        <v>0</v>
      </c>
      <c r="AK3042">
        <v>0</v>
      </c>
      <c r="AL3042">
        <v>0</v>
      </c>
      <c r="AM3042">
        <v>0</v>
      </c>
      <c r="AN3042">
        <v>0</v>
      </c>
      <c r="AO3042">
        <v>0</v>
      </c>
      <c r="AP3042">
        <v>0</v>
      </c>
      <c r="AQ3042">
        <v>0</v>
      </c>
      <c r="AR3042">
        <v>0</v>
      </c>
      <c r="AS3042">
        <v>0</v>
      </c>
      <c r="AT3042">
        <v>0</v>
      </c>
      <c r="AU3042">
        <v>0</v>
      </c>
      <c r="AV3042">
        <v>0</v>
      </c>
      <c r="AW3042">
        <v>0</v>
      </c>
      <c r="AX3042">
        <v>0</v>
      </c>
      <c r="AY3042">
        <v>0</v>
      </c>
      <c r="AZ3042">
        <v>0</v>
      </c>
      <c r="BA3042">
        <v>0</v>
      </c>
      <c r="BB3042">
        <v>0</v>
      </c>
      <c r="BC3042">
        <v>0</v>
      </c>
      <c r="BD3042">
        <v>0</v>
      </c>
      <c r="BE3042">
        <v>0</v>
      </c>
      <c r="BF3042">
        <v>0</v>
      </c>
      <c r="BG3042">
        <v>0</v>
      </c>
      <c r="BH3042">
        <v>0</v>
      </c>
      <c r="BI3042">
        <v>0</v>
      </c>
      <c r="BJ3042">
        <v>0.54632792485055504</v>
      </c>
      <c r="BK3042">
        <v>7.9526046114432106E-3</v>
      </c>
      <c r="BL3042">
        <v>0</v>
      </c>
      <c r="BM3042">
        <v>0</v>
      </c>
      <c r="BN3042">
        <v>0</v>
      </c>
      <c r="BO3042">
        <v>0</v>
      </c>
      <c r="BP3042">
        <v>0</v>
      </c>
      <c r="BQ3042">
        <v>1</v>
      </c>
      <c r="BR3042">
        <v>0</v>
      </c>
      <c r="BS3042">
        <v>0</v>
      </c>
      <c r="BT3042">
        <v>0</v>
      </c>
      <c r="BU3042">
        <v>0</v>
      </c>
      <c r="BV3042">
        <v>0</v>
      </c>
      <c r="BW3042">
        <v>0.31543552519214302</v>
      </c>
      <c r="BX3042">
        <v>0</v>
      </c>
      <c r="BY3042">
        <v>0</v>
      </c>
      <c r="BZ3042">
        <v>0</v>
      </c>
      <c r="CA3042">
        <v>0</v>
      </c>
      <c r="CB3042">
        <v>0</v>
      </c>
      <c r="CC3042">
        <v>0</v>
      </c>
    </row>
    <row r="3043" spans="1:81" x14ac:dyDescent="0.45">
      <c r="A3043">
        <v>5</v>
      </c>
      <c r="B3043" t="s">
        <v>1033</v>
      </c>
      <c r="C3043">
        <v>2032</v>
      </c>
      <c r="D3043" t="s">
        <v>91</v>
      </c>
      <c r="E3043" t="s">
        <v>302</v>
      </c>
      <c r="F3043" t="s">
        <v>85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0.44571947053800198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0</v>
      </c>
      <c r="AC3043">
        <v>0</v>
      </c>
      <c r="AD3043">
        <v>0</v>
      </c>
      <c r="AE3043">
        <v>0</v>
      </c>
      <c r="AF3043">
        <v>0.399658411614005</v>
      </c>
      <c r="AG3043">
        <v>0</v>
      </c>
      <c r="AH3043">
        <v>0</v>
      </c>
      <c r="AI3043">
        <v>4.6061058923996603E-2</v>
      </c>
      <c r="AJ3043">
        <v>0</v>
      </c>
      <c r="AK3043">
        <v>0</v>
      </c>
      <c r="AL3043">
        <v>0</v>
      </c>
      <c r="AM3043">
        <v>0</v>
      </c>
      <c r="AN3043">
        <v>0</v>
      </c>
      <c r="AO3043">
        <v>0</v>
      </c>
      <c r="AP3043">
        <v>0.44571947053800198</v>
      </c>
      <c r="AQ3043">
        <v>0</v>
      </c>
      <c r="AR3043">
        <v>0</v>
      </c>
      <c r="AS3043">
        <v>0</v>
      </c>
      <c r="AT3043">
        <v>0</v>
      </c>
      <c r="AU3043">
        <v>0</v>
      </c>
      <c r="AV3043">
        <v>0</v>
      </c>
      <c r="AW3043">
        <v>0</v>
      </c>
      <c r="AX3043">
        <v>0</v>
      </c>
      <c r="AY3043">
        <v>0</v>
      </c>
      <c r="AZ3043">
        <v>0</v>
      </c>
      <c r="BA3043">
        <v>0</v>
      </c>
      <c r="BB3043">
        <v>0</v>
      </c>
      <c r="BC3043">
        <v>0</v>
      </c>
      <c r="BD3043">
        <v>0</v>
      </c>
      <c r="BE3043">
        <v>0</v>
      </c>
      <c r="BF3043">
        <v>0</v>
      </c>
      <c r="BG3043">
        <v>0</v>
      </c>
      <c r="BH3043">
        <v>0</v>
      </c>
      <c r="BI3043">
        <v>0</v>
      </c>
      <c r="BJ3043">
        <v>0.54632792485055504</v>
      </c>
      <c r="BK3043">
        <v>7.9526046114432106E-3</v>
      </c>
      <c r="BL3043">
        <v>0</v>
      </c>
      <c r="BM3043">
        <v>0</v>
      </c>
      <c r="BN3043">
        <v>0</v>
      </c>
      <c r="BO3043">
        <v>0</v>
      </c>
      <c r="BP3043">
        <v>0</v>
      </c>
      <c r="BQ3043">
        <v>1</v>
      </c>
      <c r="BR3043">
        <v>0</v>
      </c>
      <c r="BS3043">
        <v>0</v>
      </c>
      <c r="BT3043">
        <v>0</v>
      </c>
      <c r="BU3043">
        <v>0</v>
      </c>
      <c r="BV3043">
        <v>0</v>
      </c>
      <c r="BW3043">
        <v>1</v>
      </c>
      <c r="BX3043">
        <v>0</v>
      </c>
      <c r="BY3043">
        <v>1</v>
      </c>
      <c r="BZ3043">
        <v>0</v>
      </c>
      <c r="CA3043">
        <v>0</v>
      </c>
      <c r="CB3043">
        <v>0</v>
      </c>
      <c r="CC3043">
        <v>0</v>
      </c>
    </row>
    <row r="3044" spans="1:81" x14ac:dyDescent="0.45">
      <c r="A3044">
        <v>5</v>
      </c>
      <c r="B3044" t="s">
        <v>1033</v>
      </c>
      <c r="C3044">
        <v>2032</v>
      </c>
      <c r="D3044" t="s">
        <v>91</v>
      </c>
      <c r="E3044" t="s">
        <v>302</v>
      </c>
      <c r="F3044" t="s">
        <v>86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4.2698548249359098E-4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0</v>
      </c>
      <c r="AF3044">
        <v>2.6686592655850199E-4</v>
      </c>
      <c r="AG3044">
        <v>0</v>
      </c>
      <c r="AH3044">
        <v>0</v>
      </c>
      <c r="AI3044">
        <v>0</v>
      </c>
      <c r="AJ3044">
        <v>0</v>
      </c>
      <c r="AK3044">
        <v>0</v>
      </c>
      <c r="AL3044">
        <v>0</v>
      </c>
      <c r="AM3044">
        <v>0</v>
      </c>
      <c r="AN3044">
        <v>0</v>
      </c>
      <c r="AO3044">
        <v>0</v>
      </c>
      <c r="AP3044">
        <v>0</v>
      </c>
      <c r="AQ3044">
        <v>0</v>
      </c>
      <c r="AR3044">
        <v>0</v>
      </c>
      <c r="AS3044">
        <v>0</v>
      </c>
      <c r="AT3044">
        <v>0</v>
      </c>
      <c r="AU3044">
        <v>0</v>
      </c>
      <c r="AV3044">
        <v>0</v>
      </c>
      <c r="AW3044">
        <v>0</v>
      </c>
      <c r="AX3044">
        <v>0</v>
      </c>
      <c r="AY3044">
        <v>0</v>
      </c>
      <c r="AZ3044">
        <v>0</v>
      </c>
      <c r="BA3044">
        <v>0</v>
      </c>
      <c r="BB3044">
        <v>0</v>
      </c>
      <c r="BC3044">
        <v>0</v>
      </c>
      <c r="BD3044">
        <v>0</v>
      </c>
      <c r="BE3044">
        <v>0</v>
      </c>
      <c r="BF3044">
        <v>0</v>
      </c>
      <c r="BG3044">
        <v>0</v>
      </c>
      <c r="BH3044">
        <v>0</v>
      </c>
      <c r="BI3044">
        <v>0</v>
      </c>
      <c r="BJ3044">
        <v>-3.7361229718191298E-4</v>
      </c>
      <c r="BK3044" s="1">
        <v>-5.33731853116989E-5</v>
      </c>
      <c r="BL3044">
        <v>0</v>
      </c>
      <c r="BM3044">
        <v>0</v>
      </c>
      <c r="BN3044">
        <v>0</v>
      </c>
      <c r="BO3044">
        <v>0</v>
      </c>
      <c r="BP3044">
        <v>0</v>
      </c>
      <c r="BQ3044">
        <v>0</v>
      </c>
      <c r="BR3044">
        <v>0</v>
      </c>
      <c r="BS3044">
        <v>0</v>
      </c>
      <c r="BT3044">
        <v>0</v>
      </c>
      <c r="BU3044">
        <v>0</v>
      </c>
      <c r="BV3044">
        <v>0</v>
      </c>
      <c r="BW3044">
        <v>0</v>
      </c>
      <c r="BX3044">
        <v>0</v>
      </c>
      <c r="BY3044">
        <v>0</v>
      </c>
      <c r="BZ3044">
        <v>0</v>
      </c>
      <c r="CA3044">
        <v>0</v>
      </c>
      <c r="CB3044">
        <v>0</v>
      </c>
      <c r="CC3044">
        <v>0</v>
      </c>
    </row>
    <row r="3045" spans="1:81" x14ac:dyDescent="0.45">
      <c r="A3045">
        <v>5</v>
      </c>
      <c r="B3045" t="s">
        <v>1033</v>
      </c>
      <c r="C3045">
        <v>2032</v>
      </c>
      <c r="D3045" t="s">
        <v>91</v>
      </c>
      <c r="E3045" t="s">
        <v>302</v>
      </c>
      <c r="F3045" t="s">
        <v>87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4.2698548249359098E-4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  <c r="AF3045">
        <v>2.6686592655850199E-4</v>
      </c>
      <c r="AG3045">
        <v>0</v>
      </c>
      <c r="AH3045">
        <v>0</v>
      </c>
      <c r="AI3045">
        <v>1.6011955593509699E-4</v>
      </c>
      <c r="AJ3045">
        <v>0</v>
      </c>
      <c r="AK3045">
        <v>0</v>
      </c>
      <c r="AL3045">
        <v>0</v>
      </c>
      <c r="AM3045">
        <v>0</v>
      </c>
      <c r="AN3045">
        <v>0</v>
      </c>
      <c r="AO3045">
        <v>0</v>
      </c>
      <c r="AP3045">
        <v>4.2698548249359098E-4</v>
      </c>
      <c r="AQ3045">
        <v>0</v>
      </c>
      <c r="AR3045">
        <v>0</v>
      </c>
      <c r="AS3045">
        <v>0</v>
      </c>
      <c r="AT3045">
        <v>0</v>
      </c>
      <c r="AU3045">
        <v>0</v>
      </c>
      <c r="AV3045">
        <v>0</v>
      </c>
      <c r="AW3045">
        <v>0</v>
      </c>
      <c r="AX3045">
        <v>0</v>
      </c>
      <c r="AY3045">
        <v>0</v>
      </c>
      <c r="AZ3045">
        <v>0</v>
      </c>
      <c r="BA3045">
        <v>0</v>
      </c>
      <c r="BB3045">
        <v>0</v>
      </c>
      <c r="BC3045">
        <v>0</v>
      </c>
      <c r="BD3045">
        <v>0</v>
      </c>
      <c r="BE3045">
        <v>0</v>
      </c>
      <c r="BF3045">
        <v>0</v>
      </c>
      <c r="BG3045">
        <v>0</v>
      </c>
      <c r="BH3045">
        <v>0</v>
      </c>
      <c r="BI3045">
        <v>0</v>
      </c>
      <c r="BJ3045">
        <v>-3.7361229718191298E-4</v>
      </c>
      <c r="BK3045" s="1">
        <v>-5.33731853116989E-5</v>
      </c>
      <c r="BL3045">
        <v>0</v>
      </c>
      <c r="BM3045">
        <v>0</v>
      </c>
      <c r="BN3045">
        <v>0</v>
      </c>
      <c r="BO3045">
        <v>0</v>
      </c>
      <c r="BP3045">
        <v>0</v>
      </c>
      <c r="BQ3045">
        <v>0</v>
      </c>
      <c r="BR3045">
        <v>0</v>
      </c>
      <c r="BS3045">
        <v>0</v>
      </c>
      <c r="BT3045">
        <v>0</v>
      </c>
      <c r="BU3045">
        <v>0</v>
      </c>
      <c r="BV3045">
        <v>0</v>
      </c>
      <c r="BW3045">
        <v>0</v>
      </c>
      <c r="BX3045">
        <v>0</v>
      </c>
      <c r="BY3045">
        <v>0</v>
      </c>
      <c r="BZ3045">
        <v>0</v>
      </c>
      <c r="CA3045">
        <v>0</v>
      </c>
      <c r="CB3045">
        <v>0</v>
      </c>
      <c r="CC3045">
        <v>0</v>
      </c>
    </row>
    <row r="3046" spans="1:81" x14ac:dyDescent="0.45">
      <c r="A3046">
        <v>5</v>
      </c>
      <c r="B3046" t="s">
        <v>1033</v>
      </c>
      <c r="C3046">
        <v>2032</v>
      </c>
      <c r="D3046" t="s">
        <v>92</v>
      </c>
      <c r="E3046" t="s">
        <v>302</v>
      </c>
      <c r="F3046" t="s">
        <v>84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0.23624342826591499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0</v>
      </c>
      <c r="AF3046">
        <v>0.24256236609546999</v>
      </c>
      <c r="AG3046">
        <v>0</v>
      </c>
      <c r="AH3046">
        <v>0</v>
      </c>
      <c r="AI3046">
        <v>0</v>
      </c>
      <c r="AJ3046">
        <v>0</v>
      </c>
      <c r="AK3046">
        <v>0</v>
      </c>
      <c r="AL3046">
        <v>0</v>
      </c>
      <c r="AM3046">
        <v>0</v>
      </c>
      <c r="AN3046">
        <v>0</v>
      </c>
      <c r="AO3046">
        <v>0</v>
      </c>
      <c r="AP3046">
        <v>0</v>
      </c>
      <c r="AQ3046">
        <v>1.1809749993220001E-2</v>
      </c>
      <c r="AR3046">
        <v>0</v>
      </c>
      <c r="AS3046">
        <v>0</v>
      </c>
      <c r="AT3046">
        <v>0</v>
      </c>
      <c r="AU3046">
        <v>0</v>
      </c>
      <c r="AV3046">
        <v>0</v>
      </c>
      <c r="AW3046">
        <v>0.37840112663833297</v>
      </c>
      <c r="AX3046">
        <v>0</v>
      </c>
      <c r="AY3046">
        <v>0</v>
      </c>
      <c r="AZ3046">
        <v>0</v>
      </c>
      <c r="BA3046">
        <v>0</v>
      </c>
      <c r="BB3046">
        <v>0</v>
      </c>
      <c r="BC3046">
        <v>0</v>
      </c>
      <c r="BD3046">
        <v>0</v>
      </c>
      <c r="BE3046">
        <v>3.7047727158260099E-3</v>
      </c>
      <c r="BF3046">
        <v>0</v>
      </c>
      <c r="BG3046">
        <v>0</v>
      </c>
      <c r="BH3046">
        <v>0</v>
      </c>
      <c r="BI3046">
        <v>0</v>
      </c>
      <c r="BJ3046">
        <v>0.35365905630479699</v>
      </c>
      <c r="BK3046">
        <v>1.7674429416573399E-2</v>
      </c>
      <c r="BL3046">
        <v>0</v>
      </c>
      <c r="BM3046">
        <v>0</v>
      </c>
      <c r="BN3046">
        <v>0</v>
      </c>
      <c r="BO3046">
        <v>0</v>
      </c>
      <c r="BP3046" s="96" t="s">
        <v>855</v>
      </c>
      <c r="BQ3046">
        <v>0.75945031827145504</v>
      </c>
      <c r="BR3046">
        <v>0</v>
      </c>
      <c r="BS3046">
        <v>0</v>
      </c>
      <c r="BT3046">
        <v>0</v>
      </c>
      <c r="BU3046">
        <v>0</v>
      </c>
      <c r="BV3046">
        <v>0</v>
      </c>
      <c r="BW3046">
        <v>0.73100250665406197</v>
      </c>
      <c r="BX3046">
        <v>0</v>
      </c>
      <c r="BY3046">
        <v>0.65670268448315305</v>
      </c>
      <c r="BZ3046">
        <v>0</v>
      </c>
      <c r="CA3046">
        <v>0</v>
      </c>
      <c r="CB3046">
        <v>0</v>
      </c>
      <c r="CC3046">
        <v>0</v>
      </c>
    </row>
    <row r="3047" spans="1:81" x14ac:dyDescent="0.45">
      <c r="A3047">
        <v>5</v>
      </c>
      <c r="B3047" t="s">
        <v>1033</v>
      </c>
      <c r="C3047">
        <v>2032</v>
      </c>
      <c r="D3047" t="s">
        <v>92</v>
      </c>
      <c r="E3047" t="s">
        <v>302</v>
      </c>
      <c r="F3047" t="s">
        <v>85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0.24656061492447101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0.245724740714338</v>
      </c>
      <c r="AG3047">
        <v>0</v>
      </c>
      <c r="AH3047">
        <v>0</v>
      </c>
      <c r="AI3047">
        <v>8.3587421013277101E-4</v>
      </c>
      <c r="AJ3047">
        <v>0</v>
      </c>
      <c r="AK3047">
        <v>0</v>
      </c>
      <c r="AL3047">
        <v>0</v>
      </c>
      <c r="AM3047">
        <v>0</v>
      </c>
      <c r="AN3047">
        <v>0</v>
      </c>
      <c r="AO3047">
        <v>0</v>
      </c>
      <c r="AP3047">
        <v>0.234750864931251</v>
      </c>
      <c r="AQ3047">
        <v>1.1809749993220001E-2</v>
      </c>
      <c r="AR3047">
        <v>0</v>
      </c>
      <c r="AS3047">
        <v>0</v>
      </c>
      <c r="AT3047">
        <v>0</v>
      </c>
      <c r="AU3047">
        <v>0</v>
      </c>
      <c r="AV3047">
        <v>0</v>
      </c>
      <c r="AW3047">
        <v>0.37840112663833297</v>
      </c>
      <c r="AX3047">
        <v>0</v>
      </c>
      <c r="AY3047">
        <v>0</v>
      </c>
      <c r="AZ3047">
        <v>0</v>
      </c>
      <c r="BA3047">
        <v>0</v>
      </c>
      <c r="BB3047">
        <v>0</v>
      </c>
      <c r="BC3047">
        <v>0</v>
      </c>
      <c r="BD3047">
        <v>0</v>
      </c>
      <c r="BE3047">
        <v>3.7047727158260099E-3</v>
      </c>
      <c r="BF3047">
        <v>0</v>
      </c>
      <c r="BG3047">
        <v>0</v>
      </c>
      <c r="BH3047">
        <v>0</v>
      </c>
      <c r="BI3047">
        <v>0</v>
      </c>
      <c r="BJ3047">
        <v>0.35365905630479699</v>
      </c>
      <c r="BK3047">
        <v>1.7674429416573399E-2</v>
      </c>
      <c r="BL3047">
        <v>0</v>
      </c>
      <c r="BM3047">
        <v>0</v>
      </c>
      <c r="BN3047">
        <v>0</v>
      </c>
      <c r="BO3047">
        <v>0</v>
      </c>
      <c r="BP3047" s="96" t="s">
        <v>855</v>
      </c>
      <c r="BQ3047">
        <v>0.99995157159848602</v>
      </c>
      <c r="BR3047">
        <v>0</v>
      </c>
      <c r="BS3047">
        <v>0</v>
      </c>
      <c r="BT3047">
        <v>0</v>
      </c>
      <c r="BU3047">
        <v>0</v>
      </c>
      <c r="BV3047">
        <v>0</v>
      </c>
      <c r="BW3047">
        <v>1</v>
      </c>
      <c r="BX3047">
        <v>0</v>
      </c>
      <c r="BY3047">
        <v>0.84095822372371798</v>
      </c>
      <c r="BZ3047">
        <v>0.15904177627628199</v>
      </c>
      <c r="CA3047">
        <v>0</v>
      </c>
      <c r="CB3047">
        <v>0</v>
      </c>
      <c r="CC3047">
        <v>0</v>
      </c>
    </row>
    <row r="3048" spans="1:81" x14ac:dyDescent="0.45">
      <c r="A3048">
        <v>5</v>
      </c>
      <c r="B3048" t="s">
        <v>1033</v>
      </c>
      <c r="C3048">
        <v>2032</v>
      </c>
      <c r="D3048" t="s">
        <v>92</v>
      </c>
      <c r="E3048" t="s">
        <v>302</v>
      </c>
      <c r="F3048" t="s">
        <v>86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1.60759566950078E-3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0</v>
      </c>
      <c r="AB3048">
        <v>0</v>
      </c>
      <c r="AC3048">
        <v>0</v>
      </c>
      <c r="AD3048">
        <v>0</v>
      </c>
      <c r="AE3048">
        <v>0</v>
      </c>
      <c r="AF3048">
        <v>3.72972415895176E-3</v>
      </c>
      <c r="AG3048">
        <v>0</v>
      </c>
      <c r="AH3048">
        <v>0</v>
      </c>
      <c r="AI3048">
        <v>0</v>
      </c>
      <c r="AJ3048">
        <v>0</v>
      </c>
      <c r="AK3048">
        <v>0</v>
      </c>
      <c r="AL3048">
        <v>0</v>
      </c>
      <c r="AM3048">
        <v>0</v>
      </c>
      <c r="AN3048">
        <v>0</v>
      </c>
      <c r="AO3048">
        <v>0</v>
      </c>
      <c r="AP3048">
        <v>0</v>
      </c>
      <c r="AQ3048" s="96" t="s">
        <v>856</v>
      </c>
      <c r="AR3048">
        <v>0</v>
      </c>
      <c r="AS3048">
        <v>0</v>
      </c>
      <c r="AT3048">
        <v>0</v>
      </c>
      <c r="AU3048">
        <v>0</v>
      </c>
      <c r="AV3048">
        <v>0</v>
      </c>
      <c r="AW3048" s="96" t="s">
        <v>1034</v>
      </c>
      <c r="AX3048">
        <v>0</v>
      </c>
      <c r="AY3048">
        <v>0</v>
      </c>
      <c r="AZ3048">
        <v>0</v>
      </c>
      <c r="BA3048">
        <v>0</v>
      </c>
      <c r="BB3048">
        <v>0</v>
      </c>
      <c r="BC3048">
        <v>0</v>
      </c>
      <c r="BD3048">
        <v>0</v>
      </c>
      <c r="BE3048">
        <v>-3.2253705480716902E-4</v>
      </c>
      <c r="BF3048">
        <v>0</v>
      </c>
      <c r="BG3048">
        <v>0</v>
      </c>
      <c r="BH3048">
        <v>0</v>
      </c>
      <c r="BI3048">
        <v>0</v>
      </c>
      <c r="BJ3048">
        <v>-3.5530535193014599E-3</v>
      </c>
      <c r="BK3048">
        <v>1.6657674366200899E-4</v>
      </c>
      <c r="BL3048">
        <v>0</v>
      </c>
      <c r="BM3048">
        <v>0</v>
      </c>
      <c r="BN3048">
        <v>0</v>
      </c>
      <c r="BO3048">
        <v>0</v>
      </c>
      <c r="BP3048" s="1">
        <v>-1.9371848430593999E-6</v>
      </c>
      <c r="BQ3048" s="96" t="s">
        <v>858</v>
      </c>
      <c r="BR3048">
        <v>0</v>
      </c>
      <c r="BS3048">
        <v>0</v>
      </c>
      <c r="BT3048">
        <v>0</v>
      </c>
      <c r="BU3048">
        <v>0</v>
      </c>
      <c r="BV3048">
        <v>0</v>
      </c>
      <c r="BW3048" s="1">
        <v>-3.61373324897496E-6</v>
      </c>
      <c r="BX3048">
        <v>0</v>
      </c>
      <c r="BY3048" s="1">
        <v>-3.5417687468397599E-6</v>
      </c>
      <c r="BZ3048">
        <v>0</v>
      </c>
      <c r="CA3048">
        <v>0</v>
      </c>
      <c r="CB3048">
        <v>0</v>
      </c>
      <c r="CC3048">
        <v>0</v>
      </c>
    </row>
    <row r="3049" spans="1:81" x14ac:dyDescent="0.45">
      <c r="A3049">
        <v>5</v>
      </c>
      <c r="B3049" t="s">
        <v>1033</v>
      </c>
      <c r="C3049">
        <v>2032</v>
      </c>
      <c r="D3049" t="s">
        <v>92</v>
      </c>
      <c r="E3049" t="s">
        <v>302</v>
      </c>
      <c r="F3049" t="s">
        <v>87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3.6996946483514302E-3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0</v>
      </c>
      <c r="AF3049">
        <v>3.69678975104801E-3</v>
      </c>
      <c r="AG3049">
        <v>0</v>
      </c>
      <c r="AH3049">
        <v>0</v>
      </c>
      <c r="AI3049" s="96" t="s">
        <v>859</v>
      </c>
      <c r="AJ3049">
        <v>0</v>
      </c>
      <c r="AK3049">
        <v>0</v>
      </c>
      <c r="AL3049">
        <v>0</v>
      </c>
      <c r="AM3049">
        <v>0</v>
      </c>
      <c r="AN3049">
        <v>0</v>
      </c>
      <c r="AO3049">
        <v>0</v>
      </c>
      <c r="AP3049">
        <v>3.6987375179403899E-3</v>
      </c>
      <c r="AQ3049" s="96" t="s">
        <v>856</v>
      </c>
      <c r="AR3049">
        <v>0</v>
      </c>
      <c r="AS3049">
        <v>0</v>
      </c>
      <c r="AT3049">
        <v>0</v>
      </c>
      <c r="AU3049">
        <v>0</v>
      </c>
      <c r="AV3049">
        <v>0</v>
      </c>
      <c r="AW3049" s="96" t="s">
        <v>1034</v>
      </c>
      <c r="AX3049">
        <v>0</v>
      </c>
      <c r="AY3049">
        <v>0</v>
      </c>
      <c r="AZ3049">
        <v>0</v>
      </c>
      <c r="BA3049">
        <v>0</v>
      </c>
      <c r="BB3049">
        <v>0</v>
      </c>
      <c r="BC3049">
        <v>0</v>
      </c>
      <c r="BD3049">
        <v>0</v>
      </c>
      <c r="BE3049">
        <v>-3.2253705480716902E-4</v>
      </c>
      <c r="BF3049">
        <v>0</v>
      </c>
      <c r="BG3049">
        <v>0</v>
      </c>
      <c r="BH3049">
        <v>0</v>
      </c>
      <c r="BI3049">
        <v>0</v>
      </c>
      <c r="BJ3049">
        <v>-3.5530535193014599E-3</v>
      </c>
      <c r="BK3049">
        <v>1.6657674366200899E-4</v>
      </c>
      <c r="BL3049">
        <v>0</v>
      </c>
      <c r="BM3049">
        <v>0</v>
      </c>
      <c r="BN3049">
        <v>0</v>
      </c>
      <c r="BO3049">
        <v>0</v>
      </c>
      <c r="BP3049" s="1">
        <v>-1.9371848430593999E-6</v>
      </c>
      <c r="BQ3049" s="96" t="s">
        <v>860</v>
      </c>
      <c r="BR3049">
        <v>0</v>
      </c>
      <c r="BS3049">
        <v>0</v>
      </c>
      <c r="BT3049">
        <v>0</v>
      </c>
      <c r="BU3049">
        <v>0</v>
      </c>
      <c r="BV3049">
        <v>0</v>
      </c>
      <c r="BW3049">
        <v>0</v>
      </c>
      <c r="BX3049">
        <v>0</v>
      </c>
      <c r="BY3049" s="1">
        <v>-3.7202329444818699E-6</v>
      </c>
      <c r="BZ3049" s="96" t="s">
        <v>861</v>
      </c>
      <c r="CA3049">
        <v>0</v>
      </c>
      <c r="CB3049">
        <v>0</v>
      </c>
      <c r="CC3049">
        <v>0</v>
      </c>
    </row>
    <row r="3050" spans="1:81" x14ac:dyDescent="0.45">
      <c r="A3050">
        <v>5</v>
      </c>
      <c r="B3050" t="s">
        <v>1033</v>
      </c>
      <c r="C3050">
        <v>2033</v>
      </c>
      <c r="D3050" t="s">
        <v>82</v>
      </c>
      <c r="E3050" t="s">
        <v>302</v>
      </c>
      <c r="F3050" t="s">
        <v>84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0</v>
      </c>
      <c r="AC3050">
        <v>0</v>
      </c>
      <c r="AD3050">
        <v>0</v>
      </c>
      <c r="AE3050">
        <v>0</v>
      </c>
      <c r="AF3050">
        <v>0</v>
      </c>
      <c r="AG3050">
        <v>0</v>
      </c>
      <c r="AH3050">
        <v>0</v>
      </c>
      <c r="AI3050">
        <v>0</v>
      </c>
      <c r="AJ3050">
        <v>0</v>
      </c>
      <c r="AK3050">
        <v>0</v>
      </c>
      <c r="AL3050">
        <v>0</v>
      </c>
      <c r="AM3050">
        <v>0</v>
      </c>
      <c r="AN3050">
        <v>0</v>
      </c>
      <c r="AO3050">
        <v>0</v>
      </c>
      <c r="AP3050">
        <v>0</v>
      </c>
      <c r="AQ3050">
        <v>0</v>
      </c>
      <c r="AR3050">
        <v>0</v>
      </c>
      <c r="AS3050">
        <v>0</v>
      </c>
      <c r="AT3050">
        <v>0</v>
      </c>
      <c r="AU3050">
        <v>0</v>
      </c>
      <c r="AV3050">
        <v>0</v>
      </c>
      <c r="AW3050">
        <v>0.45134608126808401</v>
      </c>
      <c r="AX3050">
        <v>0</v>
      </c>
      <c r="AY3050">
        <v>0</v>
      </c>
      <c r="AZ3050">
        <v>0</v>
      </c>
      <c r="BA3050">
        <v>0</v>
      </c>
      <c r="BB3050">
        <v>0</v>
      </c>
      <c r="BC3050">
        <v>0</v>
      </c>
      <c r="BD3050">
        <v>0</v>
      </c>
      <c r="BE3050">
        <v>0</v>
      </c>
      <c r="BF3050">
        <v>0</v>
      </c>
      <c r="BG3050">
        <v>0</v>
      </c>
      <c r="BH3050">
        <v>0</v>
      </c>
      <c r="BI3050">
        <v>0</v>
      </c>
      <c r="BJ3050">
        <v>0.53154484840860505</v>
      </c>
      <c r="BK3050">
        <v>1.7109070323311101E-2</v>
      </c>
      <c r="BL3050">
        <v>0</v>
      </c>
      <c r="BM3050">
        <v>0</v>
      </c>
      <c r="BN3050">
        <v>0</v>
      </c>
      <c r="BO3050">
        <v>0</v>
      </c>
      <c r="BP3050">
        <v>0</v>
      </c>
      <c r="BQ3050">
        <v>1</v>
      </c>
      <c r="BR3050">
        <v>0</v>
      </c>
      <c r="BS3050">
        <v>0</v>
      </c>
      <c r="BT3050">
        <v>0</v>
      </c>
      <c r="BU3050">
        <v>0</v>
      </c>
      <c r="BV3050">
        <v>0</v>
      </c>
      <c r="BW3050">
        <v>0</v>
      </c>
      <c r="BX3050">
        <v>0</v>
      </c>
      <c r="BY3050">
        <v>0</v>
      </c>
      <c r="BZ3050">
        <v>0</v>
      </c>
      <c r="CA3050">
        <v>0</v>
      </c>
      <c r="CB3050">
        <v>0</v>
      </c>
      <c r="CC3050">
        <v>0</v>
      </c>
    </row>
    <row r="3051" spans="1:81" x14ac:dyDescent="0.45">
      <c r="A3051">
        <v>5</v>
      </c>
      <c r="B3051" t="s">
        <v>1033</v>
      </c>
      <c r="C3051">
        <v>2033</v>
      </c>
      <c r="D3051" t="s">
        <v>82</v>
      </c>
      <c r="E3051" t="s">
        <v>302</v>
      </c>
      <c r="F3051" t="s">
        <v>85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0</v>
      </c>
      <c r="AJ3051">
        <v>0</v>
      </c>
      <c r="AK3051">
        <v>0</v>
      </c>
      <c r="AL3051">
        <v>0</v>
      </c>
      <c r="AM3051">
        <v>0</v>
      </c>
      <c r="AN3051">
        <v>0</v>
      </c>
      <c r="AO3051">
        <v>0</v>
      </c>
      <c r="AP3051">
        <v>0</v>
      </c>
      <c r="AQ3051">
        <v>0</v>
      </c>
      <c r="AR3051">
        <v>0</v>
      </c>
      <c r="AS3051">
        <v>0</v>
      </c>
      <c r="AT3051">
        <v>0</v>
      </c>
      <c r="AU3051">
        <v>0</v>
      </c>
      <c r="AV3051">
        <v>0</v>
      </c>
      <c r="AW3051">
        <v>0.45134608126808401</v>
      </c>
      <c r="AX3051">
        <v>0</v>
      </c>
      <c r="AY3051">
        <v>0</v>
      </c>
      <c r="AZ3051">
        <v>0</v>
      </c>
      <c r="BA3051">
        <v>0</v>
      </c>
      <c r="BB3051">
        <v>0</v>
      </c>
      <c r="BC3051">
        <v>0</v>
      </c>
      <c r="BD3051">
        <v>0</v>
      </c>
      <c r="BE3051">
        <v>0</v>
      </c>
      <c r="BF3051">
        <v>0</v>
      </c>
      <c r="BG3051">
        <v>0</v>
      </c>
      <c r="BH3051">
        <v>0</v>
      </c>
      <c r="BI3051">
        <v>0</v>
      </c>
      <c r="BJ3051">
        <v>0.53154484840860505</v>
      </c>
      <c r="BK3051">
        <v>1.7109070323311101E-2</v>
      </c>
      <c r="BL3051">
        <v>0</v>
      </c>
      <c r="BM3051">
        <v>0</v>
      </c>
      <c r="BN3051">
        <v>0</v>
      </c>
      <c r="BO3051">
        <v>0</v>
      </c>
      <c r="BP3051">
        <v>0</v>
      </c>
      <c r="BQ3051">
        <v>1</v>
      </c>
      <c r="BR3051">
        <v>0</v>
      </c>
      <c r="BS3051">
        <v>0</v>
      </c>
      <c r="BT3051">
        <v>0</v>
      </c>
      <c r="BU3051">
        <v>0</v>
      </c>
      <c r="BV3051">
        <v>0</v>
      </c>
      <c r="BW3051">
        <v>1</v>
      </c>
      <c r="BX3051">
        <v>0</v>
      </c>
      <c r="BY3051">
        <v>1</v>
      </c>
      <c r="BZ3051">
        <v>0</v>
      </c>
      <c r="CA3051">
        <v>0</v>
      </c>
      <c r="CB3051">
        <v>0</v>
      </c>
      <c r="CC3051">
        <v>0</v>
      </c>
    </row>
    <row r="3052" spans="1:81" x14ac:dyDescent="0.45">
      <c r="A3052">
        <v>5</v>
      </c>
      <c r="B3052" t="s">
        <v>1033</v>
      </c>
      <c r="C3052">
        <v>2033</v>
      </c>
      <c r="D3052" t="s">
        <v>82</v>
      </c>
      <c r="E3052" t="s">
        <v>302</v>
      </c>
      <c r="F3052" t="s">
        <v>86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0</v>
      </c>
      <c r="AJ3052">
        <v>0</v>
      </c>
      <c r="AK3052">
        <v>0</v>
      </c>
      <c r="AL3052">
        <v>0</v>
      </c>
      <c r="AM3052">
        <v>0</v>
      </c>
      <c r="AN3052">
        <v>0</v>
      </c>
      <c r="AO3052">
        <v>0</v>
      </c>
      <c r="AP3052">
        <v>0</v>
      </c>
      <c r="AQ3052">
        <v>0</v>
      </c>
      <c r="AR3052">
        <v>0</v>
      </c>
      <c r="AS3052">
        <v>0</v>
      </c>
      <c r="AT3052">
        <v>0</v>
      </c>
      <c r="AU3052">
        <v>0</v>
      </c>
      <c r="AV3052">
        <v>0</v>
      </c>
      <c r="AW3052">
        <v>1.2695176107047101E-4</v>
      </c>
      <c r="AX3052">
        <v>0</v>
      </c>
      <c r="AY3052">
        <v>0</v>
      </c>
      <c r="AZ3052">
        <v>0</v>
      </c>
      <c r="BA3052">
        <v>0</v>
      </c>
      <c r="BB3052">
        <v>0</v>
      </c>
      <c r="BC3052">
        <v>0</v>
      </c>
      <c r="BD3052">
        <v>0</v>
      </c>
      <c r="BE3052">
        <v>0</v>
      </c>
      <c r="BF3052">
        <v>0</v>
      </c>
      <c r="BG3052">
        <v>0</v>
      </c>
      <c r="BH3052">
        <v>0</v>
      </c>
      <c r="BI3052">
        <v>0</v>
      </c>
      <c r="BJ3052" s="96" t="s">
        <v>1035</v>
      </c>
      <c r="BK3052">
        <v>-1.81543791604007E-4</v>
      </c>
      <c r="BL3052">
        <v>0</v>
      </c>
      <c r="BM3052">
        <v>0</v>
      </c>
      <c r="BN3052">
        <v>0</v>
      </c>
      <c r="BO3052">
        <v>0</v>
      </c>
      <c r="BP3052">
        <v>0</v>
      </c>
      <c r="BQ3052">
        <v>0</v>
      </c>
      <c r="BR3052">
        <v>0</v>
      </c>
      <c r="BS3052">
        <v>0</v>
      </c>
      <c r="BT3052">
        <v>0</v>
      </c>
      <c r="BU3052">
        <v>0</v>
      </c>
      <c r="BV3052">
        <v>0</v>
      </c>
      <c r="BW3052">
        <v>0</v>
      </c>
      <c r="BX3052">
        <v>0</v>
      </c>
      <c r="BY3052">
        <v>0</v>
      </c>
      <c r="BZ3052">
        <v>0</v>
      </c>
      <c r="CA3052">
        <v>0</v>
      </c>
      <c r="CB3052">
        <v>0</v>
      </c>
      <c r="CC3052">
        <v>0</v>
      </c>
    </row>
    <row r="3053" spans="1:81" x14ac:dyDescent="0.45">
      <c r="A3053">
        <v>5</v>
      </c>
      <c r="B3053" t="s">
        <v>1033</v>
      </c>
      <c r="C3053">
        <v>2033</v>
      </c>
      <c r="D3053" t="s">
        <v>82</v>
      </c>
      <c r="E3053" t="s">
        <v>302</v>
      </c>
      <c r="F3053" t="s">
        <v>87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0</v>
      </c>
      <c r="AE3053">
        <v>0</v>
      </c>
      <c r="AF3053">
        <v>0</v>
      </c>
      <c r="AG3053">
        <v>0</v>
      </c>
      <c r="AH3053">
        <v>0</v>
      </c>
      <c r="AI3053">
        <v>0</v>
      </c>
      <c r="AJ3053">
        <v>0</v>
      </c>
      <c r="AK3053">
        <v>0</v>
      </c>
      <c r="AL3053">
        <v>0</v>
      </c>
      <c r="AM3053">
        <v>0</v>
      </c>
      <c r="AN3053">
        <v>0</v>
      </c>
      <c r="AO3053">
        <v>0</v>
      </c>
      <c r="AP3053">
        <v>0</v>
      </c>
      <c r="AQ3053">
        <v>0</v>
      </c>
      <c r="AR3053">
        <v>0</v>
      </c>
      <c r="AS3053">
        <v>0</v>
      </c>
      <c r="AT3053">
        <v>0</v>
      </c>
      <c r="AU3053">
        <v>0</v>
      </c>
      <c r="AV3053">
        <v>0</v>
      </c>
      <c r="AW3053">
        <v>1.2695176107047101E-4</v>
      </c>
      <c r="AX3053">
        <v>0</v>
      </c>
      <c r="AY3053">
        <v>0</v>
      </c>
      <c r="AZ3053">
        <v>0</v>
      </c>
      <c r="BA3053">
        <v>0</v>
      </c>
      <c r="BB3053">
        <v>0</v>
      </c>
      <c r="BC3053">
        <v>0</v>
      </c>
      <c r="BD3053">
        <v>0</v>
      </c>
      <c r="BE3053">
        <v>0</v>
      </c>
      <c r="BF3053">
        <v>0</v>
      </c>
      <c r="BG3053">
        <v>0</v>
      </c>
      <c r="BH3053">
        <v>0</v>
      </c>
      <c r="BI3053">
        <v>0</v>
      </c>
      <c r="BJ3053" s="96" t="s">
        <v>1035</v>
      </c>
      <c r="BK3053">
        <v>-1.81543791604007E-4</v>
      </c>
      <c r="BL3053">
        <v>0</v>
      </c>
      <c r="BM3053">
        <v>0</v>
      </c>
      <c r="BN3053">
        <v>0</v>
      </c>
      <c r="BO3053">
        <v>0</v>
      </c>
      <c r="BP3053">
        <v>0</v>
      </c>
      <c r="BQ3053">
        <v>0</v>
      </c>
      <c r="BR3053">
        <v>0</v>
      </c>
      <c r="BS3053">
        <v>0</v>
      </c>
      <c r="BT3053">
        <v>0</v>
      </c>
      <c r="BU3053">
        <v>0</v>
      </c>
      <c r="BV3053">
        <v>0</v>
      </c>
      <c r="BW3053">
        <v>0</v>
      </c>
      <c r="BX3053">
        <v>0</v>
      </c>
      <c r="BY3053">
        <v>0</v>
      </c>
      <c r="BZ3053">
        <v>0</v>
      </c>
      <c r="CA3053">
        <v>0</v>
      </c>
      <c r="CB3053">
        <v>0</v>
      </c>
      <c r="CC3053">
        <v>0</v>
      </c>
    </row>
    <row r="3054" spans="1:81" x14ac:dyDescent="0.45">
      <c r="A3054">
        <v>5</v>
      </c>
      <c r="B3054" t="s">
        <v>1033</v>
      </c>
      <c r="C3054">
        <v>2033</v>
      </c>
      <c r="D3054" t="s">
        <v>88</v>
      </c>
      <c r="E3054" t="s">
        <v>302</v>
      </c>
      <c r="F3054" t="s">
        <v>84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1.31939464532201E-2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0</v>
      </c>
      <c r="AB3054">
        <v>0</v>
      </c>
      <c r="AC3054">
        <v>0</v>
      </c>
      <c r="AD3054">
        <v>0</v>
      </c>
      <c r="AE3054">
        <v>0</v>
      </c>
      <c r="AF3054">
        <v>0</v>
      </c>
      <c r="AG3054">
        <v>0</v>
      </c>
      <c r="AH3054">
        <v>0</v>
      </c>
      <c r="AI3054">
        <v>0</v>
      </c>
      <c r="AJ3054">
        <v>0</v>
      </c>
      <c r="AK3054">
        <v>0</v>
      </c>
      <c r="AL3054">
        <v>0</v>
      </c>
      <c r="AM3054">
        <v>0</v>
      </c>
      <c r="AN3054">
        <v>0</v>
      </c>
      <c r="AO3054">
        <v>0</v>
      </c>
      <c r="AP3054">
        <v>0</v>
      </c>
      <c r="AQ3054">
        <v>0</v>
      </c>
      <c r="AR3054">
        <v>0</v>
      </c>
      <c r="AS3054">
        <v>0</v>
      </c>
      <c r="AT3054">
        <v>0</v>
      </c>
      <c r="AU3054">
        <v>0</v>
      </c>
      <c r="AV3054">
        <v>0</v>
      </c>
      <c r="AW3054">
        <v>0.467098036452267</v>
      </c>
      <c r="AX3054">
        <v>0</v>
      </c>
      <c r="AY3054">
        <v>0</v>
      </c>
      <c r="AZ3054">
        <v>0</v>
      </c>
      <c r="BA3054">
        <v>0</v>
      </c>
      <c r="BB3054">
        <v>0</v>
      </c>
      <c r="BC3054">
        <v>0</v>
      </c>
      <c r="BD3054">
        <v>0</v>
      </c>
      <c r="BE3054">
        <v>1.5855119441899799E-2</v>
      </c>
      <c r="BF3054">
        <v>0</v>
      </c>
      <c r="BG3054">
        <v>0</v>
      </c>
      <c r="BH3054">
        <v>0</v>
      </c>
      <c r="BI3054">
        <v>0</v>
      </c>
      <c r="BJ3054">
        <v>0.49892019382624397</v>
      </c>
      <c r="BK3054">
        <v>4.9327038263688302E-3</v>
      </c>
      <c r="BL3054">
        <v>0</v>
      </c>
      <c r="BM3054">
        <v>0</v>
      </c>
      <c r="BN3054">
        <v>0</v>
      </c>
      <c r="BO3054">
        <v>0</v>
      </c>
      <c r="BP3054">
        <v>0</v>
      </c>
      <c r="BQ3054">
        <v>1</v>
      </c>
      <c r="BR3054">
        <v>0</v>
      </c>
      <c r="BS3054">
        <v>0</v>
      </c>
      <c r="BT3054">
        <v>0</v>
      </c>
      <c r="BU3054">
        <v>0</v>
      </c>
      <c r="BV3054">
        <v>0</v>
      </c>
      <c r="BW3054">
        <v>0.71488557370661598</v>
      </c>
      <c r="BX3054">
        <v>0</v>
      </c>
      <c r="BY3054">
        <v>1</v>
      </c>
      <c r="BZ3054">
        <v>0</v>
      </c>
      <c r="CA3054">
        <v>0</v>
      </c>
      <c r="CB3054">
        <v>0</v>
      </c>
      <c r="CC3054">
        <v>0</v>
      </c>
    </row>
    <row r="3055" spans="1:81" x14ac:dyDescent="0.45">
      <c r="A3055">
        <v>5</v>
      </c>
      <c r="B3055" t="s">
        <v>1033</v>
      </c>
      <c r="C3055">
        <v>2033</v>
      </c>
      <c r="D3055" t="s">
        <v>88</v>
      </c>
      <c r="E3055" t="s">
        <v>302</v>
      </c>
      <c r="F3055" t="s">
        <v>85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1.31939464532201E-2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0</v>
      </c>
      <c r="AB3055">
        <v>0</v>
      </c>
      <c r="AC3055">
        <v>0</v>
      </c>
      <c r="AD3055">
        <v>0</v>
      </c>
      <c r="AE3055">
        <v>0</v>
      </c>
      <c r="AF3055">
        <v>1.31939464532201E-2</v>
      </c>
      <c r="AG3055">
        <v>0</v>
      </c>
      <c r="AH3055">
        <v>0</v>
      </c>
      <c r="AI3055">
        <v>0</v>
      </c>
      <c r="AJ3055">
        <v>0</v>
      </c>
      <c r="AK3055">
        <v>0</v>
      </c>
      <c r="AL3055">
        <v>0</v>
      </c>
      <c r="AM3055">
        <v>0</v>
      </c>
      <c r="AN3055">
        <v>0</v>
      </c>
      <c r="AO3055">
        <v>0</v>
      </c>
      <c r="AP3055">
        <v>1.31939464532201E-2</v>
      </c>
      <c r="AQ3055">
        <v>0</v>
      </c>
      <c r="AR3055">
        <v>0</v>
      </c>
      <c r="AS3055">
        <v>0</v>
      </c>
      <c r="AT3055">
        <v>0</v>
      </c>
      <c r="AU3055">
        <v>0</v>
      </c>
      <c r="AV3055">
        <v>0</v>
      </c>
      <c r="AW3055">
        <v>0.467098036452267</v>
      </c>
      <c r="AX3055">
        <v>0</v>
      </c>
      <c r="AY3055">
        <v>0</v>
      </c>
      <c r="AZ3055">
        <v>0</v>
      </c>
      <c r="BA3055">
        <v>0</v>
      </c>
      <c r="BB3055">
        <v>0</v>
      </c>
      <c r="BC3055">
        <v>0</v>
      </c>
      <c r="BD3055">
        <v>0</v>
      </c>
      <c r="BE3055">
        <v>1.5855119441899799E-2</v>
      </c>
      <c r="BF3055">
        <v>0</v>
      </c>
      <c r="BG3055">
        <v>0</v>
      </c>
      <c r="BH3055">
        <v>0</v>
      </c>
      <c r="BI3055">
        <v>0</v>
      </c>
      <c r="BJ3055">
        <v>0.49892019382624397</v>
      </c>
      <c r="BK3055">
        <v>4.9327038263688302E-3</v>
      </c>
      <c r="BL3055">
        <v>0</v>
      </c>
      <c r="BM3055">
        <v>0</v>
      </c>
      <c r="BN3055">
        <v>0</v>
      </c>
      <c r="BO3055">
        <v>0</v>
      </c>
      <c r="BP3055">
        <v>0</v>
      </c>
      <c r="BQ3055">
        <v>1</v>
      </c>
      <c r="BR3055">
        <v>0</v>
      </c>
      <c r="BS3055">
        <v>0</v>
      </c>
      <c r="BT3055">
        <v>0</v>
      </c>
      <c r="BU3055">
        <v>0</v>
      </c>
      <c r="BV3055">
        <v>0</v>
      </c>
      <c r="BW3055">
        <v>1</v>
      </c>
      <c r="BX3055">
        <v>0</v>
      </c>
      <c r="BY3055">
        <v>1</v>
      </c>
      <c r="BZ3055">
        <v>0</v>
      </c>
      <c r="CA3055">
        <v>0</v>
      </c>
      <c r="CB3055">
        <v>0</v>
      </c>
      <c r="CC3055">
        <v>0</v>
      </c>
    </row>
    <row r="3056" spans="1:81" x14ac:dyDescent="0.45">
      <c r="A3056">
        <v>5</v>
      </c>
      <c r="B3056" t="s">
        <v>1033</v>
      </c>
      <c r="C3056">
        <v>2033</v>
      </c>
      <c r="D3056" t="s">
        <v>88</v>
      </c>
      <c r="E3056" t="s">
        <v>302</v>
      </c>
      <c r="F3056" t="s">
        <v>86</v>
      </c>
      <c r="G3056">
        <v>0</v>
      </c>
      <c r="H3056">
        <v>0</v>
      </c>
      <c r="I3056">
        <v>0</v>
      </c>
      <c r="J3056">
        <v>0</v>
      </c>
      <c r="K3056">
        <v>0</v>
      </c>
      <c r="L3056" s="1">
        <v>-7.5374729805836896E-6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>
        <v>0</v>
      </c>
      <c r="AJ3056">
        <v>0</v>
      </c>
      <c r="AK3056">
        <v>0</v>
      </c>
      <c r="AL3056">
        <v>0</v>
      </c>
      <c r="AM3056">
        <v>0</v>
      </c>
      <c r="AN3056">
        <v>0</v>
      </c>
      <c r="AO3056">
        <v>0</v>
      </c>
      <c r="AP3056">
        <v>0</v>
      </c>
      <c r="AQ3056">
        <v>0</v>
      </c>
      <c r="AR3056">
        <v>0</v>
      </c>
      <c r="AS3056">
        <v>0</v>
      </c>
      <c r="AT3056">
        <v>0</v>
      </c>
      <c r="AU3056">
        <v>0</v>
      </c>
      <c r="AV3056">
        <v>0</v>
      </c>
      <c r="AW3056" s="1">
        <v>-2.85315341346792E-5</v>
      </c>
      <c r="AX3056">
        <v>0</v>
      </c>
      <c r="AY3056">
        <v>0</v>
      </c>
      <c r="AZ3056">
        <v>0</v>
      </c>
      <c r="BA3056">
        <v>0</v>
      </c>
      <c r="BB3056">
        <v>0</v>
      </c>
      <c r="BC3056">
        <v>0</v>
      </c>
      <c r="BD3056">
        <v>0</v>
      </c>
      <c r="BE3056">
        <v>-1.34155040933536E-3</v>
      </c>
      <c r="BF3056">
        <v>0</v>
      </c>
      <c r="BG3056">
        <v>0</v>
      </c>
      <c r="BH3056">
        <v>0</v>
      </c>
      <c r="BI3056">
        <v>0</v>
      </c>
      <c r="BJ3056">
        <v>1.36652143976196E-3</v>
      </c>
      <c r="BK3056" s="96" t="s">
        <v>1036</v>
      </c>
      <c r="BL3056">
        <v>0</v>
      </c>
      <c r="BM3056">
        <v>0</v>
      </c>
      <c r="BN3056">
        <v>0</v>
      </c>
      <c r="BO3056">
        <v>0</v>
      </c>
      <c r="BP3056">
        <v>0</v>
      </c>
      <c r="BQ3056">
        <v>0</v>
      </c>
      <c r="BR3056">
        <v>0</v>
      </c>
      <c r="BS3056">
        <v>0</v>
      </c>
      <c r="BT3056">
        <v>0</v>
      </c>
      <c r="BU3056">
        <v>0</v>
      </c>
      <c r="BV3056">
        <v>0</v>
      </c>
      <c r="BW3056" s="96" t="s">
        <v>1037</v>
      </c>
      <c r="BX3056">
        <v>0</v>
      </c>
      <c r="BY3056">
        <v>0</v>
      </c>
      <c r="BZ3056">
        <v>0</v>
      </c>
      <c r="CA3056">
        <v>0</v>
      </c>
      <c r="CB3056">
        <v>0</v>
      </c>
      <c r="CC3056">
        <v>0</v>
      </c>
    </row>
    <row r="3057" spans="1:81" x14ac:dyDescent="0.45">
      <c r="A3057">
        <v>5</v>
      </c>
      <c r="B3057" t="s">
        <v>1033</v>
      </c>
      <c r="C3057">
        <v>2033</v>
      </c>
      <c r="D3057" t="s">
        <v>88</v>
      </c>
      <c r="E3057" t="s">
        <v>302</v>
      </c>
      <c r="F3057" t="s">
        <v>87</v>
      </c>
      <c r="G3057">
        <v>0</v>
      </c>
      <c r="H3057">
        <v>0</v>
      </c>
      <c r="I3057">
        <v>0</v>
      </c>
      <c r="J3057">
        <v>0</v>
      </c>
      <c r="K3057">
        <v>0</v>
      </c>
      <c r="L3057" s="1">
        <v>-7.5374729805836896E-6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0</v>
      </c>
      <c r="AF3057" s="1">
        <v>-7.5374729805836896E-6</v>
      </c>
      <c r="AG3057">
        <v>0</v>
      </c>
      <c r="AH3057">
        <v>0</v>
      </c>
      <c r="AI3057">
        <v>0</v>
      </c>
      <c r="AJ3057">
        <v>0</v>
      </c>
      <c r="AK3057">
        <v>0</v>
      </c>
      <c r="AL3057">
        <v>0</v>
      </c>
      <c r="AM3057">
        <v>0</v>
      </c>
      <c r="AN3057">
        <v>0</v>
      </c>
      <c r="AO3057">
        <v>0</v>
      </c>
      <c r="AP3057" s="1">
        <v>-7.5374729805836896E-6</v>
      </c>
      <c r="AQ3057">
        <v>0</v>
      </c>
      <c r="AR3057">
        <v>0</v>
      </c>
      <c r="AS3057">
        <v>0</v>
      </c>
      <c r="AT3057">
        <v>0</v>
      </c>
      <c r="AU3057">
        <v>0</v>
      </c>
      <c r="AV3057">
        <v>0</v>
      </c>
      <c r="AW3057" s="1">
        <v>-2.85315341346792E-5</v>
      </c>
      <c r="AX3057">
        <v>0</v>
      </c>
      <c r="AY3057">
        <v>0</v>
      </c>
      <c r="AZ3057">
        <v>0</v>
      </c>
      <c r="BA3057">
        <v>0</v>
      </c>
      <c r="BB3057">
        <v>0</v>
      </c>
      <c r="BC3057">
        <v>0</v>
      </c>
      <c r="BD3057">
        <v>0</v>
      </c>
      <c r="BE3057">
        <v>-1.34155040933536E-3</v>
      </c>
      <c r="BF3057">
        <v>0</v>
      </c>
      <c r="BG3057">
        <v>0</v>
      </c>
      <c r="BH3057">
        <v>0</v>
      </c>
      <c r="BI3057">
        <v>0</v>
      </c>
      <c r="BJ3057">
        <v>1.36652143976196E-3</v>
      </c>
      <c r="BK3057" s="96" t="s">
        <v>1036</v>
      </c>
      <c r="BL3057">
        <v>0</v>
      </c>
      <c r="BM3057">
        <v>0</v>
      </c>
      <c r="BN3057">
        <v>0</v>
      </c>
      <c r="BO3057">
        <v>0</v>
      </c>
      <c r="BP3057">
        <v>0</v>
      </c>
      <c r="BQ3057">
        <v>0</v>
      </c>
      <c r="BR3057">
        <v>0</v>
      </c>
      <c r="BS3057">
        <v>0</v>
      </c>
      <c r="BT3057">
        <v>0</v>
      </c>
      <c r="BU3057">
        <v>0</v>
      </c>
      <c r="BV3057">
        <v>0</v>
      </c>
      <c r="BW3057">
        <v>0</v>
      </c>
      <c r="BX3057">
        <v>0</v>
      </c>
      <c r="BY3057">
        <v>0</v>
      </c>
      <c r="BZ3057">
        <v>0</v>
      </c>
      <c r="CA3057">
        <v>0</v>
      </c>
      <c r="CB3057">
        <v>0</v>
      </c>
      <c r="CC3057">
        <v>0</v>
      </c>
    </row>
    <row r="3058" spans="1:81" x14ac:dyDescent="0.45">
      <c r="A3058">
        <v>5</v>
      </c>
      <c r="B3058" t="s">
        <v>1033</v>
      </c>
      <c r="C3058">
        <v>2033</v>
      </c>
      <c r="D3058" t="s">
        <v>89</v>
      </c>
      <c r="E3058" t="s">
        <v>302</v>
      </c>
      <c r="F3058" t="s">
        <v>84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0.28550515731301002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0</v>
      </c>
      <c r="AF3058">
        <v>0.31204486962073302</v>
      </c>
      <c r="AG3058">
        <v>0</v>
      </c>
      <c r="AH3058">
        <v>0</v>
      </c>
      <c r="AI3058">
        <v>0</v>
      </c>
      <c r="AJ3058">
        <v>0</v>
      </c>
      <c r="AK3058">
        <v>0</v>
      </c>
      <c r="AL3058">
        <v>0</v>
      </c>
      <c r="AM3058">
        <v>0</v>
      </c>
      <c r="AN3058">
        <v>0</v>
      </c>
      <c r="AO3058">
        <v>0</v>
      </c>
      <c r="AP3058">
        <v>0</v>
      </c>
      <c r="AQ3058">
        <v>0</v>
      </c>
      <c r="AR3058">
        <v>0</v>
      </c>
      <c r="AS3058">
        <v>0</v>
      </c>
      <c r="AT3058">
        <v>0</v>
      </c>
      <c r="AU3058">
        <v>0</v>
      </c>
      <c r="AV3058">
        <v>0</v>
      </c>
      <c r="AW3058">
        <v>0.27986652834028303</v>
      </c>
      <c r="AX3058">
        <v>0</v>
      </c>
      <c r="AY3058">
        <v>0</v>
      </c>
      <c r="AZ3058">
        <v>0</v>
      </c>
      <c r="BA3058">
        <v>0</v>
      </c>
      <c r="BB3058">
        <v>0</v>
      </c>
      <c r="BC3058">
        <v>0</v>
      </c>
      <c r="BD3058">
        <v>0</v>
      </c>
      <c r="BE3058">
        <v>0</v>
      </c>
      <c r="BF3058">
        <v>0</v>
      </c>
      <c r="BG3058">
        <v>0</v>
      </c>
      <c r="BH3058">
        <v>0</v>
      </c>
      <c r="BI3058">
        <v>0</v>
      </c>
      <c r="BJ3058">
        <v>0.38306266584202903</v>
      </c>
      <c r="BK3058">
        <v>2.5025936196955499E-2</v>
      </c>
      <c r="BL3058">
        <v>0</v>
      </c>
      <c r="BM3058">
        <v>0</v>
      </c>
      <c r="BN3058">
        <v>0</v>
      </c>
      <c r="BO3058">
        <v>0</v>
      </c>
      <c r="BP3058">
        <v>0</v>
      </c>
      <c r="BQ3058">
        <v>1</v>
      </c>
      <c r="BR3058">
        <v>0</v>
      </c>
      <c r="BS3058">
        <v>0</v>
      </c>
      <c r="BT3058">
        <v>0</v>
      </c>
      <c r="BU3058">
        <v>0</v>
      </c>
      <c r="BV3058">
        <v>0</v>
      </c>
      <c r="BW3058">
        <v>0.59096123536101197</v>
      </c>
      <c r="BX3058">
        <v>0</v>
      </c>
      <c r="BY3058">
        <v>0.468779302914829</v>
      </c>
      <c r="BZ3058">
        <v>0</v>
      </c>
      <c r="CA3058">
        <v>0</v>
      </c>
      <c r="CB3058">
        <v>0</v>
      </c>
      <c r="CC3058">
        <v>0</v>
      </c>
    </row>
    <row r="3059" spans="1:81" x14ac:dyDescent="0.45">
      <c r="A3059">
        <v>5</v>
      </c>
      <c r="B3059" t="s">
        <v>1033</v>
      </c>
      <c r="C3059">
        <v>2033</v>
      </c>
      <c r="D3059" t="s">
        <v>89</v>
      </c>
      <c r="E3059" t="s">
        <v>302</v>
      </c>
      <c r="F3059" t="s">
        <v>85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0.31204486962073302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>
        <v>0</v>
      </c>
      <c r="AD3059">
        <v>0</v>
      </c>
      <c r="AE3059">
        <v>0</v>
      </c>
      <c r="AF3059">
        <v>0.31204486962073302</v>
      </c>
      <c r="AG3059">
        <v>0</v>
      </c>
      <c r="AH3059">
        <v>0</v>
      </c>
      <c r="AI3059">
        <v>0</v>
      </c>
      <c r="AJ3059">
        <v>0</v>
      </c>
      <c r="AK3059">
        <v>0</v>
      </c>
      <c r="AL3059">
        <v>0</v>
      </c>
      <c r="AM3059">
        <v>0</v>
      </c>
      <c r="AN3059">
        <v>0</v>
      </c>
      <c r="AO3059">
        <v>0</v>
      </c>
      <c r="AP3059">
        <v>0.31204486962073302</v>
      </c>
      <c r="AQ3059">
        <v>0</v>
      </c>
      <c r="AR3059">
        <v>0</v>
      </c>
      <c r="AS3059">
        <v>0</v>
      </c>
      <c r="AT3059">
        <v>0</v>
      </c>
      <c r="AU3059">
        <v>0</v>
      </c>
      <c r="AV3059">
        <v>0</v>
      </c>
      <c r="AW3059">
        <v>0.27986652834028303</v>
      </c>
      <c r="AX3059">
        <v>0</v>
      </c>
      <c r="AY3059">
        <v>0</v>
      </c>
      <c r="AZ3059">
        <v>0</v>
      </c>
      <c r="BA3059">
        <v>0</v>
      </c>
      <c r="BB3059">
        <v>0</v>
      </c>
      <c r="BC3059">
        <v>0</v>
      </c>
      <c r="BD3059">
        <v>0</v>
      </c>
      <c r="BE3059">
        <v>0</v>
      </c>
      <c r="BF3059">
        <v>0</v>
      </c>
      <c r="BG3059">
        <v>0</v>
      </c>
      <c r="BH3059">
        <v>0</v>
      </c>
      <c r="BI3059">
        <v>0</v>
      </c>
      <c r="BJ3059">
        <v>0.38306266584202903</v>
      </c>
      <c r="BK3059">
        <v>2.5025936196955499E-2</v>
      </c>
      <c r="BL3059">
        <v>0</v>
      </c>
      <c r="BM3059">
        <v>0</v>
      </c>
      <c r="BN3059">
        <v>0</v>
      </c>
      <c r="BO3059">
        <v>0</v>
      </c>
      <c r="BP3059">
        <v>0</v>
      </c>
      <c r="BQ3059">
        <v>1</v>
      </c>
      <c r="BR3059">
        <v>0</v>
      </c>
      <c r="BS3059">
        <v>0</v>
      </c>
      <c r="BT3059">
        <v>0</v>
      </c>
      <c r="BU3059">
        <v>0</v>
      </c>
      <c r="BV3059">
        <v>0</v>
      </c>
      <c r="BW3059">
        <v>1</v>
      </c>
      <c r="BX3059">
        <v>0</v>
      </c>
      <c r="BY3059">
        <v>0.59096123536101197</v>
      </c>
      <c r="BZ3059">
        <v>0.40903876463898797</v>
      </c>
      <c r="CA3059">
        <v>0</v>
      </c>
      <c r="CB3059">
        <v>0</v>
      </c>
      <c r="CC3059">
        <v>0</v>
      </c>
    </row>
    <row r="3060" spans="1:81" x14ac:dyDescent="0.45">
      <c r="A3060">
        <v>5</v>
      </c>
      <c r="B3060" t="s">
        <v>1033</v>
      </c>
      <c r="C3060">
        <v>2033</v>
      </c>
      <c r="D3060" t="s">
        <v>89</v>
      </c>
      <c r="E3060" t="s">
        <v>302</v>
      </c>
      <c r="F3060" t="s">
        <v>86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-2.2061000530122301E-2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0</v>
      </c>
      <c r="AB3060">
        <v>0</v>
      </c>
      <c r="AC3060">
        <v>0</v>
      </c>
      <c r="AD3060">
        <v>0</v>
      </c>
      <c r="AE3060">
        <v>0</v>
      </c>
      <c r="AF3060">
        <v>-1.6673880534800699E-2</v>
      </c>
      <c r="AG3060">
        <v>0</v>
      </c>
      <c r="AH3060">
        <v>0</v>
      </c>
      <c r="AI3060">
        <v>0</v>
      </c>
      <c r="AJ3060">
        <v>0</v>
      </c>
      <c r="AK3060">
        <v>0</v>
      </c>
      <c r="AL3060">
        <v>0</v>
      </c>
      <c r="AM3060">
        <v>0</v>
      </c>
      <c r="AN3060">
        <v>0</v>
      </c>
      <c r="AO3060">
        <v>0</v>
      </c>
      <c r="AP3060">
        <v>0</v>
      </c>
      <c r="AQ3060">
        <v>0</v>
      </c>
      <c r="AR3060">
        <v>0</v>
      </c>
      <c r="AS3060">
        <v>0</v>
      </c>
      <c r="AT3060">
        <v>0</v>
      </c>
      <c r="AU3060">
        <v>0</v>
      </c>
      <c r="AV3060">
        <v>0</v>
      </c>
      <c r="AW3060" s="96" t="s">
        <v>1038</v>
      </c>
      <c r="AX3060">
        <v>0</v>
      </c>
      <c r="AY3060">
        <v>0</v>
      </c>
      <c r="AZ3060">
        <v>0</v>
      </c>
      <c r="BA3060">
        <v>0</v>
      </c>
      <c r="BB3060">
        <v>0</v>
      </c>
      <c r="BC3060">
        <v>0</v>
      </c>
      <c r="BD3060">
        <v>0</v>
      </c>
      <c r="BE3060">
        <v>0</v>
      </c>
      <c r="BF3060">
        <v>0</v>
      </c>
      <c r="BG3060">
        <v>0</v>
      </c>
      <c r="BH3060">
        <v>0</v>
      </c>
      <c r="BI3060">
        <v>0</v>
      </c>
      <c r="BJ3060">
        <v>1.61697079132904E-2</v>
      </c>
      <c r="BK3060">
        <v>4.9390619511396905E-4</v>
      </c>
      <c r="BL3060">
        <v>0</v>
      </c>
      <c r="BM3060">
        <v>0</v>
      </c>
      <c r="BN3060">
        <v>0</v>
      </c>
      <c r="BO3060">
        <v>0</v>
      </c>
      <c r="BP3060">
        <v>0</v>
      </c>
      <c r="BQ3060">
        <v>0</v>
      </c>
      <c r="BR3060">
        <v>0</v>
      </c>
      <c r="BS3060">
        <v>0</v>
      </c>
      <c r="BT3060">
        <v>0</v>
      </c>
      <c r="BU3060">
        <v>0</v>
      </c>
      <c r="BV3060">
        <v>0</v>
      </c>
      <c r="BW3060" s="1">
        <v>-1.48199044904818E-5</v>
      </c>
      <c r="BX3060">
        <v>0</v>
      </c>
      <c r="BY3060" s="96" t="s">
        <v>1039</v>
      </c>
      <c r="BZ3060">
        <v>0</v>
      </c>
      <c r="CA3060">
        <v>0</v>
      </c>
      <c r="CB3060">
        <v>0</v>
      </c>
      <c r="CC3060">
        <v>0</v>
      </c>
    </row>
    <row r="3061" spans="1:81" x14ac:dyDescent="0.45">
      <c r="A3061">
        <v>5</v>
      </c>
      <c r="B3061" t="s">
        <v>1033</v>
      </c>
      <c r="C3061">
        <v>2033</v>
      </c>
      <c r="D3061" t="s">
        <v>89</v>
      </c>
      <c r="E3061" t="s">
        <v>302</v>
      </c>
      <c r="F3061" t="s">
        <v>87</v>
      </c>
      <c r="G3061">
        <v>0</v>
      </c>
      <c r="H3061">
        <v>0</v>
      </c>
      <c r="I3061">
        <v>0</v>
      </c>
      <c r="J3061">
        <v>0</v>
      </c>
      <c r="K3061">
        <v>0</v>
      </c>
      <c r="L3061">
        <v>-1.6673880534800699E-2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0</v>
      </c>
      <c r="AB3061">
        <v>0</v>
      </c>
      <c r="AC3061">
        <v>0</v>
      </c>
      <c r="AD3061">
        <v>0</v>
      </c>
      <c r="AE3061">
        <v>0</v>
      </c>
      <c r="AF3061">
        <v>-1.6673880534800699E-2</v>
      </c>
      <c r="AG3061">
        <v>0</v>
      </c>
      <c r="AH3061">
        <v>0</v>
      </c>
      <c r="AI3061">
        <v>0</v>
      </c>
      <c r="AJ3061">
        <v>0</v>
      </c>
      <c r="AK3061">
        <v>0</v>
      </c>
      <c r="AL3061">
        <v>0</v>
      </c>
      <c r="AM3061">
        <v>0</v>
      </c>
      <c r="AN3061">
        <v>0</v>
      </c>
      <c r="AO3061">
        <v>0</v>
      </c>
      <c r="AP3061">
        <v>-1.6673880534800699E-2</v>
      </c>
      <c r="AQ3061">
        <v>0</v>
      </c>
      <c r="AR3061">
        <v>0</v>
      </c>
      <c r="AS3061">
        <v>0</v>
      </c>
      <c r="AT3061">
        <v>0</v>
      </c>
      <c r="AU3061">
        <v>0</v>
      </c>
      <c r="AV3061">
        <v>0</v>
      </c>
      <c r="AW3061" s="96" t="s">
        <v>1038</v>
      </c>
      <c r="AX3061">
        <v>0</v>
      </c>
      <c r="AY3061">
        <v>0</v>
      </c>
      <c r="AZ3061">
        <v>0</v>
      </c>
      <c r="BA3061">
        <v>0</v>
      </c>
      <c r="BB3061">
        <v>0</v>
      </c>
      <c r="BC3061">
        <v>0</v>
      </c>
      <c r="BD3061">
        <v>0</v>
      </c>
      <c r="BE3061">
        <v>0</v>
      </c>
      <c r="BF3061">
        <v>0</v>
      </c>
      <c r="BG3061">
        <v>0</v>
      </c>
      <c r="BH3061">
        <v>0</v>
      </c>
      <c r="BI3061">
        <v>0</v>
      </c>
      <c r="BJ3061">
        <v>1.61697079132904E-2</v>
      </c>
      <c r="BK3061">
        <v>4.9390619511396905E-4</v>
      </c>
      <c r="BL3061">
        <v>0</v>
      </c>
      <c r="BM3061">
        <v>0</v>
      </c>
      <c r="BN3061">
        <v>0</v>
      </c>
      <c r="BO3061">
        <v>0</v>
      </c>
      <c r="BP3061">
        <v>0</v>
      </c>
      <c r="BQ3061">
        <v>0</v>
      </c>
      <c r="BR3061">
        <v>0</v>
      </c>
      <c r="BS3061">
        <v>0</v>
      </c>
      <c r="BT3061">
        <v>0</v>
      </c>
      <c r="BU3061">
        <v>0</v>
      </c>
      <c r="BV3061">
        <v>0</v>
      </c>
      <c r="BW3061">
        <v>0</v>
      </c>
      <c r="BX3061">
        <v>0</v>
      </c>
      <c r="BY3061" s="1">
        <v>-1.48199044904818E-5</v>
      </c>
      <c r="BZ3061" s="96" t="s">
        <v>1040</v>
      </c>
      <c r="CA3061">
        <v>0</v>
      </c>
      <c r="CB3061">
        <v>0</v>
      </c>
      <c r="CC3061">
        <v>0</v>
      </c>
    </row>
    <row r="3062" spans="1:81" x14ac:dyDescent="0.45">
      <c r="A3062">
        <v>5</v>
      </c>
      <c r="B3062" t="s">
        <v>1033</v>
      </c>
      <c r="C3062">
        <v>2033</v>
      </c>
      <c r="D3062" t="s">
        <v>90</v>
      </c>
      <c r="E3062" t="s">
        <v>302</v>
      </c>
      <c r="F3062" t="s">
        <v>84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0.17321871676710399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0.17298830202056001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>
        <v>0</v>
      </c>
      <c r="AO3062">
        <v>0</v>
      </c>
      <c r="AP3062">
        <v>0</v>
      </c>
      <c r="AQ3062">
        <v>0.13798003072196599</v>
      </c>
      <c r="AR3062">
        <v>0</v>
      </c>
      <c r="AS3062">
        <v>0</v>
      </c>
      <c r="AT3062">
        <v>0</v>
      </c>
      <c r="AU3062">
        <v>0</v>
      </c>
      <c r="AV3062">
        <v>0</v>
      </c>
      <c r="AW3062">
        <v>0.41588680137067202</v>
      </c>
      <c r="AX3062">
        <v>0</v>
      </c>
      <c r="AY3062">
        <v>0</v>
      </c>
      <c r="AZ3062">
        <v>0</v>
      </c>
      <c r="BA3062">
        <v>0</v>
      </c>
      <c r="BB3062">
        <v>0</v>
      </c>
      <c r="BC3062">
        <v>0</v>
      </c>
      <c r="BD3062">
        <v>0</v>
      </c>
      <c r="BE3062">
        <v>0.170332624364882</v>
      </c>
      <c r="BF3062">
        <v>0</v>
      </c>
      <c r="BG3062">
        <v>0</v>
      </c>
      <c r="BH3062">
        <v>0</v>
      </c>
      <c r="BI3062">
        <v>0</v>
      </c>
      <c r="BJ3062">
        <v>0.22191598723856801</v>
      </c>
      <c r="BK3062">
        <v>1.8645870258773501E-2</v>
      </c>
      <c r="BL3062">
        <v>0</v>
      </c>
      <c r="BM3062">
        <v>0</v>
      </c>
      <c r="BN3062">
        <v>0</v>
      </c>
      <c r="BO3062">
        <v>0</v>
      </c>
      <c r="BP3062">
        <v>0</v>
      </c>
      <c r="BQ3062">
        <v>0.26735495687108601</v>
      </c>
      <c r="BR3062">
        <v>0</v>
      </c>
      <c r="BS3062">
        <v>0</v>
      </c>
      <c r="BT3062">
        <v>0</v>
      </c>
      <c r="BU3062">
        <v>0</v>
      </c>
      <c r="BV3062">
        <v>0</v>
      </c>
      <c r="BW3062">
        <v>1</v>
      </c>
      <c r="BX3062">
        <v>0</v>
      </c>
      <c r="BY3062">
        <v>0.73264504312891399</v>
      </c>
      <c r="BZ3062">
        <v>0</v>
      </c>
      <c r="CA3062">
        <v>0</v>
      </c>
      <c r="CB3062">
        <v>0</v>
      </c>
      <c r="CC3062">
        <v>0</v>
      </c>
    </row>
    <row r="3063" spans="1:81" x14ac:dyDescent="0.45">
      <c r="A3063">
        <v>5</v>
      </c>
      <c r="B3063" t="s">
        <v>1033</v>
      </c>
      <c r="C3063">
        <v>2033</v>
      </c>
      <c r="D3063" t="s">
        <v>90</v>
      </c>
      <c r="E3063" t="s">
        <v>302</v>
      </c>
      <c r="F3063" t="s">
        <v>85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0.17321871676710399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0.17321871676710399</v>
      </c>
      <c r="AG3063">
        <v>0</v>
      </c>
      <c r="AH3063">
        <v>0</v>
      </c>
      <c r="AI3063">
        <v>0</v>
      </c>
      <c r="AJ3063">
        <v>0</v>
      </c>
      <c r="AK3063">
        <v>0</v>
      </c>
      <c r="AL3063">
        <v>0</v>
      </c>
      <c r="AM3063">
        <v>0</v>
      </c>
      <c r="AN3063">
        <v>0</v>
      </c>
      <c r="AO3063">
        <v>0</v>
      </c>
      <c r="AP3063">
        <v>3.5238686045137697E-2</v>
      </c>
      <c r="AQ3063">
        <v>0.13798003072196599</v>
      </c>
      <c r="AR3063">
        <v>0</v>
      </c>
      <c r="AS3063">
        <v>0</v>
      </c>
      <c r="AT3063">
        <v>0</v>
      </c>
      <c r="AU3063">
        <v>0</v>
      </c>
      <c r="AV3063">
        <v>0</v>
      </c>
      <c r="AW3063">
        <v>0.41588680137067202</v>
      </c>
      <c r="AX3063">
        <v>0</v>
      </c>
      <c r="AY3063">
        <v>0</v>
      </c>
      <c r="AZ3063">
        <v>0</v>
      </c>
      <c r="BA3063">
        <v>0</v>
      </c>
      <c r="BB3063">
        <v>0</v>
      </c>
      <c r="BC3063">
        <v>0</v>
      </c>
      <c r="BD3063">
        <v>0</v>
      </c>
      <c r="BE3063">
        <v>0.170332624364882</v>
      </c>
      <c r="BF3063">
        <v>0</v>
      </c>
      <c r="BG3063">
        <v>0</v>
      </c>
      <c r="BH3063">
        <v>0</v>
      </c>
      <c r="BI3063">
        <v>0</v>
      </c>
      <c r="BJ3063">
        <v>0.22191598723856801</v>
      </c>
      <c r="BK3063">
        <v>1.8645870258773501E-2</v>
      </c>
      <c r="BL3063">
        <v>0</v>
      </c>
      <c r="BM3063">
        <v>0</v>
      </c>
      <c r="BN3063">
        <v>0</v>
      </c>
      <c r="BO3063">
        <v>0</v>
      </c>
      <c r="BP3063">
        <v>0</v>
      </c>
      <c r="BQ3063">
        <v>1</v>
      </c>
      <c r="BR3063">
        <v>0</v>
      </c>
      <c r="BS3063">
        <v>0</v>
      </c>
      <c r="BT3063">
        <v>0</v>
      </c>
      <c r="BU3063">
        <v>0</v>
      </c>
      <c r="BV3063">
        <v>0</v>
      </c>
      <c r="BW3063">
        <v>1</v>
      </c>
      <c r="BX3063">
        <v>0</v>
      </c>
      <c r="BY3063">
        <v>1</v>
      </c>
      <c r="BZ3063">
        <v>0</v>
      </c>
      <c r="CA3063">
        <v>0</v>
      </c>
      <c r="CB3063">
        <v>0</v>
      </c>
      <c r="CC3063">
        <v>0</v>
      </c>
    </row>
    <row r="3064" spans="1:81" x14ac:dyDescent="0.45">
      <c r="A3064">
        <v>5</v>
      </c>
      <c r="B3064" t="s">
        <v>1033</v>
      </c>
      <c r="C3064">
        <v>2033</v>
      </c>
      <c r="D3064" t="s">
        <v>90</v>
      </c>
      <c r="E3064" t="s">
        <v>302</v>
      </c>
      <c r="F3064" t="s">
        <v>86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-0.140379396857537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0</v>
      </c>
      <c r="AF3064">
        <v>-0.14029148576221201</v>
      </c>
      <c r="AG3064">
        <v>0</v>
      </c>
      <c r="AH3064">
        <v>0</v>
      </c>
      <c r="AI3064">
        <v>0</v>
      </c>
      <c r="AJ3064">
        <v>0</v>
      </c>
      <c r="AK3064">
        <v>0</v>
      </c>
      <c r="AL3064">
        <v>0</v>
      </c>
      <c r="AM3064">
        <v>0</v>
      </c>
      <c r="AN3064">
        <v>0</v>
      </c>
      <c r="AO3064">
        <v>0</v>
      </c>
      <c r="AP3064">
        <v>0</v>
      </c>
      <c r="AQ3064">
        <v>0.102012158052303</v>
      </c>
      <c r="AR3064">
        <v>0</v>
      </c>
      <c r="AS3064">
        <v>0</v>
      </c>
      <c r="AT3064">
        <v>0</v>
      </c>
      <c r="AU3064">
        <v>0</v>
      </c>
      <c r="AV3064">
        <v>0</v>
      </c>
      <c r="AW3064">
        <v>-3.0090650548862001E-2</v>
      </c>
      <c r="AX3064">
        <v>0</v>
      </c>
      <c r="AY3064">
        <v>0</v>
      </c>
      <c r="AZ3064">
        <v>0</v>
      </c>
      <c r="BA3064">
        <v>0</v>
      </c>
      <c r="BB3064">
        <v>0</v>
      </c>
      <c r="BC3064">
        <v>0</v>
      </c>
      <c r="BD3064">
        <v>0</v>
      </c>
      <c r="BE3064">
        <v>0.170332624364882</v>
      </c>
      <c r="BF3064">
        <v>0</v>
      </c>
      <c r="BG3064">
        <v>0</v>
      </c>
      <c r="BH3064">
        <v>0</v>
      </c>
      <c r="BI3064">
        <v>0</v>
      </c>
      <c r="BJ3064">
        <v>1.07719609063806E-4</v>
      </c>
      <c r="BK3064" s="96" t="s">
        <v>1041</v>
      </c>
      <c r="BL3064">
        <v>0</v>
      </c>
      <c r="BM3064">
        <v>0</v>
      </c>
      <c r="BN3064">
        <v>0</v>
      </c>
      <c r="BO3064">
        <v>0</v>
      </c>
      <c r="BP3064">
        <v>0</v>
      </c>
      <c r="BQ3064" s="1">
        <v>-9.2756836263530006E-6</v>
      </c>
      <c r="BR3064">
        <v>0</v>
      </c>
      <c r="BS3064">
        <v>0</v>
      </c>
      <c r="BT3064">
        <v>0</v>
      </c>
      <c r="BU3064">
        <v>0</v>
      </c>
      <c r="BV3064">
        <v>0</v>
      </c>
      <c r="BW3064">
        <v>0</v>
      </c>
      <c r="BX3064">
        <v>0</v>
      </c>
      <c r="BY3064" s="96" t="s">
        <v>1042</v>
      </c>
      <c r="BZ3064">
        <v>0</v>
      </c>
      <c r="CA3064">
        <v>0</v>
      </c>
      <c r="CB3064">
        <v>0</v>
      </c>
      <c r="CC3064">
        <v>0</v>
      </c>
    </row>
    <row r="3065" spans="1:81" x14ac:dyDescent="0.45">
      <c r="A3065">
        <v>5</v>
      </c>
      <c r="B3065" t="s">
        <v>1033</v>
      </c>
      <c r="C3065">
        <v>2033</v>
      </c>
      <c r="D3065" t="s">
        <v>90</v>
      </c>
      <c r="E3065" t="s">
        <v>302</v>
      </c>
      <c r="F3065" t="s">
        <v>87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-0.140379396857537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-0.140379396857537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O3065">
        <v>0</v>
      </c>
      <c r="AP3065">
        <v>-0.24239155490983999</v>
      </c>
      <c r="AQ3065">
        <v>0.102012158052303</v>
      </c>
      <c r="AR3065">
        <v>0</v>
      </c>
      <c r="AS3065">
        <v>0</v>
      </c>
      <c r="AT3065">
        <v>0</v>
      </c>
      <c r="AU3065">
        <v>0</v>
      </c>
      <c r="AV3065">
        <v>0</v>
      </c>
      <c r="AW3065">
        <v>-3.0090650548862001E-2</v>
      </c>
      <c r="AX3065">
        <v>0</v>
      </c>
      <c r="AY3065">
        <v>0</v>
      </c>
      <c r="AZ3065">
        <v>0</v>
      </c>
      <c r="BA3065">
        <v>0</v>
      </c>
      <c r="BB3065">
        <v>0</v>
      </c>
      <c r="BC3065">
        <v>0</v>
      </c>
      <c r="BD3065">
        <v>0</v>
      </c>
      <c r="BE3065">
        <v>0.170332624364882</v>
      </c>
      <c r="BF3065">
        <v>0</v>
      </c>
      <c r="BG3065">
        <v>0</v>
      </c>
      <c r="BH3065">
        <v>0</v>
      </c>
      <c r="BI3065">
        <v>0</v>
      </c>
      <c r="BJ3065">
        <v>1.07719609063806E-4</v>
      </c>
      <c r="BK3065" s="96" t="s">
        <v>1041</v>
      </c>
      <c r="BL3065">
        <v>0</v>
      </c>
      <c r="BM3065">
        <v>0</v>
      </c>
      <c r="BN3065">
        <v>0</v>
      </c>
      <c r="BO3065">
        <v>0</v>
      </c>
      <c r="BP3065">
        <v>0</v>
      </c>
      <c r="BQ3065">
        <v>0</v>
      </c>
      <c r="BR3065">
        <v>0</v>
      </c>
      <c r="BS3065">
        <v>0</v>
      </c>
      <c r="BT3065">
        <v>0</v>
      </c>
      <c r="BU3065">
        <v>0</v>
      </c>
      <c r="BV3065">
        <v>0</v>
      </c>
      <c r="BW3065">
        <v>0</v>
      </c>
      <c r="BX3065">
        <v>0</v>
      </c>
      <c r="BY3065">
        <v>0</v>
      </c>
      <c r="BZ3065">
        <v>0</v>
      </c>
      <c r="CA3065">
        <v>0</v>
      </c>
      <c r="CB3065">
        <v>0</v>
      </c>
      <c r="CC3065">
        <v>0</v>
      </c>
    </row>
    <row r="3066" spans="1:81" x14ac:dyDescent="0.45">
      <c r="A3066">
        <v>5</v>
      </c>
      <c r="B3066" t="s">
        <v>1033</v>
      </c>
      <c r="C3066">
        <v>2033</v>
      </c>
      <c r="D3066" t="s">
        <v>91</v>
      </c>
      <c r="E3066" t="s">
        <v>302</v>
      </c>
      <c r="F3066" t="s">
        <v>84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0.44576832656550502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0</v>
      </c>
      <c r="AF3066">
        <v>0.39971147681128399</v>
      </c>
      <c r="AG3066">
        <v>0</v>
      </c>
      <c r="AH3066">
        <v>0</v>
      </c>
      <c r="AI3066">
        <v>0</v>
      </c>
      <c r="AJ3066">
        <v>0</v>
      </c>
      <c r="AK3066">
        <v>0</v>
      </c>
      <c r="AL3066">
        <v>0</v>
      </c>
      <c r="AM3066">
        <v>0</v>
      </c>
      <c r="AN3066">
        <v>0</v>
      </c>
      <c r="AO3066">
        <v>0</v>
      </c>
      <c r="AP3066">
        <v>0</v>
      </c>
      <c r="AQ3066">
        <v>0</v>
      </c>
      <c r="AR3066">
        <v>0</v>
      </c>
      <c r="AS3066">
        <v>0</v>
      </c>
      <c r="AT3066">
        <v>0</v>
      </c>
      <c r="AU3066">
        <v>0</v>
      </c>
      <c r="AV3066">
        <v>0</v>
      </c>
      <c r="AW3066">
        <v>0</v>
      </c>
      <c r="AX3066">
        <v>0</v>
      </c>
      <c r="AY3066">
        <v>0</v>
      </c>
      <c r="AZ3066">
        <v>0</v>
      </c>
      <c r="BA3066">
        <v>0</v>
      </c>
      <c r="BB3066">
        <v>0</v>
      </c>
      <c r="BC3066">
        <v>0</v>
      </c>
      <c r="BD3066">
        <v>0</v>
      </c>
      <c r="BE3066">
        <v>0</v>
      </c>
      <c r="BF3066">
        <v>0</v>
      </c>
      <c r="BG3066">
        <v>0</v>
      </c>
      <c r="BH3066">
        <v>0</v>
      </c>
      <c r="BI3066">
        <v>0</v>
      </c>
      <c r="BJ3066">
        <v>0.54632400085488397</v>
      </c>
      <c r="BK3066">
        <v>7.9076725796110303E-3</v>
      </c>
      <c r="BL3066">
        <v>0</v>
      </c>
      <c r="BM3066">
        <v>0</v>
      </c>
      <c r="BN3066">
        <v>0</v>
      </c>
      <c r="BO3066">
        <v>0</v>
      </c>
      <c r="BP3066">
        <v>0</v>
      </c>
      <c r="BQ3066">
        <v>1</v>
      </c>
      <c r="BR3066">
        <v>0</v>
      </c>
      <c r="BS3066">
        <v>0</v>
      </c>
      <c r="BT3066">
        <v>0</v>
      </c>
      <c r="BU3066">
        <v>0</v>
      </c>
      <c r="BV3066">
        <v>0</v>
      </c>
      <c r="BW3066">
        <v>0.31550544988245299</v>
      </c>
      <c r="BX3066">
        <v>0</v>
      </c>
      <c r="BY3066">
        <v>0</v>
      </c>
      <c r="BZ3066">
        <v>0</v>
      </c>
      <c r="CA3066">
        <v>0</v>
      </c>
      <c r="CB3066">
        <v>0</v>
      </c>
      <c r="CC3066">
        <v>0</v>
      </c>
    </row>
    <row r="3067" spans="1:81" x14ac:dyDescent="0.45">
      <c r="A3067">
        <v>5</v>
      </c>
      <c r="B3067" t="s">
        <v>1033</v>
      </c>
      <c r="C3067">
        <v>2033</v>
      </c>
      <c r="D3067" t="s">
        <v>91</v>
      </c>
      <c r="E3067" t="s">
        <v>302</v>
      </c>
      <c r="F3067" t="s">
        <v>85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0.44576832656550502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0.39971147681128399</v>
      </c>
      <c r="AG3067">
        <v>0</v>
      </c>
      <c r="AH3067">
        <v>0</v>
      </c>
      <c r="AI3067">
        <v>4.6056849754221002E-2</v>
      </c>
      <c r="AJ3067">
        <v>0</v>
      </c>
      <c r="AK3067">
        <v>0</v>
      </c>
      <c r="AL3067">
        <v>0</v>
      </c>
      <c r="AM3067">
        <v>0</v>
      </c>
      <c r="AN3067">
        <v>0</v>
      </c>
      <c r="AO3067">
        <v>0</v>
      </c>
      <c r="AP3067">
        <v>0.44576832656550502</v>
      </c>
      <c r="AQ3067">
        <v>0</v>
      </c>
      <c r="AR3067">
        <v>0</v>
      </c>
      <c r="AS3067">
        <v>0</v>
      </c>
      <c r="AT3067">
        <v>0</v>
      </c>
      <c r="AU3067">
        <v>0</v>
      </c>
      <c r="AV3067">
        <v>0</v>
      </c>
      <c r="AW3067">
        <v>0</v>
      </c>
      <c r="AX3067">
        <v>0</v>
      </c>
      <c r="AY3067">
        <v>0</v>
      </c>
      <c r="AZ3067">
        <v>0</v>
      </c>
      <c r="BA3067">
        <v>0</v>
      </c>
      <c r="BB3067">
        <v>0</v>
      </c>
      <c r="BC3067">
        <v>0</v>
      </c>
      <c r="BD3067">
        <v>0</v>
      </c>
      <c r="BE3067">
        <v>0</v>
      </c>
      <c r="BF3067">
        <v>0</v>
      </c>
      <c r="BG3067">
        <v>0</v>
      </c>
      <c r="BH3067">
        <v>0</v>
      </c>
      <c r="BI3067">
        <v>0</v>
      </c>
      <c r="BJ3067">
        <v>0.54632400085488397</v>
      </c>
      <c r="BK3067">
        <v>7.9076725796110303E-3</v>
      </c>
      <c r="BL3067">
        <v>0</v>
      </c>
      <c r="BM3067">
        <v>0</v>
      </c>
      <c r="BN3067">
        <v>0</v>
      </c>
      <c r="BO3067">
        <v>0</v>
      </c>
      <c r="BP3067">
        <v>0</v>
      </c>
      <c r="BQ3067">
        <v>1</v>
      </c>
      <c r="BR3067">
        <v>0</v>
      </c>
      <c r="BS3067">
        <v>0</v>
      </c>
      <c r="BT3067">
        <v>0</v>
      </c>
      <c r="BU3067">
        <v>0</v>
      </c>
      <c r="BV3067">
        <v>0</v>
      </c>
      <c r="BW3067">
        <v>1</v>
      </c>
      <c r="BX3067">
        <v>0</v>
      </c>
      <c r="BY3067">
        <v>1</v>
      </c>
      <c r="BZ3067">
        <v>0</v>
      </c>
      <c r="CA3067">
        <v>0</v>
      </c>
      <c r="CB3067">
        <v>0</v>
      </c>
      <c r="CC3067">
        <v>0</v>
      </c>
    </row>
    <row r="3068" spans="1:81" x14ac:dyDescent="0.45">
      <c r="A3068">
        <v>5</v>
      </c>
      <c r="B3068" t="s">
        <v>1033</v>
      </c>
      <c r="C3068">
        <v>2033</v>
      </c>
      <c r="D3068" t="s">
        <v>91</v>
      </c>
      <c r="E3068" t="s">
        <v>302</v>
      </c>
      <c r="F3068" t="s">
        <v>86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5.3581803308228005E-4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  <c r="AF3068">
        <v>3.40743022888557E-4</v>
      </c>
      <c r="AG3068">
        <v>0</v>
      </c>
      <c r="AH3068">
        <v>0</v>
      </c>
      <c r="AI3068">
        <v>0</v>
      </c>
      <c r="AJ3068">
        <v>0</v>
      </c>
      <c r="AK3068">
        <v>0</v>
      </c>
      <c r="AL3068">
        <v>0</v>
      </c>
      <c r="AM3068">
        <v>0</v>
      </c>
      <c r="AN3068">
        <v>0</v>
      </c>
      <c r="AO3068">
        <v>0</v>
      </c>
      <c r="AP3068">
        <v>0</v>
      </c>
      <c r="AQ3068">
        <v>0</v>
      </c>
      <c r="AR3068">
        <v>0</v>
      </c>
      <c r="AS3068">
        <v>0</v>
      </c>
      <c r="AT3068">
        <v>0</v>
      </c>
      <c r="AU3068">
        <v>0</v>
      </c>
      <c r="AV3068">
        <v>0</v>
      </c>
      <c r="AW3068">
        <v>0</v>
      </c>
      <c r="AX3068">
        <v>0</v>
      </c>
      <c r="AY3068">
        <v>0</v>
      </c>
      <c r="AZ3068">
        <v>0</v>
      </c>
      <c r="BA3068">
        <v>0</v>
      </c>
      <c r="BB3068">
        <v>0</v>
      </c>
      <c r="BC3068">
        <v>0</v>
      </c>
      <c r="BD3068">
        <v>0</v>
      </c>
      <c r="BE3068">
        <v>0</v>
      </c>
      <c r="BF3068">
        <v>0</v>
      </c>
      <c r="BG3068">
        <v>0</v>
      </c>
      <c r="BH3068">
        <v>0</v>
      </c>
      <c r="BI3068">
        <v>0</v>
      </c>
      <c r="BJ3068">
        <v>-3.9101620996284702E-4</v>
      </c>
      <c r="BK3068">
        <v>-1.44801823119347E-4</v>
      </c>
      <c r="BL3068">
        <v>0</v>
      </c>
      <c r="BM3068">
        <v>0</v>
      </c>
      <c r="BN3068">
        <v>0</v>
      </c>
      <c r="BO3068">
        <v>0</v>
      </c>
      <c r="BP3068">
        <v>0</v>
      </c>
      <c r="BQ3068">
        <v>0</v>
      </c>
      <c r="BR3068">
        <v>0</v>
      </c>
      <c r="BS3068">
        <v>0</v>
      </c>
      <c r="BT3068">
        <v>0</v>
      </c>
      <c r="BU3068">
        <v>0</v>
      </c>
      <c r="BV3068">
        <v>0</v>
      </c>
      <c r="BW3068">
        <v>1.25757049688979E-4</v>
      </c>
      <c r="BX3068">
        <v>0</v>
      </c>
      <c r="BY3068">
        <v>0</v>
      </c>
      <c r="BZ3068">
        <v>0</v>
      </c>
      <c r="CA3068">
        <v>0</v>
      </c>
      <c r="CB3068">
        <v>0</v>
      </c>
      <c r="CC3068">
        <v>0</v>
      </c>
    </row>
    <row r="3069" spans="1:81" x14ac:dyDescent="0.45">
      <c r="A3069">
        <v>5</v>
      </c>
      <c r="B3069" t="s">
        <v>1033</v>
      </c>
      <c r="C3069">
        <v>2033</v>
      </c>
      <c r="D3069" t="s">
        <v>91</v>
      </c>
      <c r="E3069" t="s">
        <v>302</v>
      </c>
      <c r="F3069" t="s">
        <v>87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5.3581803308228005E-4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3.40743022888557E-4</v>
      </c>
      <c r="AG3069">
        <v>0</v>
      </c>
      <c r="AH3069">
        <v>0</v>
      </c>
      <c r="AI3069">
        <v>1.9507501019368201E-4</v>
      </c>
      <c r="AJ3069">
        <v>0</v>
      </c>
      <c r="AK3069">
        <v>0</v>
      </c>
      <c r="AL3069">
        <v>0</v>
      </c>
      <c r="AM3069">
        <v>0</v>
      </c>
      <c r="AN3069">
        <v>0</v>
      </c>
      <c r="AO3069">
        <v>0</v>
      </c>
      <c r="AP3069">
        <v>5.3581803308228005E-4</v>
      </c>
      <c r="AQ3069">
        <v>0</v>
      </c>
      <c r="AR3069">
        <v>0</v>
      </c>
      <c r="AS3069">
        <v>0</v>
      </c>
      <c r="AT3069">
        <v>0</v>
      </c>
      <c r="AU3069">
        <v>0</v>
      </c>
      <c r="AV3069">
        <v>0</v>
      </c>
      <c r="AW3069">
        <v>0</v>
      </c>
      <c r="AX3069">
        <v>0</v>
      </c>
      <c r="AY3069">
        <v>0</v>
      </c>
      <c r="AZ3069">
        <v>0</v>
      </c>
      <c r="BA3069">
        <v>0</v>
      </c>
      <c r="BB3069">
        <v>0</v>
      </c>
      <c r="BC3069">
        <v>0</v>
      </c>
      <c r="BD3069">
        <v>0</v>
      </c>
      <c r="BE3069">
        <v>0</v>
      </c>
      <c r="BF3069">
        <v>0</v>
      </c>
      <c r="BG3069">
        <v>0</v>
      </c>
      <c r="BH3069">
        <v>0</v>
      </c>
      <c r="BI3069">
        <v>0</v>
      </c>
      <c r="BJ3069">
        <v>-3.9101620996284702E-4</v>
      </c>
      <c r="BK3069">
        <v>-1.44801823119347E-4</v>
      </c>
      <c r="BL3069">
        <v>0</v>
      </c>
      <c r="BM3069">
        <v>0</v>
      </c>
      <c r="BN3069">
        <v>0</v>
      </c>
      <c r="BO3069">
        <v>0</v>
      </c>
      <c r="BP3069">
        <v>0</v>
      </c>
      <c r="BQ3069">
        <v>0</v>
      </c>
      <c r="BR3069">
        <v>0</v>
      </c>
      <c r="BS3069">
        <v>0</v>
      </c>
      <c r="BT3069">
        <v>0</v>
      </c>
      <c r="BU3069">
        <v>0</v>
      </c>
      <c r="BV3069">
        <v>0</v>
      </c>
      <c r="BW3069">
        <v>0</v>
      </c>
      <c r="BX3069">
        <v>0</v>
      </c>
      <c r="BY3069">
        <v>0</v>
      </c>
      <c r="BZ3069">
        <v>0</v>
      </c>
      <c r="CA3069">
        <v>0</v>
      </c>
      <c r="CB3069">
        <v>0</v>
      </c>
      <c r="CC3069">
        <v>0</v>
      </c>
    </row>
    <row r="3070" spans="1:81" x14ac:dyDescent="0.45">
      <c r="A3070">
        <v>5</v>
      </c>
      <c r="B3070" t="s">
        <v>1033</v>
      </c>
      <c r="C3070">
        <v>2033</v>
      </c>
      <c r="D3070" t="s">
        <v>92</v>
      </c>
      <c r="E3070" t="s">
        <v>302</v>
      </c>
      <c r="F3070" t="s">
        <v>84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0.17904937925631001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0</v>
      </c>
      <c r="AC3070">
        <v>0</v>
      </c>
      <c r="AD3070">
        <v>0</v>
      </c>
      <c r="AE3070">
        <v>0</v>
      </c>
      <c r="AF3070">
        <v>0.18537075411413001</v>
      </c>
      <c r="AG3070">
        <v>0</v>
      </c>
      <c r="AH3070">
        <v>0</v>
      </c>
      <c r="AI3070">
        <v>0</v>
      </c>
      <c r="AJ3070">
        <v>0</v>
      </c>
      <c r="AK3070">
        <v>0</v>
      </c>
      <c r="AL3070">
        <v>0</v>
      </c>
      <c r="AM3070">
        <v>0</v>
      </c>
      <c r="AN3070">
        <v>0</v>
      </c>
      <c r="AO3070">
        <v>0</v>
      </c>
      <c r="AP3070">
        <v>0</v>
      </c>
      <c r="AQ3070">
        <v>4.5293004791212302E-2</v>
      </c>
      <c r="AR3070">
        <v>0</v>
      </c>
      <c r="AS3070">
        <v>0</v>
      </c>
      <c r="AT3070">
        <v>0</v>
      </c>
      <c r="AU3070">
        <v>0</v>
      </c>
      <c r="AV3070">
        <v>0</v>
      </c>
      <c r="AW3070">
        <v>0.368523839214633</v>
      </c>
      <c r="AX3070">
        <v>0</v>
      </c>
      <c r="AY3070">
        <v>0</v>
      </c>
      <c r="AZ3070">
        <v>0</v>
      </c>
      <c r="BA3070">
        <v>0</v>
      </c>
      <c r="BB3070">
        <v>0</v>
      </c>
      <c r="BC3070">
        <v>0</v>
      </c>
      <c r="BD3070">
        <v>0</v>
      </c>
      <c r="BE3070">
        <v>5.9622036279785101E-2</v>
      </c>
      <c r="BF3070">
        <v>0</v>
      </c>
      <c r="BG3070">
        <v>0</v>
      </c>
      <c r="BH3070">
        <v>0</v>
      </c>
      <c r="BI3070">
        <v>0</v>
      </c>
      <c r="BJ3070">
        <v>0.36480897695350301</v>
      </c>
      <c r="BK3070">
        <v>1.7676383231047799E-2</v>
      </c>
      <c r="BL3070">
        <v>0</v>
      </c>
      <c r="BM3070">
        <v>0</v>
      </c>
      <c r="BN3070">
        <v>0</v>
      </c>
      <c r="BO3070">
        <v>0</v>
      </c>
      <c r="BP3070">
        <v>0</v>
      </c>
      <c r="BQ3070">
        <v>0.75950363777232399</v>
      </c>
      <c r="BR3070">
        <v>0</v>
      </c>
      <c r="BS3070">
        <v>0</v>
      </c>
      <c r="BT3070">
        <v>0</v>
      </c>
      <c r="BU3070">
        <v>0</v>
      </c>
      <c r="BV3070">
        <v>0</v>
      </c>
      <c r="BW3070">
        <v>0.73100169403925097</v>
      </c>
      <c r="BX3070">
        <v>0</v>
      </c>
      <c r="BY3070">
        <v>0.65670444881664503</v>
      </c>
      <c r="BZ3070">
        <v>0</v>
      </c>
      <c r="CA3070">
        <v>0</v>
      </c>
      <c r="CB3070">
        <v>0</v>
      </c>
      <c r="CC3070">
        <v>0</v>
      </c>
    </row>
    <row r="3071" spans="1:81" x14ac:dyDescent="0.45">
      <c r="A3071">
        <v>5</v>
      </c>
      <c r="B3071" t="s">
        <v>1033</v>
      </c>
      <c r="C3071">
        <v>2033</v>
      </c>
      <c r="D3071" t="s">
        <v>92</v>
      </c>
      <c r="E3071" t="s">
        <v>302</v>
      </c>
      <c r="F3071" t="s">
        <v>85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0.189368764321032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0</v>
      </c>
      <c r="AF3071">
        <v>0.188532896070159</v>
      </c>
      <c r="AG3071">
        <v>0</v>
      </c>
      <c r="AH3071">
        <v>0</v>
      </c>
      <c r="AI3071">
        <v>8.3586825087295904E-4</v>
      </c>
      <c r="AJ3071">
        <v>0</v>
      </c>
      <c r="AK3071">
        <v>0</v>
      </c>
      <c r="AL3071">
        <v>0</v>
      </c>
      <c r="AM3071">
        <v>0</v>
      </c>
      <c r="AN3071">
        <v>0</v>
      </c>
      <c r="AO3071">
        <v>0</v>
      </c>
      <c r="AP3071">
        <v>0.14407575952981899</v>
      </c>
      <c r="AQ3071">
        <v>4.5293004791212302E-2</v>
      </c>
      <c r="AR3071">
        <v>0</v>
      </c>
      <c r="AS3071">
        <v>0</v>
      </c>
      <c r="AT3071">
        <v>0</v>
      </c>
      <c r="AU3071">
        <v>0</v>
      </c>
      <c r="AV3071">
        <v>0</v>
      </c>
      <c r="AW3071">
        <v>0.368523839214633</v>
      </c>
      <c r="AX3071">
        <v>0</v>
      </c>
      <c r="AY3071">
        <v>0</v>
      </c>
      <c r="AZ3071">
        <v>0</v>
      </c>
      <c r="BA3071">
        <v>0</v>
      </c>
      <c r="BB3071">
        <v>0</v>
      </c>
      <c r="BC3071">
        <v>0</v>
      </c>
      <c r="BD3071">
        <v>0</v>
      </c>
      <c r="BE3071">
        <v>5.9622036279785101E-2</v>
      </c>
      <c r="BF3071">
        <v>0</v>
      </c>
      <c r="BG3071">
        <v>0</v>
      </c>
      <c r="BH3071">
        <v>0</v>
      </c>
      <c r="BI3071">
        <v>0</v>
      </c>
      <c r="BJ3071">
        <v>0.36480897695350301</v>
      </c>
      <c r="BK3071">
        <v>1.7676383231047799E-2</v>
      </c>
      <c r="BL3071">
        <v>0</v>
      </c>
      <c r="BM3071">
        <v>0</v>
      </c>
      <c r="BN3071">
        <v>0</v>
      </c>
      <c r="BO3071">
        <v>0</v>
      </c>
      <c r="BP3071">
        <v>0</v>
      </c>
      <c r="BQ3071">
        <v>1</v>
      </c>
      <c r="BR3071">
        <v>0</v>
      </c>
      <c r="BS3071">
        <v>0</v>
      </c>
      <c r="BT3071">
        <v>0</v>
      </c>
      <c r="BU3071">
        <v>0</v>
      </c>
      <c r="BV3071">
        <v>0</v>
      </c>
      <c r="BW3071">
        <v>1</v>
      </c>
      <c r="BX3071">
        <v>0</v>
      </c>
      <c r="BY3071">
        <v>0.84095424736463897</v>
      </c>
      <c r="BZ3071">
        <v>0.159045752635361</v>
      </c>
      <c r="CA3071">
        <v>0</v>
      </c>
      <c r="CB3071">
        <v>0</v>
      </c>
      <c r="CC3071">
        <v>0</v>
      </c>
    </row>
    <row r="3072" spans="1:81" x14ac:dyDescent="0.45">
      <c r="A3072">
        <v>5</v>
      </c>
      <c r="B3072" t="s">
        <v>1033</v>
      </c>
      <c r="C3072">
        <v>2033</v>
      </c>
      <c r="D3072" t="s">
        <v>92</v>
      </c>
      <c r="E3072" t="s">
        <v>302</v>
      </c>
      <c r="F3072" t="s">
        <v>86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-5.4645531471711598E-2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0</v>
      </c>
      <c r="AC3072">
        <v>0</v>
      </c>
      <c r="AD3072">
        <v>0</v>
      </c>
      <c r="AE3072">
        <v>0</v>
      </c>
      <c r="AF3072">
        <v>-5.2523369600103002E-2</v>
      </c>
      <c r="AG3072">
        <v>0</v>
      </c>
      <c r="AH3072">
        <v>0</v>
      </c>
      <c r="AI3072">
        <v>0</v>
      </c>
      <c r="AJ3072">
        <v>0</v>
      </c>
      <c r="AK3072">
        <v>0</v>
      </c>
      <c r="AL3072">
        <v>0</v>
      </c>
      <c r="AM3072">
        <v>0</v>
      </c>
      <c r="AN3072">
        <v>0</v>
      </c>
      <c r="AO3072">
        <v>0</v>
      </c>
      <c r="AP3072">
        <v>0</v>
      </c>
      <c r="AQ3072">
        <v>3.3485862839429698E-2</v>
      </c>
      <c r="AR3072">
        <v>0</v>
      </c>
      <c r="AS3072">
        <v>0</v>
      </c>
      <c r="AT3072">
        <v>0</v>
      </c>
      <c r="AU3072">
        <v>0</v>
      </c>
      <c r="AV3072">
        <v>0</v>
      </c>
      <c r="AW3072">
        <v>-9.8823369181628203E-3</v>
      </c>
      <c r="AX3072">
        <v>0</v>
      </c>
      <c r="AY3072">
        <v>0</v>
      </c>
      <c r="AZ3072">
        <v>0</v>
      </c>
      <c r="BA3072">
        <v>0</v>
      </c>
      <c r="BB3072">
        <v>0</v>
      </c>
      <c r="BC3072">
        <v>0</v>
      </c>
      <c r="BD3072">
        <v>0</v>
      </c>
      <c r="BE3072">
        <v>5.5598919322027797E-2</v>
      </c>
      <c r="BF3072">
        <v>0</v>
      </c>
      <c r="BG3072">
        <v>0</v>
      </c>
      <c r="BH3072">
        <v>0</v>
      </c>
      <c r="BI3072">
        <v>0</v>
      </c>
      <c r="BJ3072">
        <v>6.6373955627891399E-3</v>
      </c>
      <c r="BK3072">
        <v>1.9643350549631799E-4</v>
      </c>
      <c r="BL3072">
        <v>0</v>
      </c>
      <c r="BM3072">
        <v>0</v>
      </c>
      <c r="BN3072">
        <v>0</v>
      </c>
      <c r="BO3072">
        <v>0</v>
      </c>
      <c r="BP3072">
        <v>0</v>
      </c>
      <c r="BQ3072" s="96" t="s">
        <v>1043</v>
      </c>
      <c r="BR3072">
        <v>0</v>
      </c>
      <c r="BS3072">
        <v>0</v>
      </c>
      <c r="BT3072">
        <v>0</v>
      </c>
      <c r="BU3072">
        <v>0</v>
      </c>
      <c r="BV3072">
        <v>0</v>
      </c>
      <c r="BW3072" s="1">
        <v>-8.7198154428147507E-6</v>
      </c>
      <c r="BX3072">
        <v>0</v>
      </c>
      <c r="BY3072" s="1">
        <v>-8.9219999855894E-6</v>
      </c>
      <c r="BZ3072">
        <v>0</v>
      </c>
      <c r="CA3072">
        <v>0</v>
      </c>
      <c r="CB3072">
        <v>0</v>
      </c>
      <c r="CC3072">
        <v>0</v>
      </c>
    </row>
    <row r="3073" spans="1:81" x14ac:dyDescent="0.45">
      <c r="A3073">
        <v>5</v>
      </c>
      <c r="B3073" t="s">
        <v>1033</v>
      </c>
      <c r="C3073">
        <v>2033</v>
      </c>
      <c r="D3073" t="s">
        <v>92</v>
      </c>
      <c r="E3073" t="s">
        <v>302</v>
      </c>
      <c r="F3073" t="s">
        <v>87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-5.25504114721504E-2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0</v>
      </c>
      <c r="AB3073">
        <v>0</v>
      </c>
      <c r="AC3073">
        <v>0</v>
      </c>
      <c r="AD3073">
        <v>0</v>
      </c>
      <c r="AE3073">
        <v>0</v>
      </c>
      <c r="AF3073">
        <v>-5.25541776105483E-2</v>
      </c>
      <c r="AG3073">
        <v>0</v>
      </c>
      <c r="AH3073">
        <v>0</v>
      </c>
      <c r="AI3073" s="96" t="s">
        <v>1044</v>
      </c>
      <c r="AJ3073">
        <v>0</v>
      </c>
      <c r="AK3073">
        <v>0</v>
      </c>
      <c r="AL3073">
        <v>0</v>
      </c>
      <c r="AM3073">
        <v>0</v>
      </c>
      <c r="AN3073">
        <v>0</v>
      </c>
      <c r="AO3073">
        <v>0</v>
      </c>
      <c r="AP3073">
        <v>-8.6036274311580105E-2</v>
      </c>
      <c r="AQ3073">
        <v>3.3485862839429698E-2</v>
      </c>
      <c r="AR3073">
        <v>0</v>
      </c>
      <c r="AS3073">
        <v>0</v>
      </c>
      <c r="AT3073">
        <v>0</v>
      </c>
      <c r="AU3073">
        <v>0</v>
      </c>
      <c r="AV3073">
        <v>0</v>
      </c>
      <c r="AW3073">
        <v>-9.8823369181628203E-3</v>
      </c>
      <c r="AX3073">
        <v>0</v>
      </c>
      <c r="AY3073">
        <v>0</v>
      </c>
      <c r="AZ3073">
        <v>0</v>
      </c>
      <c r="BA3073">
        <v>0</v>
      </c>
      <c r="BB3073">
        <v>0</v>
      </c>
      <c r="BC3073">
        <v>0</v>
      </c>
      <c r="BD3073">
        <v>0</v>
      </c>
      <c r="BE3073">
        <v>5.5598919322027797E-2</v>
      </c>
      <c r="BF3073">
        <v>0</v>
      </c>
      <c r="BG3073">
        <v>0</v>
      </c>
      <c r="BH3073">
        <v>0</v>
      </c>
      <c r="BI3073">
        <v>0</v>
      </c>
      <c r="BJ3073">
        <v>6.6373955627891399E-3</v>
      </c>
      <c r="BK3073">
        <v>1.9643350549631799E-4</v>
      </c>
      <c r="BL3073">
        <v>0</v>
      </c>
      <c r="BM3073">
        <v>0</v>
      </c>
      <c r="BN3073">
        <v>0</v>
      </c>
      <c r="BO3073">
        <v>0</v>
      </c>
      <c r="BP3073">
        <v>0</v>
      </c>
      <c r="BQ3073">
        <v>0</v>
      </c>
      <c r="BR3073">
        <v>0</v>
      </c>
      <c r="BS3073">
        <v>0</v>
      </c>
      <c r="BT3073">
        <v>0</v>
      </c>
      <c r="BU3073">
        <v>0</v>
      </c>
      <c r="BV3073">
        <v>0</v>
      </c>
      <c r="BW3073">
        <v>0</v>
      </c>
      <c r="BX3073">
        <v>0</v>
      </c>
      <c r="BY3073" s="1">
        <v>-1.4590411248516201E-5</v>
      </c>
      <c r="BZ3073" s="96" t="s">
        <v>1045</v>
      </c>
      <c r="CA3073">
        <v>0</v>
      </c>
      <c r="CB3073">
        <v>0</v>
      </c>
      <c r="CC3073">
        <v>0</v>
      </c>
    </row>
    <row r="3074" spans="1:81" x14ac:dyDescent="0.45">
      <c r="A3074">
        <v>5</v>
      </c>
      <c r="B3074" t="s">
        <v>1033</v>
      </c>
      <c r="C3074">
        <v>2034</v>
      </c>
      <c r="D3074" t="s">
        <v>82</v>
      </c>
      <c r="E3074" t="s">
        <v>302</v>
      </c>
      <c r="F3074" t="s">
        <v>84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>
        <v>0</v>
      </c>
      <c r="AJ3074">
        <v>0</v>
      </c>
      <c r="AK3074">
        <v>0</v>
      </c>
      <c r="AL3074">
        <v>0</v>
      </c>
      <c r="AM3074">
        <v>0</v>
      </c>
      <c r="AN3074">
        <v>0</v>
      </c>
      <c r="AO3074">
        <v>0</v>
      </c>
      <c r="AP3074">
        <v>0</v>
      </c>
      <c r="AQ3074">
        <v>0</v>
      </c>
      <c r="AR3074">
        <v>0</v>
      </c>
      <c r="AS3074">
        <v>0</v>
      </c>
      <c r="AT3074">
        <v>0</v>
      </c>
      <c r="AU3074">
        <v>0</v>
      </c>
      <c r="AV3074">
        <v>0</v>
      </c>
      <c r="AW3074">
        <v>0.45094540445780101</v>
      </c>
      <c r="AX3074">
        <v>0</v>
      </c>
      <c r="AY3074">
        <v>0</v>
      </c>
      <c r="AZ3074">
        <v>0</v>
      </c>
      <c r="BA3074">
        <v>0</v>
      </c>
      <c r="BB3074">
        <v>0</v>
      </c>
      <c r="BC3074">
        <v>0</v>
      </c>
      <c r="BD3074">
        <v>0</v>
      </c>
      <c r="BE3074">
        <v>0</v>
      </c>
      <c r="BF3074">
        <v>0</v>
      </c>
      <c r="BG3074">
        <v>0</v>
      </c>
      <c r="BH3074">
        <v>0</v>
      </c>
      <c r="BI3074">
        <v>0</v>
      </c>
      <c r="BJ3074">
        <v>0.53180565990483297</v>
      </c>
      <c r="BK3074">
        <v>1.72489356373654E-2</v>
      </c>
      <c r="BL3074">
        <v>0</v>
      </c>
      <c r="BM3074">
        <v>0</v>
      </c>
      <c r="BN3074">
        <v>0</v>
      </c>
      <c r="BO3074">
        <v>0</v>
      </c>
      <c r="BP3074">
        <v>0</v>
      </c>
      <c r="BQ3074">
        <v>1</v>
      </c>
      <c r="BR3074">
        <v>0</v>
      </c>
      <c r="BS3074">
        <v>0</v>
      </c>
      <c r="BT3074">
        <v>0</v>
      </c>
      <c r="BU3074">
        <v>0</v>
      </c>
      <c r="BV3074">
        <v>0</v>
      </c>
      <c r="BW3074">
        <v>0</v>
      </c>
      <c r="BX3074">
        <v>0</v>
      </c>
      <c r="BY3074">
        <v>0</v>
      </c>
      <c r="BZ3074">
        <v>0</v>
      </c>
      <c r="CA3074">
        <v>0</v>
      </c>
      <c r="CB3074">
        <v>0</v>
      </c>
      <c r="CC3074">
        <v>0</v>
      </c>
    </row>
    <row r="3075" spans="1:81" x14ac:dyDescent="0.45">
      <c r="A3075">
        <v>5</v>
      </c>
      <c r="B3075" t="s">
        <v>1033</v>
      </c>
      <c r="C3075">
        <v>2034</v>
      </c>
      <c r="D3075" t="s">
        <v>82</v>
      </c>
      <c r="E3075" t="s">
        <v>302</v>
      </c>
      <c r="F3075" t="s">
        <v>85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0</v>
      </c>
      <c r="AC3075">
        <v>0</v>
      </c>
      <c r="AD3075">
        <v>0</v>
      </c>
      <c r="AE3075">
        <v>0</v>
      </c>
      <c r="AF3075">
        <v>0</v>
      </c>
      <c r="AG3075">
        <v>0</v>
      </c>
      <c r="AH3075">
        <v>0</v>
      </c>
      <c r="AI3075">
        <v>0</v>
      </c>
      <c r="AJ3075">
        <v>0</v>
      </c>
      <c r="AK3075">
        <v>0</v>
      </c>
      <c r="AL3075">
        <v>0</v>
      </c>
      <c r="AM3075">
        <v>0</v>
      </c>
      <c r="AN3075">
        <v>0</v>
      </c>
      <c r="AO3075">
        <v>0</v>
      </c>
      <c r="AP3075">
        <v>0</v>
      </c>
      <c r="AQ3075">
        <v>0</v>
      </c>
      <c r="AR3075">
        <v>0</v>
      </c>
      <c r="AS3075">
        <v>0</v>
      </c>
      <c r="AT3075">
        <v>0</v>
      </c>
      <c r="AU3075">
        <v>0</v>
      </c>
      <c r="AV3075">
        <v>0</v>
      </c>
      <c r="AW3075">
        <v>0.45094540445780101</v>
      </c>
      <c r="AX3075">
        <v>0</v>
      </c>
      <c r="AY3075">
        <v>0</v>
      </c>
      <c r="AZ3075">
        <v>0</v>
      </c>
      <c r="BA3075">
        <v>0</v>
      </c>
      <c r="BB3075">
        <v>0</v>
      </c>
      <c r="BC3075">
        <v>0</v>
      </c>
      <c r="BD3075">
        <v>0</v>
      </c>
      <c r="BE3075">
        <v>0</v>
      </c>
      <c r="BF3075">
        <v>0</v>
      </c>
      <c r="BG3075">
        <v>0</v>
      </c>
      <c r="BH3075">
        <v>0</v>
      </c>
      <c r="BI3075">
        <v>0</v>
      </c>
      <c r="BJ3075">
        <v>0.53180565990483297</v>
      </c>
      <c r="BK3075">
        <v>1.72489356373654E-2</v>
      </c>
      <c r="BL3075">
        <v>0</v>
      </c>
      <c r="BM3075">
        <v>0</v>
      </c>
      <c r="BN3075">
        <v>0</v>
      </c>
      <c r="BO3075">
        <v>0</v>
      </c>
      <c r="BP3075">
        <v>0</v>
      </c>
      <c r="BQ3075">
        <v>1</v>
      </c>
      <c r="BR3075">
        <v>0</v>
      </c>
      <c r="BS3075">
        <v>0</v>
      </c>
      <c r="BT3075">
        <v>0</v>
      </c>
      <c r="BU3075">
        <v>0</v>
      </c>
      <c r="BV3075">
        <v>0</v>
      </c>
      <c r="BW3075">
        <v>1</v>
      </c>
      <c r="BX3075">
        <v>0</v>
      </c>
      <c r="BY3075">
        <v>1</v>
      </c>
      <c r="BZ3075">
        <v>0</v>
      </c>
      <c r="CA3075">
        <v>0</v>
      </c>
      <c r="CB3075">
        <v>0</v>
      </c>
      <c r="CC3075">
        <v>0</v>
      </c>
    </row>
    <row r="3076" spans="1:81" x14ac:dyDescent="0.45">
      <c r="A3076">
        <v>5</v>
      </c>
      <c r="B3076" t="s">
        <v>1033</v>
      </c>
      <c r="C3076">
        <v>2034</v>
      </c>
      <c r="D3076" t="s">
        <v>82</v>
      </c>
      <c r="E3076" t="s">
        <v>302</v>
      </c>
      <c r="F3076" t="s">
        <v>86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0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0</v>
      </c>
      <c r="AI3076">
        <v>0</v>
      </c>
      <c r="AJ3076">
        <v>0</v>
      </c>
      <c r="AK3076">
        <v>0</v>
      </c>
      <c r="AL3076">
        <v>0</v>
      </c>
      <c r="AM3076">
        <v>0</v>
      </c>
      <c r="AN3076">
        <v>0</v>
      </c>
      <c r="AO3076">
        <v>0</v>
      </c>
      <c r="AP3076">
        <v>0</v>
      </c>
      <c r="AQ3076">
        <v>0</v>
      </c>
      <c r="AR3076">
        <v>0</v>
      </c>
      <c r="AS3076">
        <v>0</v>
      </c>
      <c r="AT3076">
        <v>0</v>
      </c>
      <c r="AU3076">
        <v>0</v>
      </c>
      <c r="AV3076">
        <v>0</v>
      </c>
      <c r="AW3076">
        <v>-2.15061602861721E-4</v>
      </c>
      <c r="AX3076">
        <v>0</v>
      </c>
      <c r="AY3076">
        <v>0</v>
      </c>
      <c r="AZ3076">
        <v>0</v>
      </c>
      <c r="BA3076">
        <v>0</v>
      </c>
      <c r="BB3076">
        <v>0</v>
      </c>
      <c r="BC3076">
        <v>0</v>
      </c>
      <c r="BD3076">
        <v>0</v>
      </c>
      <c r="BE3076">
        <v>0</v>
      </c>
      <c r="BF3076">
        <v>0</v>
      </c>
      <c r="BG3076">
        <v>0</v>
      </c>
      <c r="BH3076">
        <v>0</v>
      </c>
      <c r="BI3076">
        <v>0</v>
      </c>
      <c r="BJ3076">
        <v>2.0912099876402299E-4</v>
      </c>
      <c r="BK3076" s="96" t="s">
        <v>1046</v>
      </c>
      <c r="BL3076">
        <v>0</v>
      </c>
      <c r="BM3076">
        <v>0</v>
      </c>
      <c r="BN3076">
        <v>0</v>
      </c>
      <c r="BO3076">
        <v>0</v>
      </c>
      <c r="BP3076">
        <v>0</v>
      </c>
      <c r="BQ3076">
        <v>0</v>
      </c>
      <c r="BR3076">
        <v>0</v>
      </c>
      <c r="BS3076">
        <v>0</v>
      </c>
      <c r="BT3076">
        <v>0</v>
      </c>
      <c r="BU3076">
        <v>0</v>
      </c>
      <c r="BV3076">
        <v>0</v>
      </c>
      <c r="BW3076">
        <v>0</v>
      </c>
      <c r="BX3076">
        <v>0</v>
      </c>
      <c r="BY3076">
        <v>0</v>
      </c>
      <c r="BZ3076">
        <v>0</v>
      </c>
      <c r="CA3076">
        <v>0</v>
      </c>
      <c r="CB3076">
        <v>0</v>
      </c>
      <c r="CC3076">
        <v>0</v>
      </c>
    </row>
    <row r="3077" spans="1:81" x14ac:dyDescent="0.45">
      <c r="A3077">
        <v>5</v>
      </c>
      <c r="B3077" t="s">
        <v>1033</v>
      </c>
      <c r="C3077">
        <v>2034</v>
      </c>
      <c r="D3077" t="s">
        <v>82</v>
      </c>
      <c r="E3077" t="s">
        <v>302</v>
      </c>
      <c r="F3077" t="s">
        <v>87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AJ3077">
        <v>0</v>
      </c>
      <c r="AK3077">
        <v>0</v>
      </c>
      <c r="AL3077">
        <v>0</v>
      </c>
      <c r="AM3077">
        <v>0</v>
      </c>
      <c r="AN3077">
        <v>0</v>
      </c>
      <c r="AO3077">
        <v>0</v>
      </c>
      <c r="AP3077">
        <v>0</v>
      </c>
      <c r="AQ3077">
        <v>0</v>
      </c>
      <c r="AR3077">
        <v>0</v>
      </c>
      <c r="AS3077">
        <v>0</v>
      </c>
      <c r="AT3077">
        <v>0</v>
      </c>
      <c r="AU3077">
        <v>0</v>
      </c>
      <c r="AV3077">
        <v>0</v>
      </c>
      <c r="AW3077">
        <v>-2.15061602861721E-4</v>
      </c>
      <c r="AX3077">
        <v>0</v>
      </c>
      <c r="AY3077">
        <v>0</v>
      </c>
      <c r="AZ3077">
        <v>0</v>
      </c>
      <c r="BA3077">
        <v>0</v>
      </c>
      <c r="BB3077">
        <v>0</v>
      </c>
      <c r="BC3077">
        <v>0</v>
      </c>
      <c r="BD3077">
        <v>0</v>
      </c>
      <c r="BE3077">
        <v>0</v>
      </c>
      <c r="BF3077">
        <v>0</v>
      </c>
      <c r="BG3077">
        <v>0</v>
      </c>
      <c r="BH3077">
        <v>0</v>
      </c>
      <c r="BI3077">
        <v>0</v>
      </c>
      <c r="BJ3077">
        <v>2.0912099876402299E-4</v>
      </c>
      <c r="BK3077" s="96" t="s">
        <v>1046</v>
      </c>
      <c r="BL3077">
        <v>0</v>
      </c>
      <c r="BM3077">
        <v>0</v>
      </c>
      <c r="BN3077">
        <v>0</v>
      </c>
      <c r="BO3077">
        <v>0</v>
      </c>
      <c r="BP3077">
        <v>0</v>
      </c>
      <c r="BQ3077">
        <v>0</v>
      </c>
      <c r="BR3077">
        <v>0</v>
      </c>
      <c r="BS3077">
        <v>0</v>
      </c>
      <c r="BT3077">
        <v>0</v>
      </c>
      <c r="BU3077">
        <v>0</v>
      </c>
      <c r="BV3077">
        <v>0</v>
      </c>
      <c r="BW3077">
        <v>0</v>
      </c>
      <c r="BX3077">
        <v>0</v>
      </c>
      <c r="BY3077">
        <v>0</v>
      </c>
      <c r="BZ3077">
        <v>0</v>
      </c>
      <c r="CA3077">
        <v>0</v>
      </c>
      <c r="CB3077">
        <v>0</v>
      </c>
      <c r="CC3077">
        <v>0</v>
      </c>
    </row>
    <row r="3078" spans="1:81" x14ac:dyDescent="0.45">
      <c r="A3078">
        <v>5</v>
      </c>
      <c r="B3078" t="s">
        <v>1033</v>
      </c>
      <c r="C3078">
        <v>2034</v>
      </c>
      <c r="D3078" t="s">
        <v>88</v>
      </c>
      <c r="E3078" t="s">
        <v>302</v>
      </c>
      <c r="F3078" t="s">
        <v>84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1.31653319800808E-2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0</v>
      </c>
      <c r="AC3078">
        <v>0</v>
      </c>
      <c r="AD3078">
        <v>0</v>
      </c>
      <c r="AE3078">
        <v>0</v>
      </c>
      <c r="AF3078">
        <v>0</v>
      </c>
      <c r="AG3078">
        <v>0</v>
      </c>
      <c r="AH3078">
        <v>0</v>
      </c>
      <c r="AI3078">
        <v>0</v>
      </c>
      <c r="AJ3078">
        <v>0</v>
      </c>
      <c r="AK3078">
        <v>0</v>
      </c>
      <c r="AL3078">
        <v>0</v>
      </c>
      <c r="AM3078">
        <v>0</v>
      </c>
      <c r="AN3078">
        <v>0</v>
      </c>
      <c r="AO3078">
        <v>0</v>
      </c>
      <c r="AP3078">
        <v>0</v>
      </c>
      <c r="AQ3078">
        <v>0</v>
      </c>
      <c r="AR3078">
        <v>0</v>
      </c>
      <c r="AS3078">
        <v>0</v>
      </c>
      <c r="AT3078">
        <v>0</v>
      </c>
      <c r="AU3078">
        <v>0</v>
      </c>
      <c r="AV3078">
        <v>0</v>
      </c>
      <c r="AW3078">
        <v>0.46709492158974197</v>
      </c>
      <c r="AX3078">
        <v>0</v>
      </c>
      <c r="AY3078">
        <v>0</v>
      </c>
      <c r="AZ3078">
        <v>0</v>
      </c>
      <c r="BA3078">
        <v>0</v>
      </c>
      <c r="BB3078">
        <v>0</v>
      </c>
      <c r="BC3078">
        <v>0</v>
      </c>
      <c r="BD3078">
        <v>0</v>
      </c>
      <c r="BE3078">
        <v>1.5822327841933499E-2</v>
      </c>
      <c r="BF3078">
        <v>0</v>
      </c>
      <c r="BG3078">
        <v>0</v>
      </c>
      <c r="BH3078">
        <v>0</v>
      </c>
      <c r="BI3078">
        <v>0</v>
      </c>
      <c r="BJ3078">
        <v>0.498962368852087</v>
      </c>
      <c r="BK3078">
        <v>4.9550497361570099E-3</v>
      </c>
      <c r="BL3078">
        <v>0</v>
      </c>
      <c r="BM3078">
        <v>0</v>
      </c>
      <c r="BN3078">
        <v>0</v>
      </c>
      <c r="BO3078">
        <v>0</v>
      </c>
      <c r="BP3078">
        <v>0</v>
      </c>
      <c r="BQ3078">
        <v>1</v>
      </c>
      <c r="BR3078">
        <v>0</v>
      </c>
      <c r="BS3078">
        <v>0</v>
      </c>
      <c r="BT3078">
        <v>0</v>
      </c>
      <c r="BU3078">
        <v>0</v>
      </c>
      <c r="BV3078">
        <v>0</v>
      </c>
      <c r="BW3078">
        <v>0.71488041455736695</v>
      </c>
      <c r="BX3078">
        <v>0</v>
      </c>
      <c r="BY3078">
        <v>1</v>
      </c>
      <c r="BZ3078">
        <v>0</v>
      </c>
      <c r="CA3078">
        <v>0</v>
      </c>
      <c r="CB3078">
        <v>0</v>
      </c>
      <c r="CC3078">
        <v>0</v>
      </c>
    </row>
    <row r="3079" spans="1:81" x14ac:dyDescent="0.45">
      <c r="A3079">
        <v>5</v>
      </c>
      <c r="B3079" t="s">
        <v>1033</v>
      </c>
      <c r="C3079">
        <v>2034</v>
      </c>
      <c r="D3079" t="s">
        <v>88</v>
      </c>
      <c r="E3079" t="s">
        <v>302</v>
      </c>
      <c r="F3079" t="s">
        <v>85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1.31653319800808E-2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0</v>
      </c>
      <c r="AF3079">
        <v>1.31653319800808E-2</v>
      </c>
      <c r="AG3079">
        <v>0</v>
      </c>
      <c r="AH3079">
        <v>0</v>
      </c>
      <c r="AI3079">
        <v>0</v>
      </c>
      <c r="AJ3079">
        <v>0</v>
      </c>
      <c r="AK3079">
        <v>0</v>
      </c>
      <c r="AL3079">
        <v>0</v>
      </c>
      <c r="AM3079">
        <v>0</v>
      </c>
      <c r="AN3079">
        <v>0</v>
      </c>
      <c r="AO3079">
        <v>0</v>
      </c>
      <c r="AP3079">
        <v>1.31653319800808E-2</v>
      </c>
      <c r="AQ3079">
        <v>0</v>
      </c>
      <c r="AR3079">
        <v>0</v>
      </c>
      <c r="AS3079">
        <v>0</v>
      </c>
      <c r="AT3079">
        <v>0</v>
      </c>
      <c r="AU3079">
        <v>0</v>
      </c>
      <c r="AV3079">
        <v>0</v>
      </c>
      <c r="AW3079">
        <v>0.46709492158974197</v>
      </c>
      <c r="AX3079">
        <v>0</v>
      </c>
      <c r="AY3079">
        <v>0</v>
      </c>
      <c r="AZ3079">
        <v>0</v>
      </c>
      <c r="BA3079">
        <v>0</v>
      </c>
      <c r="BB3079">
        <v>0</v>
      </c>
      <c r="BC3079">
        <v>0</v>
      </c>
      <c r="BD3079">
        <v>0</v>
      </c>
      <c r="BE3079">
        <v>1.5822327841933499E-2</v>
      </c>
      <c r="BF3079">
        <v>0</v>
      </c>
      <c r="BG3079">
        <v>0</v>
      </c>
      <c r="BH3079">
        <v>0</v>
      </c>
      <c r="BI3079">
        <v>0</v>
      </c>
      <c r="BJ3079">
        <v>0.498962368852087</v>
      </c>
      <c r="BK3079">
        <v>4.9550497361570099E-3</v>
      </c>
      <c r="BL3079">
        <v>0</v>
      </c>
      <c r="BM3079">
        <v>0</v>
      </c>
      <c r="BN3079">
        <v>0</v>
      </c>
      <c r="BO3079">
        <v>0</v>
      </c>
      <c r="BP3079">
        <v>0</v>
      </c>
      <c r="BQ3079">
        <v>1</v>
      </c>
      <c r="BR3079">
        <v>0</v>
      </c>
      <c r="BS3079">
        <v>0</v>
      </c>
      <c r="BT3079">
        <v>0</v>
      </c>
      <c r="BU3079">
        <v>0</v>
      </c>
      <c r="BV3079">
        <v>0</v>
      </c>
      <c r="BW3079">
        <v>1</v>
      </c>
      <c r="BX3079">
        <v>0</v>
      </c>
      <c r="BY3079">
        <v>1</v>
      </c>
      <c r="BZ3079">
        <v>0</v>
      </c>
      <c r="CA3079">
        <v>0</v>
      </c>
      <c r="CB3079">
        <v>0</v>
      </c>
      <c r="CC3079">
        <v>0</v>
      </c>
    </row>
    <row r="3080" spans="1:81" x14ac:dyDescent="0.45">
      <c r="A3080">
        <v>5</v>
      </c>
      <c r="B3080" t="s">
        <v>1033</v>
      </c>
      <c r="C3080">
        <v>2034</v>
      </c>
      <c r="D3080" t="s">
        <v>88</v>
      </c>
      <c r="E3080" t="s">
        <v>302</v>
      </c>
      <c r="F3080" t="s">
        <v>86</v>
      </c>
      <c r="G3080">
        <v>0</v>
      </c>
      <c r="H3080">
        <v>0</v>
      </c>
      <c r="I3080">
        <v>0</v>
      </c>
      <c r="J3080">
        <v>0</v>
      </c>
      <c r="K3080">
        <v>0</v>
      </c>
      <c r="L3080" s="1">
        <v>-2.0730232773467198E-5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>
        <v>0</v>
      </c>
      <c r="AJ3080">
        <v>0</v>
      </c>
      <c r="AK3080">
        <v>0</v>
      </c>
      <c r="AL3080">
        <v>0</v>
      </c>
      <c r="AM3080">
        <v>0</v>
      </c>
      <c r="AN3080">
        <v>0</v>
      </c>
      <c r="AO3080">
        <v>0</v>
      </c>
      <c r="AP3080">
        <v>0</v>
      </c>
      <c r="AQ3080">
        <v>0</v>
      </c>
      <c r="AR3080">
        <v>0</v>
      </c>
      <c r="AS3080">
        <v>0</v>
      </c>
      <c r="AT3080">
        <v>0</v>
      </c>
      <c r="AU3080">
        <v>0</v>
      </c>
      <c r="AV3080">
        <v>0</v>
      </c>
      <c r="AW3080" s="1">
        <v>-2.8433754668544301E-5</v>
      </c>
      <c r="AX3080">
        <v>0</v>
      </c>
      <c r="AY3080">
        <v>0</v>
      </c>
      <c r="AZ3080">
        <v>0</v>
      </c>
      <c r="BA3080">
        <v>0</v>
      </c>
      <c r="BB3080">
        <v>0</v>
      </c>
      <c r="BC3080">
        <v>0</v>
      </c>
      <c r="BD3080">
        <v>0</v>
      </c>
      <c r="BE3080">
        <v>-1.34878220796194E-3</v>
      </c>
      <c r="BF3080">
        <v>0</v>
      </c>
      <c r="BG3080">
        <v>0</v>
      </c>
      <c r="BH3080">
        <v>0</v>
      </c>
      <c r="BI3080">
        <v>0</v>
      </c>
      <c r="BJ3080">
        <v>1.3748048360809301E-3</v>
      </c>
      <c r="BK3080" s="96" t="s">
        <v>1047</v>
      </c>
      <c r="BL3080">
        <v>0</v>
      </c>
      <c r="BM3080">
        <v>0</v>
      </c>
      <c r="BN3080">
        <v>0</v>
      </c>
      <c r="BO3080">
        <v>0</v>
      </c>
      <c r="BP3080">
        <v>0</v>
      </c>
      <c r="BQ3080">
        <v>0</v>
      </c>
      <c r="BR3080">
        <v>0</v>
      </c>
      <c r="BS3080">
        <v>0</v>
      </c>
      <c r="BT3080">
        <v>0</v>
      </c>
      <c r="BU3080">
        <v>0</v>
      </c>
      <c r="BV3080">
        <v>0</v>
      </c>
      <c r="BW3080" s="96" t="s">
        <v>1048</v>
      </c>
      <c r="BX3080">
        <v>0</v>
      </c>
      <c r="BY3080">
        <v>0</v>
      </c>
      <c r="BZ3080">
        <v>0</v>
      </c>
      <c r="CA3080">
        <v>0</v>
      </c>
      <c r="CB3080">
        <v>0</v>
      </c>
      <c r="CC3080">
        <v>0</v>
      </c>
    </row>
    <row r="3081" spans="1:81" x14ac:dyDescent="0.45">
      <c r="A3081">
        <v>5</v>
      </c>
      <c r="B3081" t="s">
        <v>1033</v>
      </c>
      <c r="C3081">
        <v>2034</v>
      </c>
      <c r="D3081" t="s">
        <v>88</v>
      </c>
      <c r="E3081" t="s">
        <v>302</v>
      </c>
      <c r="F3081" t="s">
        <v>87</v>
      </c>
      <c r="G3081">
        <v>0</v>
      </c>
      <c r="H3081">
        <v>0</v>
      </c>
      <c r="I3081">
        <v>0</v>
      </c>
      <c r="J3081">
        <v>0</v>
      </c>
      <c r="K3081">
        <v>0</v>
      </c>
      <c r="L3081" s="1">
        <v>-2.0730232773467198E-5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0</v>
      </c>
      <c r="AF3081" s="1">
        <v>-2.0730232773467198E-5</v>
      </c>
      <c r="AG3081">
        <v>0</v>
      </c>
      <c r="AH3081">
        <v>0</v>
      </c>
      <c r="AI3081">
        <v>0</v>
      </c>
      <c r="AJ3081">
        <v>0</v>
      </c>
      <c r="AK3081">
        <v>0</v>
      </c>
      <c r="AL3081">
        <v>0</v>
      </c>
      <c r="AM3081">
        <v>0</v>
      </c>
      <c r="AN3081">
        <v>0</v>
      </c>
      <c r="AO3081">
        <v>0</v>
      </c>
      <c r="AP3081" s="1">
        <v>-2.0730232773467198E-5</v>
      </c>
      <c r="AQ3081">
        <v>0</v>
      </c>
      <c r="AR3081">
        <v>0</v>
      </c>
      <c r="AS3081">
        <v>0</v>
      </c>
      <c r="AT3081">
        <v>0</v>
      </c>
      <c r="AU3081">
        <v>0</v>
      </c>
      <c r="AV3081">
        <v>0</v>
      </c>
      <c r="AW3081" s="1">
        <v>-2.8433754668544301E-5</v>
      </c>
      <c r="AX3081">
        <v>0</v>
      </c>
      <c r="AY3081">
        <v>0</v>
      </c>
      <c r="AZ3081">
        <v>0</v>
      </c>
      <c r="BA3081">
        <v>0</v>
      </c>
      <c r="BB3081">
        <v>0</v>
      </c>
      <c r="BC3081">
        <v>0</v>
      </c>
      <c r="BD3081">
        <v>0</v>
      </c>
      <c r="BE3081">
        <v>-1.34878220796194E-3</v>
      </c>
      <c r="BF3081">
        <v>0</v>
      </c>
      <c r="BG3081">
        <v>0</v>
      </c>
      <c r="BH3081">
        <v>0</v>
      </c>
      <c r="BI3081">
        <v>0</v>
      </c>
      <c r="BJ3081">
        <v>1.3748048360809301E-3</v>
      </c>
      <c r="BK3081" s="96" t="s">
        <v>1047</v>
      </c>
      <c r="BL3081">
        <v>0</v>
      </c>
      <c r="BM3081">
        <v>0</v>
      </c>
      <c r="BN3081">
        <v>0</v>
      </c>
      <c r="BO3081">
        <v>0</v>
      </c>
      <c r="BP3081">
        <v>0</v>
      </c>
      <c r="BQ3081">
        <v>0</v>
      </c>
      <c r="BR3081">
        <v>0</v>
      </c>
      <c r="BS3081">
        <v>0</v>
      </c>
      <c r="BT3081">
        <v>0</v>
      </c>
      <c r="BU3081">
        <v>0</v>
      </c>
      <c r="BV3081">
        <v>0</v>
      </c>
      <c r="BW3081">
        <v>0</v>
      </c>
      <c r="BX3081">
        <v>0</v>
      </c>
      <c r="BY3081">
        <v>0</v>
      </c>
      <c r="BZ3081">
        <v>0</v>
      </c>
      <c r="CA3081">
        <v>0</v>
      </c>
      <c r="CB3081">
        <v>0</v>
      </c>
      <c r="CC3081">
        <v>0</v>
      </c>
    </row>
    <row r="3082" spans="1:81" x14ac:dyDescent="0.45">
      <c r="A3082">
        <v>5</v>
      </c>
      <c r="B3082" t="s">
        <v>1033</v>
      </c>
      <c r="C3082">
        <v>2034</v>
      </c>
      <c r="D3082" t="s">
        <v>89</v>
      </c>
      <c r="E3082" t="s">
        <v>302</v>
      </c>
      <c r="F3082" t="s">
        <v>84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0.28539723599315803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0</v>
      </c>
      <c r="AF3082">
        <v>0.31189784048001501</v>
      </c>
      <c r="AG3082">
        <v>0</v>
      </c>
      <c r="AH3082">
        <v>0</v>
      </c>
      <c r="AI3082">
        <v>0</v>
      </c>
      <c r="AJ3082">
        <v>0</v>
      </c>
      <c r="AK3082">
        <v>0</v>
      </c>
      <c r="AL3082">
        <v>0</v>
      </c>
      <c r="AM3082">
        <v>0</v>
      </c>
      <c r="AN3082">
        <v>0</v>
      </c>
      <c r="AO3082">
        <v>0</v>
      </c>
      <c r="AP3082">
        <v>0</v>
      </c>
      <c r="AQ3082">
        <v>0</v>
      </c>
      <c r="AR3082">
        <v>0</v>
      </c>
      <c r="AS3082">
        <v>0</v>
      </c>
      <c r="AT3082">
        <v>0</v>
      </c>
      <c r="AU3082">
        <v>0</v>
      </c>
      <c r="AV3082">
        <v>0</v>
      </c>
      <c r="AW3082">
        <v>0.27987865578011101</v>
      </c>
      <c r="AX3082">
        <v>0</v>
      </c>
      <c r="AY3082">
        <v>0</v>
      </c>
      <c r="AZ3082">
        <v>0</v>
      </c>
      <c r="BA3082">
        <v>0</v>
      </c>
      <c r="BB3082">
        <v>0</v>
      </c>
      <c r="BC3082">
        <v>0</v>
      </c>
      <c r="BD3082">
        <v>0</v>
      </c>
      <c r="BE3082">
        <v>0</v>
      </c>
      <c r="BF3082">
        <v>0</v>
      </c>
      <c r="BG3082">
        <v>0</v>
      </c>
      <c r="BH3082">
        <v>0</v>
      </c>
      <c r="BI3082">
        <v>0</v>
      </c>
      <c r="BJ3082">
        <v>0.38311061240600702</v>
      </c>
      <c r="BK3082">
        <v>2.51128913338679E-2</v>
      </c>
      <c r="BL3082">
        <v>0</v>
      </c>
      <c r="BM3082">
        <v>0</v>
      </c>
      <c r="BN3082">
        <v>0</v>
      </c>
      <c r="BO3082">
        <v>0</v>
      </c>
      <c r="BP3082">
        <v>0</v>
      </c>
      <c r="BQ3082">
        <v>1</v>
      </c>
      <c r="BR3082">
        <v>0</v>
      </c>
      <c r="BS3082">
        <v>0</v>
      </c>
      <c r="BT3082">
        <v>0</v>
      </c>
      <c r="BU3082">
        <v>0</v>
      </c>
      <c r="BV3082">
        <v>0</v>
      </c>
      <c r="BW3082">
        <v>0.59096223881078702</v>
      </c>
      <c r="BX3082">
        <v>0</v>
      </c>
      <c r="BY3082">
        <v>0.46877148907331001</v>
      </c>
      <c r="BZ3082">
        <v>0</v>
      </c>
      <c r="CA3082">
        <v>0</v>
      </c>
      <c r="CB3082">
        <v>0</v>
      </c>
      <c r="CC3082">
        <v>0</v>
      </c>
    </row>
    <row r="3083" spans="1:81" x14ac:dyDescent="0.45">
      <c r="A3083">
        <v>5</v>
      </c>
      <c r="B3083" t="s">
        <v>1033</v>
      </c>
      <c r="C3083">
        <v>2034</v>
      </c>
      <c r="D3083" t="s">
        <v>89</v>
      </c>
      <c r="E3083" t="s">
        <v>302</v>
      </c>
      <c r="F3083" t="s">
        <v>85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0.31189784048001501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0</v>
      </c>
      <c r="AF3083">
        <v>0.31189784048001501</v>
      </c>
      <c r="AG3083">
        <v>0</v>
      </c>
      <c r="AH3083">
        <v>0</v>
      </c>
      <c r="AI3083">
        <v>0</v>
      </c>
      <c r="AJ3083">
        <v>0</v>
      </c>
      <c r="AK3083">
        <v>0</v>
      </c>
      <c r="AL3083">
        <v>0</v>
      </c>
      <c r="AM3083">
        <v>0</v>
      </c>
      <c r="AN3083">
        <v>0</v>
      </c>
      <c r="AO3083">
        <v>0</v>
      </c>
      <c r="AP3083">
        <v>0.31189784048001501</v>
      </c>
      <c r="AQ3083">
        <v>0</v>
      </c>
      <c r="AR3083">
        <v>0</v>
      </c>
      <c r="AS3083">
        <v>0</v>
      </c>
      <c r="AT3083">
        <v>0</v>
      </c>
      <c r="AU3083">
        <v>0</v>
      </c>
      <c r="AV3083">
        <v>0</v>
      </c>
      <c r="AW3083">
        <v>0.27987865578011101</v>
      </c>
      <c r="AX3083">
        <v>0</v>
      </c>
      <c r="AY3083">
        <v>0</v>
      </c>
      <c r="AZ3083">
        <v>0</v>
      </c>
      <c r="BA3083">
        <v>0</v>
      </c>
      <c r="BB3083">
        <v>0</v>
      </c>
      <c r="BC3083">
        <v>0</v>
      </c>
      <c r="BD3083">
        <v>0</v>
      </c>
      <c r="BE3083">
        <v>0</v>
      </c>
      <c r="BF3083">
        <v>0</v>
      </c>
      <c r="BG3083">
        <v>0</v>
      </c>
      <c r="BH3083">
        <v>0</v>
      </c>
      <c r="BI3083">
        <v>0</v>
      </c>
      <c r="BJ3083">
        <v>0.38311061240600702</v>
      </c>
      <c r="BK3083">
        <v>2.51128913338679E-2</v>
      </c>
      <c r="BL3083">
        <v>0</v>
      </c>
      <c r="BM3083">
        <v>0</v>
      </c>
      <c r="BN3083">
        <v>0</v>
      </c>
      <c r="BO3083">
        <v>0</v>
      </c>
      <c r="BP3083">
        <v>0</v>
      </c>
      <c r="BQ3083">
        <v>1</v>
      </c>
      <c r="BR3083">
        <v>0</v>
      </c>
      <c r="BS3083">
        <v>0</v>
      </c>
      <c r="BT3083">
        <v>0</v>
      </c>
      <c r="BU3083">
        <v>0</v>
      </c>
      <c r="BV3083">
        <v>0</v>
      </c>
      <c r="BW3083">
        <v>1</v>
      </c>
      <c r="BX3083">
        <v>0</v>
      </c>
      <c r="BY3083">
        <v>0.59096223881078702</v>
      </c>
      <c r="BZ3083">
        <v>0.40903776118921298</v>
      </c>
      <c r="CA3083">
        <v>0</v>
      </c>
      <c r="CB3083">
        <v>0</v>
      </c>
      <c r="CC3083">
        <v>0</v>
      </c>
    </row>
    <row r="3084" spans="1:81" x14ac:dyDescent="0.45">
      <c r="A3084">
        <v>5</v>
      </c>
      <c r="B3084" t="s">
        <v>1033</v>
      </c>
      <c r="C3084">
        <v>2034</v>
      </c>
      <c r="D3084" t="s">
        <v>89</v>
      </c>
      <c r="E3084" t="s">
        <v>302</v>
      </c>
      <c r="F3084" t="s">
        <v>86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-2.2114605773098199E-2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-1.6765674988602201E-2</v>
      </c>
      <c r="AG3084">
        <v>0</v>
      </c>
      <c r="AH3084">
        <v>0</v>
      </c>
      <c r="AI3084">
        <v>0</v>
      </c>
      <c r="AJ3084">
        <v>0</v>
      </c>
      <c r="AK3084">
        <v>0</v>
      </c>
      <c r="AL3084">
        <v>0</v>
      </c>
      <c r="AM3084">
        <v>0</v>
      </c>
      <c r="AN3084">
        <v>0</v>
      </c>
      <c r="AO3084">
        <v>0</v>
      </c>
      <c r="AP3084">
        <v>0</v>
      </c>
      <c r="AQ3084">
        <v>0</v>
      </c>
      <c r="AR3084">
        <v>0</v>
      </c>
      <c r="AS3084">
        <v>0</v>
      </c>
      <c r="AT3084">
        <v>0</v>
      </c>
      <c r="AU3084">
        <v>0</v>
      </c>
      <c r="AV3084">
        <v>0</v>
      </c>
      <c r="AW3084" s="96" t="s">
        <v>1049</v>
      </c>
      <c r="AX3084">
        <v>0</v>
      </c>
      <c r="AY3084">
        <v>0</v>
      </c>
      <c r="AZ3084">
        <v>0</v>
      </c>
      <c r="BA3084">
        <v>0</v>
      </c>
      <c r="BB3084">
        <v>0</v>
      </c>
      <c r="BC3084">
        <v>0</v>
      </c>
      <c r="BD3084">
        <v>0</v>
      </c>
      <c r="BE3084">
        <v>0</v>
      </c>
      <c r="BF3084">
        <v>0</v>
      </c>
      <c r="BG3084">
        <v>0</v>
      </c>
      <c r="BH3084">
        <v>0</v>
      </c>
      <c r="BI3084">
        <v>0</v>
      </c>
      <c r="BJ3084">
        <v>1.62041375858628E-2</v>
      </c>
      <c r="BK3084">
        <v>5.4494238724007603E-4</v>
      </c>
      <c r="BL3084">
        <v>0</v>
      </c>
      <c r="BM3084">
        <v>0</v>
      </c>
      <c r="BN3084">
        <v>0</v>
      </c>
      <c r="BO3084">
        <v>0</v>
      </c>
      <c r="BP3084">
        <v>0</v>
      </c>
      <c r="BQ3084">
        <v>0</v>
      </c>
      <c r="BR3084">
        <v>0</v>
      </c>
      <c r="BS3084">
        <v>0</v>
      </c>
      <c r="BT3084">
        <v>0</v>
      </c>
      <c r="BU3084">
        <v>0</v>
      </c>
      <c r="BV3084">
        <v>0</v>
      </c>
      <c r="BW3084" s="1">
        <v>-6.3086652818400398E-6</v>
      </c>
      <c r="BX3084">
        <v>0</v>
      </c>
      <c r="BY3084" s="96" t="s">
        <v>1050</v>
      </c>
      <c r="BZ3084">
        <v>0</v>
      </c>
      <c r="CA3084">
        <v>0</v>
      </c>
      <c r="CB3084">
        <v>0</v>
      </c>
      <c r="CC3084">
        <v>0</v>
      </c>
    </row>
    <row r="3085" spans="1:81" x14ac:dyDescent="0.45">
      <c r="A3085">
        <v>5</v>
      </c>
      <c r="B3085" t="s">
        <v>1033</v>
      </c>
      <c r="C3085">
        <v>2034</v>
      </c>
      <c r="D3085" t="s">
        <v>89</v>
      </c>
      <c r="E3085" t="s">
        <v>302</v>
      </c>
      <c r="F3085" t="s">
        <v>87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-1.6765674988602201E-2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-1.6765674988602201E-2</v>
      </c>
      <c r="AG3085">
        <v>0</v>
      </c>
      <c r="AH3085">
        <v>0</v>
      </c>
      <c r="AI3085">
        <v>0</v>
      </c>
      <c r="AJ3085">
        <v>0</v>
      </c>
      <c r="AK3085">
        <v>0</v>
      </c>
      <c r="AL3085">
        <v>0</v>
      </c>
      <c r="AM3085">
        <v>0</v>
      </c>
      <c r="AN3085">
        <v>0</v>
      </c>
      <c r="AO3085">
        <v>0</v>
      </c>
      <c r="AP3085">
        <v>-1.6765674988602201E-2</v>
      </c>
      <c r="AQ3085">
        <v>0</v>
      </c>
      <c r="AR3085">
        <v>0</v>
      </c>
      <c r="AS3085">
        <v>0</v>
      </c>
      <c r="AT3085">
        <v>0</v>
      </c>
      <c r="AU3085">
        <v>0</v>
      </c>
      <c r="AV3085">
        <v>0</v>
      </c>
      <c r="AW3085" s="96" t="s">
        <v>1049</v>
      </c>
      <c r="AX3085">
        <v>0</v>
      </c>
      <c r="AY3085">
        <v>0</v>
      </c>
      <c r="AZ3085">
        <v>0</v>
      </c>
      <c r="BA3085">
        <v>0</v>
      </c>
      <c r="BB3085">
        <v>0</v>
      </c>
      <c r="BC3085">
        <v>0</v>
      </c>
      <c r="BD3085">
        <v>0</v>
      </c>
      <c r="BE3085">
        <v>0</v>
      </c>
      <c r="BF3085">
        <v>0</v>
      </c>
      <c r="BG3085">
        <v>0</v>
      </c>
      <c r="BH3085">
        <v>0</v>
      </c>
      <c r="BI3085">
        <v>0</v>
      </c>
      <c r="BJ3085">
        <v>1.62041375858628E-2</v>
      </c>
      <c r="BK3085">
        <v>5.4494238724007603E-4</v>
      </c>
      <c r="BL3085">
        <v>0</v>
      </c>
      <c r="BM3085">
        <v>0</v>
      </c>
      <c r="BN3085">
        <v>0</v>
      </c>
      <c r="BO3085">
        <v>0</v>
      </c>
      <c r="BP3085">
        <v>0</v>
      </c>
      <c r="BQ3085">
        <v>0</v>
      </c>
      <c r="BR3085">
        <v>0</v>
      </c>
      <c r="BS3085">
        <v>0</v>
      </c>
      <c r="BT3085">
        <v>0</v>
      </c>
      <c r="BU3085">
        <v>0</v>
      </c>
      <c r="BV3085">
        <v>0</v>
      </c>
      <c r="BW3085">
        <v>0</v>
      </c>
      <c r="BX3085">
        <v>0</v>
      </c>
      <c r="BY3085" s="1">
        <v>-6.3086652818400398E-6</v>
      </c>
      <c r="BZ3085" s="96" t="s">
        <v>1051</v>
      </c>
      <c r="CA3085">
        <v>0</v>
      </c>
      <c r="CB3085">
        <v>0</v>
      </c>
      <c r="CC3085">
        <v>0</v>
      </c>
    </row>
    <row r="3086" spans="1:81" x14ac:dyDescent="0.45">
      <c r="A3086">
        <v>5</v>
      </c>
      <c r="B3086" t="s">
        <v>1033</v>
      </c>
      <c r="C3086">
        <v>2034</v>
      </c>
      <c r="D3086" t="s">
        <v>90</v>
      </c>
      <c r="E3086" t="s">
        <v>302</v>
      </c>
      <c r="F3086" t="s">
        <v>84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0.173216191660713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0</v>
      </c>
      <c r="AF3086">
        <v>0.17298684802455699</v>
      </c>
      <c r="AG3086">
        <v>0</v>
      </c>
      <c r="AH3086">
        <v>0</v>
      </c>
      <c r="AI3086">
        <v>0</v>
      </c>
      <c r="AJ3086">
        <v>2.2934363615514201E-4</v>
      </c>
      <c r="AK3086">
        <v>0</v>
      </c>
      <c r="AL3086">
        <v>0</v>
      </c>
      <c r="AM3086">
        <v>0</v>
      </c>
      <c r="AN3086">
        <v>0</v>
      </c>
      <c r="AO3086">
        <v>0</v>
      </c>
      <c r="AP3086">
        <v>0</v>
      </c>
      <c r="AQ3086">
        <v>0.13798548078365</v>
      </c>
      <c r="AR3086">
        <v>0</v>
      </c>
      <c r="AS3086">
        <v>0</v>
      </c>
      <c r="AT3086">
        <v>0</v>
      </c>
      <c r="AU3086">
        <v>0</v>
      </c>
      <c r="AV3086">
        <v>0</v>
      </c>
      <c r="AW3086">
        <v>0.41589704234918501</v>
      </c>
      <c r="AX3086">
        <v>0</v>
      </c>
      <c r="AY3086">
        <v>0</v>
      </c>
      <c r="AZ3086">
        <v>0</v>
      </c>
      <c r="BA3086">
        <v>0</v>
      </c>
      <c r="BB3086">
        <v>0</v>
      </c>
      <c r="BC3086">
        <v>0</v>
      </c>
      <c r="BD3086">
        <v>0</v>
      </c>
      <c r="BE3086">
        <v>0.170314112572442</v>
      </c>
      <c r="BF3086">
        <v>0</v>
      </c>
      <c r="BG3086">
        <v>0</v>
      </c>
      <c r="BH3086">
        <v>0</v>
      </c>
      <c r="BI3086">
        <v>0</v>
      </c>
      <c r="BJ3086">
        <v>0.22191055010129301</v>
      </c>
      <c r="BK3086">
        <v>1.8662103316367799E-2</v>
      </c>
      <c r="BL3086">
        <v>0</v>
      </c>
      <c r="BM3086">
        <v>0</v>
      </c>
      <c r="BN3086">
        <v>0</v>
      </c>
      <c r="BO3086">
        <v>0</v>
      </c>
      <c r="BP3086">
        <v>0</v>
      </c>
      <c r="BQ3086">
        <v>0.267361754302398</v>
      </c>
      <c r="BR3086">
        <v>0</v>
      </c>
      <c r="BS3086">
        <v>0</v>
      </c>
      <c r="BT3086">
        <v>0</v>
      </c>
      <c r="BU3086">
        <v>0</v>
      </c>
      <c r="BV3086">
        <v>0</v>
      </c>
      <c r="BW3086">
        <v>1</v>
      </c>
      <c r="BX3086">
        <v>0</v>
      </c>
      <c r="BY3086">
        <v>0.73263824569760205</v>
      </c>
      <c r="BZ3086">
        <v>0</v>
      </c>
      <c r="CA3086">
        <v>0</v>
      </c>
      <c r="CB3086">
        <v>0</v>
      </c>
      <c r="CC3086">
        <v>0</v>
      </c>
    </row>
    <row r="3087" spans="1:81" x14ac:dyDescent="0.45">
      <c r="A3087">
        <v>5</v>
      </c>
      <c r="B3087" t="s">
        <v>1033</v>
      </c>
      <c r="C3087">
        <v>2034</v>
      </c>
      <c r="D3087" t="s">
        <v>90</v>
      </c>
      <c r="E3087" t="s">
        <v>302</v>
      </c>
      <c r="F3087" t="s">
        <v>85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0.173216191660713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0</v>
      </c>
      <c r="AF3087">
        <v>0.17298684802455699</v>
      </c>
      <c r="AG3087">
        <v>0</v>
      </c>
      <c r="AH3087">
        <v>0</v>
      </c>
      <c r="AI3087">
        <v>0</v>
      </c>
      <c r="AJ3087">
        <v>2.2934363615514201E-4</v>
      </c>
      <c r="AK3087">
        <v>0</v>
      </c>
      <c r="AL3087">
        <v>0</v>
      </c>
      <c r="AM3087">
        <v>0</v>
      </c>
      <c r="AN3087">
        <v>0</v>
      </c>
      <c r="AO3087">
        <v>0</v>
      </c>
      <c r="AP3087">
        <v>3.5230710877062997E-2</v>
      </c>
      <c r="AQ3087">
        <v>0.13798548078365</v>
      </c>
      <c r="AR3087">
        <v>0</v>
      </c>
      <c r="AS3087">
        <v>0</v>
      </c>
      <c r="AT3087">
        <v>0</v>
      </c>
      <c r="AU3087">
        <v>0</v>
      </c>
      <c r="AV3087">
        <v>0</v>
      </c>
      <c r="AW3087">
        <v>0.41589704234918501</v>
      </c>
      <c r="AX3087">
        <v>0</v>
      </c>
      <c r="AY3087">
        <v>0</v>
      </c>
      <c r="AZ3087">
        <v>0</v>
      </c>
      <c r="BA3087">
        <v>0</v>
      </c>
      <c r="BB3087">
        <v>0</v>
      </c>
      <c r="BC3087">
        <v>0</v>
      </c>
      <c r="BD3087">
        <v>0</v>
      </c>
      <c r="BE3087">
        <v>0.170314112572442</v>
      </c>
      <c r="BF3087">
        <v>0</v>
      </c>
      <c r="BG3087">
        <v>0</v>
      </c>
      <c r="BH3087">
        <v>0</v>
      </c>
      <c r="BI3087">
        <v>0</v>
      </c>
      <c r="BJ3087">
        <v>0.22191055010129301</v>
      </c>
      <c r="BK3087">
        <v>1.8662103316367799E-2</v>
      </c>
      <c r="BL3087">
        <v>0</v>
      </c>
      <c r="BM3087">
        <v>0</v>
      </c>
      <c r="BN3087">
        <v>0</v>
      </c>
      <c r="BO3087">
        <v>0</v>
      </c>
      <c r="BP3087">
        <v>0</v>
      </c>
      <c r="BQ3087">
        <v>1</v>
      </c>
      <c r="BR3087">
        <v>0</v>
      </c>
      <c r="BS3087">
        <v>0</v>
      </c>
      <c r="BT3087">
        <v>0</v>
      </c>
      <c r="BU3087">
        <v>0</v>
      </c>
      <c r="BV3087">
        <v>0</v>
      </c>
      <c r="BW3087">
        <v>1</v>
      </c>
      <c r="BX3087">
        <v>0</v>
      </c>
      <c r="BY3087">
        <v>1</v>
      </c>
      <c r="BZ3087">
        <v>0</v>
      </c>
      <c r="CA3087">
        <v>0</v>
      </c>
      <c r="CB3087">
        <v>0</v>
      </c>
      <c r="CC3087">
        <v>0</v>
      </c>
    </row>
    <row r="3088" spans="1:81" x14ac:dyDescent="0.45">
      <c r="A3088">
        <v>5</v>
      </c>
      <c r="B3088" t="s">
        <v>1033</v>
      </c>
      <c r="C3088">
        <v>2034</v>
      </c>
      <c r="D3088" t="s">
        <v>90</v>
      </c>
      <c r="E3088" t="s">
        <v>302</v>
      </c>
      <c r="F3088" t="s">
        <v>86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-0.14036185297646001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0</v>
      </c>
      <c r="AF3088">
        <v>-0.14027432960580499</v>
      </c>
      <c r="AG3088">
        <v>0</v>
      </c>
      <c r="AH3088">
        <v>0</v>
      </c>
      <c r="AI3088">
        <v>0</v>
      </c>
      <c r="AJ3088">
        <v>2.2934363615514201E-4</v>
      </c>
      <c r="AK3088">
        <v>0</v>
      </c>
      <c r="AL3088">
        <v>0</v>
      </c>
      <c r="AM3088">
        <v>0</v>
      </c>
      <c r="AN3088">
        <v>0</v>
      </c>
      <c r="AO3088">
        <v>0</v>
      </c>
      <c r="AP3088">
        <v>0</v>
      </c>
      <c r="AQ3088">
        <v>0.10202400946451499</v>
      </c>
      <c r="AR3088">
        <v>0</v>
      </c>
      <c r="AS3088">
        <v>0</v>
      </c>
      <c r="AT3088">
        <v>0</v>
      </c>
      <c r="AU3088">
        <v>0</v>
      </c>
      <c r="AV3088">
        <v>0</v>
      </c>
      <c r="AW3088">
        <v>-3.00962036892444E-2</v>
      </c>
      <c r="AX3088">
        <v>0</v>
      </c>
      <c r="AY3088">
        <v>0</v>
      </c>
      <c r="AZ3088">
        <v>0</v>
      </c>
      <c r="BA3088">
        <v>0</v>
      </c>
      <c r="BB3088">
        <v>0</v>
      </c>
      <c r="BC3088">
        <v>0</v>
      </c>
      <c r="BD3088">
        <v>0</v>
      </c>
      <c r="BE3088">
        <v>0.170314112572442</v>
      </c>
      <c r="BF3088">
        <v>0</v>
      </c>
      <c r="BG3088">
        <v>0</v>
      </c>
      <c r="BH3088">
        <v>0</v>
      </c>
      <c r="BI3088">
        <v>0</v>
      </c>
      <c r="BJ3088">
        <v>1.0657928826548999E-4</v>
      </c>
      <c r="BK3088" s="96" t="s">
        <v>1052</v>
      </c>
      <c r="BL3088">
        <v>0</v>
      </c>
      <c r="BM3088">
        <v>0</v>
      </c>
      <c r="BN3088">
        <v>0</v>
      </c>
      <c r="BO3088">
        <v>0</v>
      </c>
      <c r="BP3088">
        <v>0</v>
      </c>
      <c r="BQ3088" s="1">
        <v>-3.5845545918733499E-6</v>
      </c>
      <c r="BR3088">
        <v>0</v>
      </c>
      <c r="BS3088">
        <v>0</v>
      </c>
      <c r="BT3088">
        <v>0</v>
      </c>
      <c r="BU3088">
        <v>0</v>
      </c>
      <c r="BV3088">
        <v>0</v>
      </c>
      <c r="BW3088">
        <v>0</v>
      </c>
      <c r="BX3088">
        <v>0</v>
      </c>
      <c r="BY3088" s="96" t="s">
        <v>1053</v>
      </c>
      <c r="BZ3088">
        <v>0</v>
      </c>
      <c r="CA3088">
        <v>0</v>
      </c>
      <c r="CB3088">
        <v>0</v>
      </c>
      <c r="CC3088">
        <v>0</v>
      </c>
    </row>
    <row r="3089" spans="1:81" x14ac:dyDescent="0.45">
      <c r="A3089">
        <v>5</v>
      </c>
      <c r="B3089" t="s">
        <v>1033</v>
      </c>
      <c r="C3089">
        <v>2034</v>
      </c>
      <c r="D3089" t="s">
        <v>90</v>
      </c>
      <c r="E3089" t="s">
        <v>302</v>
      </c>
      <c r="F3089" t="s">
        <v>87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-0.14036185297646001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0</v>
      </c>
      <c r="AB3089">
        <v>0</v>
      </c>
      <c r="AC3089">
        <v>0</v>
      </c>
      <c r="AD3089">
        <v>0</v>
      </c>
      <c r="AE3089">
        <v>0</v>
      </c>
      <c r="AF3089">
        <v>-0.14059119661261499</v>
      </c>
      <c r="AG3089">
        <v>0</v>
      </c>
      <c r="AH3089">
        <v>0</v>
      </c>
      <c r="AI3089">
        <v>0</v>
      </c>
      <c r="AJ3089">
        <v>2.2934363615514201E-4</v>
      </c>
      <c r="AK3089">
        <v>0</v>
      </c>
      <c r="AL3089">
        <v>0</v>
      </c>
      <c r="AM3089">
        <v>0</v>
      </c>
      <c r="AN3089">
        <v>0</v>
      </c>
      <c r="AO3089">
        <v>0</v>
      </c>
      <c r="AP3089">
        <v>-0.24238586244097499</v>
      </c>
      <c r="AQ3089">
        <v>0.10202400946451499</v>
      </c>
      <c r="AR3089">
        <v>0</v>
      </c>
      <c r="AS3089">
        <v>0</v>
      </c>
      <c r="AT3089">
        <v>0</v>
      </c>
      <c r="AU3089">
        <v>0</v>
      </c>
      <c r="AV3089">
        <v>0</v>
      </c>
      <c r="AW3089">
        <v>-3.00962036892444E-2</v>
      </c>
      <c r="AX3089">
        <v>0</v>
      </c>
      <c r="AY3089">
        <v>0</v>
      </c>
      <c r="AZ3089">
        <v>0</v>
      </c>
      <c r="BA3089">
        <v>0</v>
      </c>
      <c r="BB3089">
        <v>0</v>
      </c>
      <c r="BC3089">
        <v>0</v>
      </c>
      <c r="BD3089">
        <v>0</v>
      </c>
      <c r="BE3089">
        <v>0.170314112572442</v>
      </c>
      <c r="BF3089">
        <v>0</v>
      </c>
      <c r="BG3089">
        <v>0</v>
      </c>
      <c r="BH3089">
        <v>0</v>
      </c>
      <c r="BI3089">
        <v>0</v>
      </c>
      <c r="BJ3089">
        <v>1.0657928826548999E-4</v>
      </c>
      <c r="BK3089" s="96" t="s">
        <v>1052</v>
      </c>
      <c r="BL3089">
        <v>0</v>
      </c>
      <c r="BM3089">
        <v>0</v>
      </c>
      <c r="BN3089">
        <v>0</v>
      </c>
      <c r="BO3089">
        <v>0</v>
      </c>
      <c r="BP3089">
        <v>0</v>
      </c>
      <c r="BQ3089">
        <v>0</v>
      </c>
      <c r="BR3089">
        <v>0</v>
      </c>
      <c r="BS3089">
        <v>0</v>
      </c>
      <c r="BT3089">
        <v>0</v>
      </c>
      <c r="BU3089">
        <v>0</v>
      </c>
      <c r="BV3089">
        <v>0</v>
      </c>
      <c r="BW3089">
        <v>0</v>
      </c>
      <c r="BX3089">
        <v>0</v>
      </c>
      <c r="BY3089">
        <v>0</v>
      </c>
      <c r="BZ3089">
        <v>0</v>
      </c>
      <c r="CA3089">
        <v>0</v>
      </c>
      <c r="CB3089">
        <v>0</v>
      </c>
      <c r="CC3089">
        <v>0</v>
      </c>
    </row>
    <row r="3090" spans="1:81" x14ac:dyDescent="0.45">
      <c r="A3090">
        <v>5</v>
      </c>
      <c r="B3090" t="s">
        <v>1033</v>
      </c>
      <c r="C3090">
        <v>2034</v>
      </c>
      <c r="D3090" t="s">
        <v>91</v>
      </c>
      <c r="E3090" t="s">
        <v>302</v>
      </c>
      <c r="F3090" t="s">
        <v>84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0.39958515051590299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0</v>
      </c>
      <c r="AB3090">
        <v>0</v>
      </c>
      <c r="AC3090">
        <v>0</v>
      </c>
      <c r="AD3090">
        <v>0</v>
      </c>
      <c r="AE3090">
        <v>0</v>
      </c>
      <c r="AF3090">
        <v>0.39958515051590299</v>
      </c>
      <c r="AG3090">
        <v>0</v>
      </c>
      <c r="AH3090">
        <v>0</v>
      </c>
      <c r="AI3090">
        <v>0</v>
      </c>
      <c r="AJ3090">
        <v>0</v>
      </c>
      <c r="AK3090">
        <v>0</v>
      </c>
      <c r="AL3090">
        <v>0</v>
      </c>
      <c r="AM3090">
        <v>0</v>
      </c>
      <c r="AN3090">
        <v>0</v>
      </c>
      <c r="AO3090">
        <v>0</v>
      </c>
      <c r="AP3090">
        <v>0</v>
      </c>
      <c r="AQ3090">
        <v>0</v>
      </c>
      <c r="AR3090">
        <v>0</v>
      </c>
      <c r="AS3090">
        <v>0</v>
      </c>
      <c r="AT3090">
        <v>0</v>
      </c>
      <c r="AU3090">
        <v>0</v>
      </c>
      <c r="AV3090">
        <v>0</v>
      </c>
      <c r="AW3090">
        <v>0</v>
      </c>
      <c r="AX3090">
        <v>0</v>
      </c>
      <c r="AY3090">
        <v>0</v>
      </c>
      <c r="AZ3090">
        <v>0</v>
      </c>
      <c r="BA3090">
        <v>0</v>
      </c>
      <c r="BB3090">
        <v>0</v>
      </c>
      <c r="BC3090">
        <v>0</v>
      </c>
      <c r="BD3090">
        <v>0</v>
      </c>
      <c r="BE3090">
        <v>0</v>
      </c>
      <c r="BF3090">
        <v>0</v>
      </c>
      <c r="BG3090">
        <v>0</v>
      </c>
      <c r="BH3090">
        <v>0</v>
      </c>
      <c r="BI3090">
        <v>0</v>
      </c>
      <c r="BJ3090">
        <v>0.59233060312732699</v>
      </c>
      <c r="BK3090">
        <v>8.0842463567705608E-3</v>
      </c>
      <c r="BL3090">
        <v>0</v>
      </c>
      <c r="BM3090">
        <v>0</v>
      </c>
      <c r="BN3090">
        <v>0</v>
      </c>
      <c r="BO3090">
        <v>0</v>
      </c>
      <c r="BP3090">
        <v>0</v>
      </c>
      <c r="BQ3090">
        <v>1</v>
      </c>
      <c r="BR3090">
        <v>0</v>
      </c>
      <c r="BS3090">
        <v>0</v>
      </c>
      <c r="BT3090">
        <v>0</v>
      </c>
      <c r="BU3090">
        <v>0</v>
      </c>
      <c r="BV3090">
        <v>0</v>
      </c>
      <c r="BW3090">
        <v>0.31549835123922998</v>
      </c>
      <c r="BX3090">
        <v>0</v>
      </c>
      <c r="BY3090">
        <v>0</v>
      </c>
      <c r="BZ3090">
        <v>0</v>
      </c>
      <c r="CA3090">
        <v>0</v>
      </c>
      <c r="CB3090">
        <v>0</v>
      </c>
      <c r="CC3090">
        <v>0</v>
      </c>
    </row>
    <row r="3091" spans="1:81" x14ac:dyDescent="0.45">
      <c r="A3091">
        <v>5</v>
      </c>
      <c r="B3091" t="s">
        <v>1033</v>
      </c>
      <c r="C3091">
        <v>2034</v>
      </c>
      <c r="D3091" t="s">
        <v>91</v>
      </c>
      <c r="E3091" t="s">
        <v>302</v>
      </c>
      <c r="F3091" t="s">
        <v>85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0.39958515051590299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0</v>
      </c>
      <c r="AB3091">
        <v>0</v>
      </c>
      <c r="AC3091">
        <v>0</v>
      </c>
      <c r="AD3091">
        <v>0</v>
      </c>
      <c r="AE3091">
        <v>0</v>
      </c>
      <c r="AF3091">
        <v>0.39958515051590299</v>
      </c>
      <c r="AG3091">
        <v>0</v>
      </c>
      <c r="AH3091">
        <v>0</v>
      </c>
      <c r="AI3091">
        <v>0</v>
      </c>
      <c r="AJ3091">
        <v>0</v>
      </c>
      <c r="AK3091">
        <v>0</v>
      </c>
      <c r="AL3091">
        <v>0</v>
      </c>
      <c r="AM3091">
        <v>0</v>
      </c>
      <c r="AN3091">
        <v>0</v>
      </c>
      <c r="AO3091">
        <v>0</v>
      </c>
      <c r="AP3091">
        <v>0.39958515051590299</v>
      </c>
      <c r="AQ3091">
        <v>0</v>
      </c>
      <c r="AR3091">
        <v>0</v>
      </c>
      <c r="AS3091">
        <v>0</v>
      </c>
      <c r="AT3091">
        <v>0</v>
      </c>
      <c r="AU3091">
        <v>0</v>
      </c>
      <c r="AV3091">
        <v>0</v>
      </c>
      <c r="AW3091">
        <v>0</v>
      </c>
      <c r="AX3091">
        <v>0</v>
      </c>
      <c r="AY3091">
        <v>0</v>
      </c>
      <c r="AZ3091">
        <v>0</v>
      </c>
      <c r="BA3091">
        <v>0</v>
      </c>
      <c r="BB3091">
        <v>0</v>
      </c>
      <c r="BC3091">
        <v>0</v>
      </c>
      <c r="BD3091">
        <v>0</v>
      </c>
      <c r="BE3091">
        <v>0</v>
      </c>
      <c r="BF3091">
        <v>0</v>
      </c>
      <c r="BG3091">
        <v>0</v>
      </c>
      <c r="BH3091">
        <v>0</v>
      </c>
      <c r="BI3091">
        <v>0</v>
      </c>
      <c r="BJ3091">
        <v>0.59233060312732699</v>
      </c>
      <c r="BK3091">
        <v>8.0842463567705608E-3</v>
      </c>
      <c r="BL3091">
        <v>0</v>
      </c>
      <c r="BM3091">
        <v>0</v>
      </c>
      <c r="BN3091">
        <v>0</v>
      </c>
      <c r="BO3091">
        <v>0</v>
      </c>
      <c r="BP3091">
        <v>0</v>
      </c>
      <c r="BQ3091">
        <v>1</v>
      </c>
      <c r="BR3091">
        <v>0</v>
      </c>
      <c r="BS3091">
        <v>0</v>
      </c>
      <c r="BT3091">
        <v>0</v>
      </c>
      <c r="BU3091">
        <v>0</v>
      </c>
      <c r="BV3091">
        <v>0</v>
      </c>
      <c r="BW3091">
        <v>1</v>
      </c>
      <c r="BX3091">
        <v>0</v>
      </c>
      <c r="BY3091">
        <v>1</v>
      </c>
      <c r="BZ3091">
        <v>0</v>
      </c>
      <c r="CA3091">
        <v>0</v>
      </c>
      <c r="CB3091">
        <v>0</v>
      </c>
      <c r="CC3091">
        <v>0</v>
      </c>
    </row>
    <row r="3092" spans="1:81" x14ac:dyDescent="0.45">
      <c r="A3092">
        <v>5</v>
      </c>
      <c r="B3092" t="s">
        <v>1033</v>
      </c>
      <c r="C3092">
        <v>2034</v>
      </c>
      <c r="D3092" t="s">
        <v>91</v>
      </c>
      <c r="E3092" t="s">
        <v>302</v>
      </c>
      <c r="F3092" t="s">
        <v>86</v>
      </c>
      <c r="G3092">
        <v>0</v>
      </c>
      <c r="H3092">
        <v>0</v>
      </c>
      <c r="I3092">
        <v>0</v>
      </c>
      <c r="J3092">
        <v>0</v>
      </c>
      <c r="K3092">
        <v>0</v>
      </c>
      <c r="L3092" s="96" t="s">
        <v>1054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0</v>
      </c>
      <c r="AF3092" s="96" t="s">
        <v>1054</v>
      </c>
      <c r="AG3092">
        <v>0</v>
      </c>
      <c r="AH3092">
        <v>0</v>
      </c>
      <c r="AI3092">
        <v>0</v>
      </c>
      <c r="AJ3092">
        <v>0</v>
      </c>
      <c r="AK3092">
        <v>0</v>
      </c>
      <c r="AL3092">
        <v>0</v>
      </c>
      <c r="AM3092">
        <v>0</v>
      </c>
      <c r="AN3092">
        <v>0</v>
      </c>
      <c r="AO3092">
        <v>0</v>
      </c>
      <c r="AP3092">
        <v>0</v>
      </c>
      <c r="AQ3092">
        <v>0</v>
      </c>
      <c r="AR3092">
        <v>0</v>
      </c>
      <c r="AS3092">
        <v>0</v>
      </c>
      <c r="AT3092">
        <v>0</v>
      </c>
      <c r="AU3092">
        <v>0</v>
      </c>
      <c r="AV3092">
        <v>0</v>
      </c>
      <c r="AW3092">
        <v>0</v>
      </c>
      <c r="AX3092">
        <v>0</v>
      </c>
      <c r="AY3092">
        <v>0</v>
      </c>
      <c r="AZ3092">
        <v>0</v>
      </c>
      <c r="BA3092">
        <v>0</v>
      </c>
      <c r="BB3092">
        <v>0</v>
      </c>
      <c r="BC3092">
        <v>0</v>
      </c>
      <c r="BD3092">
        <v>0</v>
      </c>
      <c r="BE3092">
        <v>0</v>
      </c>
      <c r="BF3092">
        <v>0</v>
      </c>
      <c r="BG3092">
        <v>0</v>
      </c>
      <c r="BH3092">
        <v>0</v>
      </c>
      <c r="BI3092">
        <v>0</v>
      </c>
      <c r="BJ3092" s="1">
        <v>-6.7337096700259598E-5</v>
      </c>
      <c r="BK3092" s="96" t="s">
        <v>1055</v>
      </c>
      <c r="BL3092">
        <v>0</v>
      </c>
      <c r="BM3092">
        <v>0</v>
      </c>
      <c r="BN3092">
        <v>0</v>
      </c>
      <c r="BO3092">
        <v>0</v>
      </c>
      <c r="BP3092">
        <v>0</v>
      </c>
      <c r="BQ3092">
        <v>0</v>
      </c>
      <c r="BR3092">
        <v>0</v>
      </c>
      <c r="BS3092">
        <v>0</v>
      </c>
      <c r="BT3092">
        <v>0</v>
      </c>
      <c r="BU3092">
        <v>0</v>
      </c>
      <c r="BV3092">
        <v>0</v>
      </c>
      <c r="BW3092">
        <v>1.0842715365361199E-4</v>
      </c>
      <c r="BX3092">
        <v>0</v>
      </c>
      <c r="BY3092">
        <v>0</v>
      </c>
      <c r="BZ3092">
        <v>0</v>
      </c>
      <c r="CA3092">
        <v>0</v>
      </c>
      <c r="CB3092">
        <v>0</v>
      </c>
      <c r="CC3092">
        <v>0</v>
      </c>
    </row>
    <row r="3093" spans="1:81" x14ac:dyDescent="0.45">
      <c r="A3093">
        <v>5</v>
      </c>
      <c r="B3093" t="s">
        <v>1033</v>
      </c>
      <c r="C3093">
        <v>2034</v>
      </c>
      <c r="D3093" t="s">
        <v>91</v>
      </c>
      <c r="E3093" t="s">
        <v>302</v>
      </c>
      <c r="F3093" t="s">
        <v>87</v>
      </c>
      <c r="G3093">
        <v>0</v>
      </c>
      <c r="H3093">
        <v>0</v>
      </c>
      <c r="I3093">
        <v>0</v>
      </c>
      <c r="J3093">
        <v>0</v>
      </c>
      <c r="K3093">
        <v>0</v>
      </c>
      <c r="L3093" s="96" t="s">
        <v>1054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  <c r="AB3093">
        <v>0</v>
      </c>
      <c r="AC3093">
        <v>0</v>
      </c>
      <c r="AD3093">
        <v>0</v>
      </c>
      <c r="AE3093">
        <v>0</v>
      </c>
      <c r="AF3093" s="96" t="s">
        <v>1054</v>
      </c>
      <c r="AG3093">
        <v>0</v>
      </c>
      <c r="AH3093">
        <v>0</v>
      </c>
      <c r="AI3093">
        <v>0</v>
      </c>
      <c r="AJ3093">
        <v>0</v>
      </c>
      <c r="AK3093">
        <v>0</v>
      </c>
      <c r="AL3093">
        <v>0</v>
      </c>
      <c r="AM3093">
        <v>0</v>
      </c>
      <c r="AN3093">
        <v>0</v>
      </c>
      <c r="AO3093">
        <v>0</v>
      </c>
      <c r="AP3093" s="96" t="s">
        <v>1054</v>
      </c>
      <c r="AQ3093">
        <v>0</v>
      </c>
      <c r="AR3093">
        <v>0</v>
      </c>
      <c r="AS3093">
        <v>0</v>
      </c>
      <c r="AT3093">
        <v>0</v>
      </c>
      <c r="AU3093">
        <v>0</v>
      </c>
      <c r="AV3093">
        <v>0</v>
      </c>
      <c r="AW3093">
        <v>0</v>
      </c>
      <c r="AX3093">
        <v>0</v>
      </c>
      <c r="AY3093">
        <v>0</v>
      </c>
      <c r="AZ3093">
        <v>0</v>
      </c>
      <c r="BA3093">
        <v>0</v>
      </c>
      <c r="BB3093">
        <v>0</v>
      </c>
      <c r="BC3093">
        <v>0</v>
      </c>
      <c r="BD3093">
        <v>0</v>
      </c>
      <c r="BE3093">
        <v>0</v>
      </c>
      <c r="BF3093">
        <v>0</v>
      </c>
      <c r="BG3093">
        <v>0</v>
      </c>
      <c r="BH3093">
        <v>0</v>
      </c>
      <c r="BI3093">
        <v>0</v>
      </c>
      <c r="BJ3093" s="1">
        <v>-6.7337096700259598E-5</v>
      </c>
      <c r="BK3093" s="96" t="s">
        <v>1055</v>
      </c>
      <c r="BL3093">
        <v>0</v>
      </c>
      <c r="BM3093">
        <v>0</v>
      </c>
      <c r="BN3093">
        <v>0</v>
      </c>
      <c r="BO3093">
        <v>0</v>
      </c>
      <c r="BP3093">
        <v>0</v>
      </c>
      <c r="BQ3093">
        <v>0</v>
      </c>
      <c r="BR3093">
        <v>0</v>
      </c>
      <c r="BS3093">
        <v>0</v>
      </c>
      <c r="BT3093">
        <v>0</v>
      </c>
      <c r="BU3093">
        <v>0</v>
      </c>
      <c r="BV3093">
        <v>0</v>
      </c>
      <c r="BW3093">
        <v>0</v>
      </c>
      <c r="BX3093">
        <v>0</v>
      </c>
      <c r="BY3093">
        <v>0</v>
      </c>
      <c r="BZ3093">
        <v>0</v>
      </c>
      <c r="CA3093">
        <v>0</v>
      </c>
      <c r="CB3093">
        <v>0</v>
      </c>
      <c r="CC3093">
        <v>0</v>
      </c>
    </row>
    <row r="3094" spans="1:81" x14ac:dyDescent="0.45">
      <c r="A3094">
        <v>5</v>
      </c>
      <c r="B3094" t="s">
        <v>1033</v>
      </c>
      <c r="C3094">
        <v>2034</v>
      </c>
      <c r="D3094" t="s">
        <v>92</v>
      </c>
      <c r="E3094" t="s">
        <v>302</v>
      </c>
      <c r="F3094" t="s">
        <v>84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0.178156975504007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0</v>
      </c>
      <c r="AB3094">
        <v>0</v>
      </c>
      <c r="AC3094">
        <v>0</v>
      </c>
      <c r="AD3094">
        <v>0</v>
      </c>
      <c r="AE3094">
        <v>0</v>
      </c>
      <c r="AF3094">
        <v>0.18530529985608801</v>
      </c>
      <c r="AG3094">
        <v>0</v>
      </c>
      <c r="AH3094">
        <v>0</v>
      </c>
      <c r="AI3094">
        <v>0</v>
      </c>
      <c r="AJ3094" s="96" t="s">
        <v>1056</v>
      </c>
      <c r="AK3094">
        <v>0</v>
      </c>
      <c r="AL3094">
        <v>0</v>
      </c>
      <c r="AM3094">
        <v>0</v>
      </c>
      <c r="AN3094">
        <v>0</v>
      </c>
      <c r="AO3094">
        <v>0</v>
      </c>
      <c r="AP3094">
        <v>0</v>
      </c>
      <c r="AQ3094">
        <v>4.5296207604481303E-2</v>
      </c>
      <c r="AR3094">
        <v>0</v>
      </c>
      <c r="AS3094">
        <v>0</v>
      </c>
      <c r="AT3094">
        <v>0</v>
      </c>
      <c r="AU3094">
        <v>0</v>
      </c>
      <c r="AV3094">
        <v>0</v>
      </c>
      <c r="AW3094">
        <v>0.36852285658855199</v>
      </c>
      <c r="AX3094">
        <v>0</v>
      </c>
      <c r="AY3094">
        <v>0</v>
      </c>
      <c r="AZ3094">
        <v>0</v>
      </c>
      <c r="BA3094">
        <v>0</v>
      </c>
      <c r="BB3094">
        <v>0</v>
      </c>
      <c r="BC3094">
        <v>0</v>
      </c>
      <c r="BD3094">
        <v>0</v>
      </c>
      <c r="BE3094">
        <v>5.9610230037826499E-2</v>
      </c>
      <c r="BF3094">
        <v>0</v>
      </c>
      <c r="BG3094">
        <v>0</v>
      </c>
      <c r="BH3094">
        <v>0</v>
      </c>
      <c r="BI3094">
        <v>0</v>
      </c>
      <c r="BJ3094">
        <v>0.36567839103824401</v>
      </c>
      <c r="BK3094">
        <v>1.7727960218021001E-2</v>
      </c>
      <c r="BL3094">
        <v>0</v>
      </c>
      <c r="BM3094">
        <v>0</v>
      </c>
      <c r="BN3094">
        <v>0</v>
      </c>
      <c r="BO3094">
        <v>0</v>
      </c>
      <c r="BP3094">
        <v>0</v>
      </c>
      <c r="BQ3094">
        <v>0.75949836252602398</v>
      </c>
      <c r="BR3094">
        <v>0</v>
      </c>
      <c r="BS3094">
        <v>0</v>
      </c>
      <c r="BT3094">
        <v>0</v>
      </c>
      <c r="BU3094">
        <v>0</v>
      </c>
      <c r="BV3094">
        <v>0</v>
      </c>
      <c r="BW3094">
        <v>0.73100641187127602</v>
      </c>
      <c r="BX3094">
        <v>0</v>
      </c>
      <c r="BY3094">
        <v>0.65670862422264598</v>
      </c>
      <c r="BZ3094">
        <v>0</v>
      </c>
      <c r="CA3094">
        <v>0</v>
      </c>
      <c r="CB3094">
        <v>0</v>
      </c>
      <c r="CC3094">
        <v>0</v>
      </c>
    </row>
    <row r="3095" spans="1:81" x14ac:dyDescent="0.45">
      <c r="A3095">
        <v>5</v>
      </c>
      <c r="B3095" t="s">
        <v>1033</v>
      </c>
      <c r="C3095">
        <v>2034</v>
      </c>
      <c r="D3095" t="s">
        <v>92</v>
      </c>
      <c r="E3095" t="s">
        <v>302</v>
      </c>
      <c r="F3095" t="s">
        <v>85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0.18846056211735601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0</v>
      </c>
      <c r="AB3095">
        <v>0</v>
      </c>
      <c r="AC3095">
        <v>0</v>
      </c>
      <c r="AD3095">
        <v>0</v>
      </c>
      <c r="AE3095">
        <v>0</v>
      </c>
      <c r="AF3095">
        <v>0.188385275957558</v>
      </c>
      <c r="AG3095">
        <v>0</v>
      </c>
      <c r="AH3095">
        <v>0</v>
      </c>
      <c r="AI3095">
        <v>0</v>
      </c>
      <c r="AJ3095" s="96" t="s">
        <v>1056</v>
      </c>
      <c r="AK3095">
        <v>0</v>
      </c>
      <c r="AL3095">
        <v>0</v>
      </c>
      <c r="AM3095">
        <v>0</v>
      </c>
      <c r="AN3095">
        <v>0</v>
      </c>
      <c r="AO3095">
        <v>0</v>
      </c>
      <c r="AP3095">
        <v>0.14316435451287399</v>
      </c>
      <c r="AQ3095">
        <v>4.5296207604481303E-2</v>
      </c>
      <c r="AR3095">
        <v>0</v>
      </c>
      <c r="AS3095">
        <v>0</v>
      </c>
      <c r="AT3095">
        <v>0</v>
      </c>
      <c r="AU3095">
        <v>0</v>
      </c>
      <c r="AV3095">
        <v>0</v>
      </c>
      <c r="AW3095">
        <v>0.36852285658855199</v>
      </c>
      <c r="AX3095">
        <v>0</v>
      </c>
      <c r="AY3095">
        <v>0</v>
      </c>
      <c r="AZ3095">
        <v>0</v>
      </c>
      <c r="BA3095">
        <v>0</v>
      </c>
      <c r="BB3095">
        <v>0</v>
      </c>
      <c r="BC3095">
        <v>0</v>
      </c>
      <c r="BD3095">
        <v>0</v>
      </c>
      <c r="BE3095">
        <v>5.9610230037826499E-2</v>
      </c>
      <c r="BF3095">
        <v>0</v>
      </c>
      <c r="BG3095">
        <v>0</v>
      </c>
      <c r="BH3095">
        <v>0</v>
      </c>
      <c r="BI3095">
        <v>0</v>
      </c>
      <c r="BJ3095">
        <v>0.36567839103824401</v>
      </c>
      <c r="BK3095">
        <v>1.7727960218021001E-2</v>
      </c>
      <c r="BL3095">
        <v>0</v>
      </c>
      <c r="BM3095">
        <v>0</v>
      </c>
      <c r="BN3095">
        <v>0</v>
      </c>
      <c r="BO3095">
        <v>0</v>
      </c>
      <c r="BP3095">
        <v>0</v>
      </c>
      <c r="BQ3095">
        <v>1</v>
      </c>
      <c r="BR3095">
        <v>0</v>
      </c>
      <c r="BS3095">
        <v>0</v>
      </c>
      <c r="BT3095">
        <v>0</v>
      </c>
      <c r="BU3095">
        <v>0</v>
      </c>
      <c r="BV3095">
        <v>0</v>
      </c>
      <c r="BW3095">
        <v>1</v>
      </c>
      <c r="BX3095">
        <v>0</v>
      </c>
      <c r="BY3095">
        <v>0.84096377867027305</v>
      </c>
      <c r="BZ3095">
        <v>0.159036221329727</v>
      </c>
      <c r="CA3095">
        <v>0</v>
      </c>
      <c r="CB3095">
        <v>0</v>
      </c>
      <c r="CC3095">
        <v>0</v>
      </c>
    </row>
    <row r="3096" spans="1:81" x14ac:dyDescent="0.45">
      <c r="A3096">
        <v>5</v>
      </c>
      <c r="B3096" t="s">
        <v>1033</v>
      </c>
      <c r="C3096">
        <v>2034</v>
      </c>
      <c r="D3096" t="s">
        <v>92</v>
      </c>
      <c r="E3096" t="s">
        <v>302</v>
      </c>
      <c r="F3096" t="s">
        <v>86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-5.4674006599549803E-2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0</v>
      </c>
      <c r="AB3096">
        <v>0</v>
      </c>
      <c r="AC3096">
        <v>0</v>
      </c>
      <c r="AD3096">
        <v>0</v>
      </c>
      <c r="AE3096">
        <v>0</v>
      </c>
      <c r="AF3096">
        <v>-5.2560110338557099E-2</v>
      </c>
      <c r="AG3096">
        <v>0</v>
      </c>
      <c r="AH3096">
        <v>0</v>
      </c>
      <c r="AI3096">
        <v>0</v>
      </c>
      <c r="AJ3096" s="96" t="s">
        <v>1056</v>
      </c>
      <c r="AK3096">
        <v>0</v>
      </c>
      <c r="AL3096">
        <v>0</v>
      </c>
      <c r="AM3096">
        <v>0</v>
      </c>
      <c r="AN3096">
        <v>0</v>
      </c>
      <c r="AO3096">
        <v>0</v>
      </c>
      <c r="AP3096">
        <v>0</v>
      </c>
      <c r="AQ3096">
        <v>3.3490777125724201E-2</v>
      </c>
      <c r="AR3096">
        <v>0</v>
      </c>
      <c r="AS3096">
        <v>0</v>
      </c>
      <c r="AT3096">
        <v>0</v>
      </c>
      <c r="AU3096">
        <v>0</v>
      </c>
      <c r="AV3096">
        <v>0</v>
      </c>
      <c r="AW3096">
        <v>-9.8923821157685908E-3</v>
      </c>
      <c r="AX3096">
        <v>0</v>
      </c>
      <c r="AY3096">
        <v>0</v>
      </c>
      <c r="AZ3096">
        <v>0</v>
      </c>
      <c r="BA3096">
        <v>0</v>
      </c>
      <c r="BB3096">
        <v>0</v>
      </c>
      <c r="BC3096">
        <v>0</v>
      </c>
      <c r="BD3096">
        <v>0</v>
      </c>
      <c r="BE3096">
        <v>5.5592897042240602E-2</v>
      </c>
      <c r="BF3096">
        <v>0</v>
      </c>
      <c r="BG3096">
        <v>0</v>
      </c>
      <c r="BH3096">
        <v>0</v>
      </c>
      <c r="BI3096">
        <v>0</v>
      </c>
      <c r="BJ3096">
        <v>6.6630854907419003E-3</v>
      </c>
      <c r="BK3096">
        <v>2.3026457409674301E-4</v>
      </c>
      <c r="BL3096">
        <v>0</v>
      </c>
      <c r="BM3096">
        <v>0</v>
      </c>
      <c r="BN3096">
        <v>0</v>
      </c>
      <c r="BO3096">
        <v>0</v>
      </c>
      <c r="BP3096">
        <v>0</v>
      </c>
      <c r="BQ3096" s="96" t="s">
        <v>1057</v>
      </c>
      <c r="BR3096">
        <v>0</v>
      </c>
      <c r="BS3096">
        <v>0</v>
      </c>
      <c r="BT3096">
        <v>0</v>
      </c>
      <c r="BU3096">
        <v>0</v>
      </c>
      <c r="BV3096">
        <v>0</v>
      </c>
      <c r="BW3096" s="1">
        <v>-5.6459066600789101E-6</v>
      </c>
      <c r="BX3096">
        <v>0</v>
      </c>
      <c r="BY3096" s="1">
        <v>-6.3705136938985197E-6</v>
      </c>
      <c r="BZ3096">
        <v>0</v>
      </c>
      <c r="CA3096">
        <v>0</v>
      </c>
      <c r="CB3096">
        <v>0</v>
      </c>
      <c r="CC3096">
        <v>0</v>
      </c>
    </row>
    <row r="3097" spans="1:81" x14ac:dyDescent="0.45">
      <c r="A3097">
        <v>5</v>
      </c>
      <c r="B3097" t="s">
        <v>1033</v>
      </c>
      <c r="C3097">
        <v>2034</v>
      </c>
      <c r="D3097" t="s">
        <v>92</v>
      </c>
      <c r="E3097" t="s">
        <v>302</v>
      </c>
      <c r="F3097" t="s">
        <v>87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-5.2593864991310697E-2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0</v>
      </c>
      <c r="AB3097">
        <v>0</v>
      </c>
      <c r="AC3097">
        <v>0</v>
      </c>
      <c r="AD3097">
        <v>0</v>
      </c>
      <c r="AE3097">
        <v>0</v>
      </c>
      <c r="AF3097">
        <v>-5.2669151151108498E-2</v>
      </c>
      <c r="AG3097">
        <v>0</v>
      </c>
      <c r="AH3097">
        <v>0</v>
      </c>
      <c r="AI3097">
        <v>0</v>
      </c>
      <c r="AJ3097" s="96" t="s">
        <v>1056</v>
      </c>
      <c r="AK3097">
        <v>0</v>
      </c>
      <c r="AL3097">
        <v>0</v>
      </c>
      <c r="AM3097">
        <v>0</v>
      </c>
      <c r="AN3097">
        <v>0</v>
      </c>
      <c r="AO3097">
        <v>0</v>
      </c>
      <c r="AP3097">
        <v>-8.6084642117034899E-2</v>
      </c>
      <c r="AQ3097">
        <v>3.3490777125724201E-2</v>
      </c>
      <c r="AR3097">
        <v>0</v>
      </c>
      <c r="AS3097">
        <v>0</v>
      </c>
      <c r="AT3097">
        <v>0</v>
      </c>
      <c r="AU3097">
        <v>0</v>
      </c>
      <c r="AV3097">
        <v>0</v>
      </c>
      <c r="AW3097">
        <v>-9.8923821157685908E-3</v>
      </c>
      <c r="AX3097">
        <v>0</v>
      </c>
      <c r="AY3097">
        <v>0</v>
      </c>
      <c r="AZ3097">
        <v>0</v>
      </c>
      <c r="BA3097">
        <v>0</v>
      </c>
      <c r="BB3097">
        <v>0</v>
      </c>
      <c r="BC3097">
        <v>0</v>
      </c>
      <c r="BD3097">
        <v>0</v>
      </c>
      <c r="BE3097">
        <v>5.5592897042240602E-2</v>
      </c>
      <c r="BF3097">
        <v>0</v>
      </c>
      <c r="BG3097">
        <v>0</v>
      </c>
      <c r="BH3097">
        <v>0</v>
      </c>
      <c r="BI3097">
        <v>0</v>
      </c>
      <c r="BJ3097">
        <v>6.6630854907419003E-3</v>
      </c>
      <c r="BK3097">
        <v>2.3026457409674301E-4</v>
      </c>
      <c r="BL3097">
        <v>0</v>
      </c>
      <c r="BM3097">
        <v>0</v>
      </c>
      <c r="BN3097">
        <v>0</v>
      </c>
      <c r="BO3097">
        <v>0</v>
      </c>
      <c r="BP3097">
        <v>0</v>
      </c>
      <c r="BQ3097">
        <v>0</v>
      </c>
      <c r="BR3097">
        <v>0</v>
      </c>
      <c r="BS3097">
        <v>0</v>
      </c>
      <c r="BT3097">
        <v>0</v>
      </c>
      <c r="BU3097">
        <v>0</v>
      </c>
      <c r="BV3097">
        <v>0</v>
      </c>
      <c r="BW3097">
        <v>0</v>
      </c>
      <c r="BX3097">
        <v>0</v>
      </c>
      <c r="BY3097" s="1">
        <v>-1.10915682342005E-5</v>
      </c>
      <c r="BZ3097" s="96" t="s">
        <v>1058</v>
      </c>
      <c r="CA3097">
        <v>0</v>
      </c>
      <c r="CB3097">
        <v>0</v>
      </c>
      <c r="CC3097">
        <v>0</v>
      </c>
    </row>
    <row r="3098" spans="1:81" x14ac:dyDescent="0.45">
      <c r="A3098">
        <v>5</v>
      </c>
      <c r="B3098" t="s">
        <v>1033</v>
      </c>
      <c r="C3098">
        <v>2035</v>
      </c>
      <c r="D3098" t="s">
        <v>82</v>
      </c>
      <c r="E3098" t="s">
        <v>302</v>
      </c>
      <c r="F3098" t="s">
        <v>84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0</v>
      </c>
      <c r="AB3098">
        <v>0</v>
      </c>
      <c r="AC3098">
        <v>0</v>
      </c>
      <c r="AD3098">
        <v>0</v>
      </c>
      <c r="AE3098">
        <v>0</v>
      </c>
      <c r="AF3098">
        <v>0</v>
      </c>
      <c r="AG3098">
        <v>0</v>
      </c>
      <c r="AH3098">
        <v>0</v>
      </c>
      <c r="AI3098">
        <v>0</v>
      </c>
      <c r="AJ3098">
        <v>0</v>
      </c>
      <c r="AK3098">
        <v>0</v>
      </c>
      <c r="AL3098">
        <v>0</v>
      </c>
      <c r="AM3098">
        <v>0</v>
      </c>
      <c r="AN3098">
        <v>0</v>
      </c>
      <c r="AO3098">
        <v>0</v>
      </c>
      <c r="AP3098">
        <v>0</v>
      </c>
      <c r="AQ3098">
        <v>0</v>
      </c>
      <c r="AR3098">
        <v>0</v>
      </c>
      <c r="AS3098">
        <v>0</v>
      </c>
      <c r="AT3098">
        <v>0</v>
      </c>
      <c r="AU3098">
        <v>0</v>
      </c>
      <c r="AV3098">
        <v>0</v>
      </c>
      <c r="AW3098">
        <v>0.45095730838341902</v>
      </c>
      <c r="AX3098">
        <v>0</v>
      </c>
      <c r="AY3098">
        <v>0</v>
      </c>
      <c r="AZ3098">
        <v>0</v>
      </c>
      <c r="BA3098">
        <v>0</v>
      </c>
      <c r="BB3098">
        <v>0</v>
      </c>
      <c r="BC3098">
        <v>0</v>
      </c>
      <c r="BD3098">
        <v>0</v>
      </c>
      <c r="BE3098">
        <v>0</v>
      </c>
      <c r="BF3098">
        <v>0</v>
      </c>
      <c r="BG3098">
        <v>0</v>
      </c>
      <c r="BH3098">
        <v>0</v>
      </c>
      <c r="BI3098">
        <v>0</v>
      </c>
      <c r="BJ3098">
        <v>0.53184831773963703</v>
      </c>
      <c r="BK3098">
        <v>1.7194373876943999E-2</v>
      </c>
      <c r="BL3098">
        <v>0</v>
      </c>
      <c r="BM3098">
        <v>0</v>
      </c>
      <c r="BN3098">
        <v>0</v>
      </c>
      <c r="BO3098">
        <v>0</v>
      </c>
      <c r="BP3098">
        <v>0</v>
      </c>
      <c r="BQ3098">
        <v>1</v>
      </c>
      <c r="BR3098">
        <v>0</v>
      </c>
      <c r="BS3098">
        <v>0</v>
      </c>
      <c r="BT3098">
        <v>0</v>
      </c>
      <c r="BU3098">
        <v>0</v>
      </c>
      <c r="BV3098">
        <v>0</v>
      </c>
      <c r="BW3098">
        <v>0</v>
      </c>
      <c r="BX3098">
        <v>0</v>
      </c>
      <c r="BY3098">
        <v>0</v>
      </c>
      <c r="BZ3098">
        <v>0</v>
      </c>
      <c r="CA3098">
        <v>0</v>
      </c>
      <c r="CB3098">
        <v>0</v>
      </c>
      <c r="CC3098">
        <v>0</v>
      </c>
    </row>
    <row r="3099" spans="1:81" x14ac:dyDescent="0.45">
      <c r="A3099">
        <v>5</v>
      </c>
      <c r="B3099" t="s">
        <v>1033</v>
      </c>
      <c r="C3099">
        <v>2035</v>
      </c>
      <c r="D3099" t="s">
        <v>82</v>
      </c>
      <c r="E3099" t="s">
        <v>302</v>
      </c>
      <c r="F3099" t="s">
        <v>85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0</v>
      </c>
      <c r="AB3099">
        <v>0</v>
      </c>
      <c r="AC3099">
        <v>0</v>
      </c>
      <c r="AD3099">
        <v>0</v>
      </c>
      <c r="AE3099">
        <v>0</v>
      </c>
      <c r="AF3099">
        <v>0</v>
      </c>
      <c r="AG3099">
        <v>0</v>
      </c>
      <c r="AH3099">
        <v>0</v>
      </c>
      <c r="AI3099">
        <v>0</v>
      </c>
      <c r="AJ3099">
        <v>0</v>
      </c>
      <c r="AK3099">
        <v>0</v>
      </c>
      <c r="AL3099">
        <v>0</v>
      </c>
      <c r="AM3099">
        <v>0</v>
      </c>
      <c r="AN3099">
        <v>0</v>
      </c>
      <c r="AO3099">
        <v>0</v>
      </c>
      <c r="AP3099">
        <v>0</v>
      </c>
      <c r="AQ3099">
        <v>0</v>
      </c>
      <c r="AR3099">
        <v>0</v>
      </c>
      <c r="AS3099">
        <v>0</v>
      </c>
      <c r="AT3099">
        <v>0</v>
      </c>
      <c r="AU3099">
        <v>0</v>
      </c>
      <c r="AV3099">
        <v>0</v>
      </c>
      <c r="AW3099">
        <v>0.45095730838341902</v>
      </c>
      <c r="AX3099">
        <v>0</v>
      </c>
      <c r="AY3099">
        <v>0</v>
      </c>
      <c r="AZ3099">
        <v>0</v>
      </c>
      <c r="BA3099">
        <v>0</v>
      </c>
      <c r="BB3099">
        <v>0</v>
      </c>
      <c r="BC3099">
        <v>0</v>
      </c>
      <c r="BD3099">
        <v>0</v>
      </c>
      <c r="BE3099">
        <v>0</v>
      </c>
      <c r="BF3099">
        <v>0</v>
      </c>
      <c r="BG3099">
        <v>0</v>
      </c>
      <c r="BH3099">
        <v>0</v>
      </c>
      <c r="BI3099">
        <v>0</v>
      </c>
      <c r="BJ3099">
        <v>0.53184831773963703</v>
      </c>
      <c r="BK3099">
        <v>1.7194373876943999E-2</v>
      </c>
      <c r="BL3099">
        <v>0</v>
      </c>
      <c r="BM3099">
        <v>0</v>
      </c>
      <c r="BN3099">
        <v>0</v>
      </c>
      <c r="BO3099">
        <v>0</v>
      </c>
      <c r="BP3099">
        <v>0</v>
      </c>
      <c r="BQ3099">
        <v>1</v>
      </c>
      <c r="BR3099">
        <v>0</v>
      </c>
      <c r="BS3099">
        <v>0</v>
      </c>
      <c r="BT3099">
        <v>0</v>
      </c>
      <c r="BU3099">
        <v>0</v>
      </c>
      <c r="BV3099">
        <v>0</v>
      </c>
      <c r="BW3099">
        <v>1</v>
      </c>
      <c r="BX3099">
        <v>0</v>
      </c>
      <c r="BY3099">
        <v>1</v>
      </c>
      <c r="BZ3099">
        <v>0</v>
      </c>
      <c r="CA3099">
        <v>0</v>
      </c>
      <c r="CB3099">
        <v>0</v>
      </c>
      <c r="CC3099">
        <v>0</v>
      </c>
    </row>
    <row r="3100" spans="1:81" x14ac:dyDescent="0.45">
      <c r="A3100">
        <v>5</v>
      </c>
      <c r="B3100" t="s">
        <v>1033</v>
      </c>
      <c r="C3100">
        <v>2035</v>
      </c>
      <c r="D3100" t="s">
        <v>82</v>
      </c>
      <c r="E3100" t="s">
        <v>302</v>
      </c>
      <c r="F3100" t="s">
        <v>86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0</v>
      </c>
      <c r="AB3100">
        <v>0</v>
      </c>
      <c r="AC3100">
        <v>0</v>
      </c>
      <c r="AD3100">
        <v>0</v>
      </c>
      <c r="AE3100">
        <v>0</v>
      </c>
      <c r="AF3100">
        <v>0</v>
      </c>
      <c r="AG3100">
        <v>0</v>
      </c>
      <c r="AH3100">
        <v>0</v>
      </c>
      <c r="AI3100">
        <v>0</v>
      </c>
      <c r="AJ3100">
        <v>0</v>
      </c>
      <c r="AK3100">
        <v>0</v>
      </c>
      <c r="AL3100">
        <v>0</v>
      </c>
      <c r="AM3100">
        <v>0</v>
      </c>
      <c r="AN3100">
        <v>0</v>
      </c>
      <c r="AO3100">
        <v>0</v>
      </c>
      <c r="AP3100">
        <v>0</v>
      </c>
      <c r="AQ3100">
        <v>0</v>
      </c>
      <c r="AR3100">
        <v>0</v>
      </c>
      <c r="AS3100">
        <v>0</v>
      </c>
      <c r="AT3100">
        <v>0</v>
      </c>
      <c r="AU3100">
        <v>0</v>
      </c>
      <c r="AV3100">
        <v>0</v>
      </c>
      <c r="AW3100">
        <v>-2.2374528959606701E-4</v>
      </c>
      <c r="AX3100">
        <v>0</v>
      </c>
      <c r="AY3100">
        <v>0</v>
      </c>
      <c r="AZ3100">
        <v>0</v>
      </c>
      <c r="BA3100">
        <v>0</v>
      </c>
      <c r="BB3100">
        <v>0</v>
      </c>
      <c r="BC3100">
        <v>0</v>
      </c>
      <c r="BD3100">
        <v>0</v>
      </c>
      <c r="BE3100">
        <v>0</v>
      </c>
      <c r="BF3100">
        <v>0</v>
      </c>
      <c r="BG3100">
        <v>0</v>
      </c>
      <c r="BH3100">
        <v>0</v>
      </c>
      <c r="BI3100">
        <v>0</v>
      </c>
      <c r="BJ3100">
        <v>2.5049434117041498E-4</v>
      </c>
      <c r="BK3100" s="1">
        <v>-2.67490515743797E-5</v>
      </c>
      <c r="BL3100">
        <v>0</v>
      </c>
      <c r="BM3100">
        <v>0</v>
      </c>
      <c r="BN3100">
        <v>0</v>
      </c>
      <c r="BO3100">
        <v>0</v>
      </c>
      <c r="BP3100">
        <v>0</v>
      </c>
      <c r="BQ3100">
        <v>0</v>
      </c>
      <c r="BR3100">
        <v>0</v>
      </c>
      <c r="BS3100">
        <v>0</v>
      </c>
      <c r="BT3100">
        <v>0</v>
      </c>
      <c r="BU3100">
        <v>0</v>
      </c>
      <c r="BV3100">
        <v>0</v>
      </c>
      <c r="BW3100">
        <v>0</v>
      </c>
      <c r="BX3100">
        <v>0</v>
      </c>
      <c r="BY3100">
        <v>0</v>
      </c>
      <c r="BZ3100">
        <v>0</v>
      </c>
      <c r="CA3100">
        <v>0</v>
      </c>
      <c r="CB3100">
        <v>0</v>
      </c>
      <c r="CC3100">
        <v>0</v>
      </c>
    </row>
    <row r="3101" spans="1:81" x14ac:dyDescent="0.45">
      <c r="A3101">
        <v>5</v>
      </c>
      <c r="B3101" t="s">
        <v>1033</v>
      </c>
      <c r="C3101">
        <v>2035</v>
      </c>
      <c r="D3101" t="s">
        <v>82</v>
      </c>
      <c r="E3101" t="s">
        <v>302</v>
      </c>
      <c r="F3101" t="s">
        <v>87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0</v>
      </c>
      <c r="AB3101">
        <v>0</v>
      </c>
      <c r="AC3101">
        <v>0</v>
      </c>
      <c r="AD3101">
        <v>0</v>
      </c>
      <c r="AE3101">
        <v>0</v>
      </c>
      <c r="AF3101">
        <v>0</v>
      </c>
      <c r="AG3101">
        <v>0</v>
      </c>
      <c r="AH3101">
        <v>0</v>
      </c>
      <c r="AI3101">
        <v>0</v>
      </c>
      <c r="AJ3101">
        <v>0</v>
      </c>
      <c r="AK3101">
        <v>0</v>
      </c>
      <c r="AL3101">
        <v>0</v>
      </c>
      <c r="AM3101">
        <v>0</v>
      </c>
      <c r="AN3101">
        <v>0</v>
      </c>
      <c r="AO3101">
        <v>0</v>
      </c>
      <c r="AP3101">
        <v>0</v>
      </c>
      <c r="AQ3101">
        <v>0</v>
      </c>
      <c r="AR3101">
        <v>0</v>
      </c>
      <c r="AS3101">
        <v>0</v>
      </c>
      <c r="AT3101">
        <v>0</v>
      </c>
      <c r="AU3101">
        <v>0</v>
      </c>
      <c r="AV3101">
        <v>0</v>
      </c>
      <c r="AW3101">
        <v>-2.2374528959606701E-4</v>
      </c>
      <c r="AX3101">
        <v>0</v>
      </c>
      <c r="AY3101">
        <v>0</v>
      </c>
      <c r="AZ3101">
        <v>0</v>
      </c>
      <c r="BA3101">
        <v>0</v>
      </c>
      <c r="BB3101">
        <v>0</v>
      </c>
      <c r="BC3101">
        <v>0</v>
      </c>
      <c r="BD3101">
        <v>0</v>
      </c>
      <c r="BE3101">
        <v>0</v>
      </c>
      <c r="BF3101">
        <v>0</v>
      </c>
      <c r="BG3101">
        <v>0</v>
      </c>
      <c r="BH3101">
        <v>0</v>
      </c>
      <c r="BI3101">
        <v>0</v>
      </c>
      <c r="BJ3101">
        <v>2.5049434117041498E-4</v>
      </c>
      <c r="BK3101" s="1">
        <v>-2.67490515743797E-5</v>
      </c>
      <c r="BL3101">
        <v>0</v>
      </c>
      <c r="BM3101">
        <v>0</v>
      </c>
      <c r="BN3101">
        <v>0</v>
      </c>
      <c r="BO3101">
        <v>0</v>
      </c>
      <c r="BP3101">
        <v>0</v>
      </c>
      <c r="BQ3101">
        <v>0</v>
      </c>
      <c r="BR3101">
        <v>0</v>
      </c>
      <c r="BS3101">
        <v>0</v>
      </c>
      <c r="BT3101">
        <v>0</v>
      </c>
      <c r="BU3101">
        <v>0</v>
      </c>
      <c r="BV3101">
        <v>0</v>
      </c>
      <c r="BW3101">
        <v>0</v>
      </c>
      <c r="BX3101">
        <v>0</v>
      </c>
      <c r="BY3101">
        <v>0</v>
      </c>
      <c r="BZ3101">
        <v>0</v>
      </c>
      <c r="CA3101">
        <v>0</v>
      </c>
      <c r="CB3101">
        <v>0</v>
      </c>
      <c r="CC3101">
        <v>0</v>
      </c>
    </row>
    <row r="3102" spans="1:81" x14ac:dyDescent="0.45">
      <c r="A3102">
        <v>5</v>
      </c>
      <c r="B3102" t="s">
        <v>1033</v>
      </c>
      <c r="C3102">
        <v>2035</v>
      </c>
      <c r="D3102" t="s">
        <v>88</v>
      </c>
      <c r="E3102" t="s">
        <v>302</v>
      </c>
      <c r="F3102" t="s">
        <v>84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1.3143872113676699E-2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0</v>
      </c>
      <c r="AB3102">
        <v>0</v>
      </c>
      <c r="AC3102">
        <v>0</v>
      </c>
      <c r="AD3102">
        <v>0</v>
      </c>
      <c r="AE3102">
        <v>0</v>
      </c>
      <c r="AF3102">
        <v>0</v>
      </c>
      <c r="AG3102">
        <v>0</v>
      </c>
      <c r="AH3102">
        <v>0</v>
      </c>
      <c r="AI3102">
        <v>0</v>
      </c>
      <c r="AJ3102">
        <v>0</v>
      </c>
      <c r="AK3102">
        <v>0</v>
      </c>
      <c r="AL3102">
        <v>0</v>
      </c>
      <c r="AM3102">
        <v>0</v>
      </c>
      <c r="AN3102">
        <v>0</v>
      </c>
      <c r="AO3102">
        <v>0</v>
      </c>
      <c r="AP3102">
        <v>0</v>
      </c>
      <c r="AQ3102">
        <v>0</v>
      </c>
      <c r="AR3102">
        <v>0</v>
      </c>
      <c r="AS3102">
        <v>0</v>
      </c>
      <c r="AT3102">
        <v>0</v>
      </c>
      <c r="AU3102">
        <v>0</v>
      </c>
      <c r="AV3102">
        <v>0</v>
      </c>
      <c r="AW3102">
        <v>0.46710357077233999</v>
      </c>
      <c r="AX3102">
        <v>0</v>
      </c>
      <c r="AY3102">
        <v>0</v>
      </c>
      <c r="AZ3102">
        <v>0</v>
      </c>
      <c r="BA3102">
        <v>0</v>
      </c>
      <c r="BB3102">
        <v>0</v>
      </c>
      <c r="BC3102">
        <v>0</v>
      </c>
      <c r="BD3102">
        <v>0</v>
      </c>
      <c r="BE3102">
        <v>1.58061289071273E-2</v>
      </c>
      <c r="BF3102">
        <v>0</v>
      </c>
      <c r="BG3102">
        <v>0</v>
      </c>
      <c r="BH3102">
        <v>0</v>
      </c>
      <c r="BI3102">
        <v>0</v>
      </c>
      <c r="BJ3102">
        <v>0.498960821543047</v>
      </c>
      <c r="BK3102">
        <v>4.9856066638084198E-3</v>
      </c>
      <c r="BL3102">
        <v>0</v>
      </c>
      <c r="BM3102">
        <v>0</v>
      </c>
      <c r="BN3102">
        <v>0</v>
      </c>
      <c r="BO3102">
        <v>0</v>
      </c>
      <c r="BP3102">
        <v>0</v>
      </c>
      <c r="BQ3102">
        <v>1</v>
      </c>
      <c r="BR3102">
        <v>0</v>
      </c>
      <c r="BS3102">
        <v>0</v>
      </c>
      <c r="BT3102">
        <v>0</v>
      </c>
      <c r="BU3102">
        <v>0</v>
      </c>
      <c r="BV3102">
        <v>0</v>
      </c>
      <c r="BW3102">
        <v>0.71486903084869602</v>
      </c>
      <c r="BX3102">
        <v>0</v>
      </c>
      <c r="BY3102">
        <v>1</v>
      </c>
      <c r="BZ3102">
        <v>0</v>
      </c>
      <c r="CA3102">
        <v>0</v>
      </c>
      <c r="CB3102">
        <v>0</v>
      </c>
      <c r="CC3102">
        <v>0</v>
      </c>
    </row>
    <row r="3103" spans="1:81" x14ac:dyDescent="0.45">
      <c r="A3103">
        <v>5</v>
      </c>
      <c r="B3103" t="s">
        <v>1033</v>
      </c>
      <c r="C3103">
        <v>2035</v>
      </c>
      <c r="D3103" t="s">
        <v>88</v>
      </c>
      <c r="E3103" t="s">
        <v>302</v>
      </c>
      <c r="F3103" t="s">
        <v>85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1.3143872113676699E-2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0</v>
      </c>
      <c r="AB3103">
        <v>0</v>
      </c>
      <c r="AC3103">
        <v>0</v>
      </c>
      <c r="AD3103">
        <v>0</v>
      </c>
      <c r="AE3103">
        <v>0</v>
      </c>
      <c r="AF3103">
        <v>1.3143872113676699E-2</v>
      </c>
      <c r="AG3103">
        <v>0</v>
      </c>
      <c r="AH3103">
        <v>0</v>
      </c>
      <c r="AI3103">
        <v>0</v>
      </c>
      <c r="AJ3103">
        <v>0</v>
      </c>
      <c r="AK3103">
        <v>0</v>
      </c>
      <c r="AL3103">
        <v>0</v>
      </c>
      <c r="AM3103">
        <v>0</v>
      </c>
      <c r="AN3103">
        <v>0</v>
      </c>
      <c r="AO3103">
        <v>0</v>
      </c>
      <c r="AP3103">
        <v>1.3143872113676699E-2</v>
      </c>
      <c r="AQ3103">
        <v>0</v>
      </c>
      <c r="AR3103">
        <v>0</v>
      </c>
      <c r="AS3103">
        <v>0</v>
      </c>
      <c r="AT3103">
        <v>0</v>
      </c>
      <c r="AU3103">
        <v>0</v>
      </c>
      <c r="AV3103">
        <v>0</v>
      </c>
      <c r="AW3103">
        <v>0.46710357077233999</v>
      </c>
      <c r="AX3103">
        <v>0</v>
      </c>
      <c r="AY3103">
        <v>0</v>
      </c>
      <c r="AZ3103">
        <v>0</v>
      </c>
      <c r="BA3103">
        <v>0</v>
      </c>
      <c r="BB3103">
        <v>0</v>
      </c>
      <c r="BC3103">
        <v>0</v>
      </c>
      <c r="BD3103">
        <v>0</v>
      </c>
      <c r="BE3103">
        <v>1.58061289071273E-2</v>
      </c>
      <c r="BF3103">
        <v>0</v>
      </c>
      <c r="BG3103">
        <v>0</v>
      </c>
      <c r="BH3103">
        <v>0</v>
      </c>
      <c r="BI3103">
        <v>0</v>
      </c>
      <c r="BJ3103">
        <v>0.498960821543047</v>
      </c>
      <c r="BK3103">
        <v>4.9856066638084198E-3</v>
      </c>
      <c r="BL3103">
        <v>0</v>
      </c>
      <c r="BM3103">
        <v>0</v>
      </c>
      <c r="BN3103">
        <v>0</v>
      </c>
      <c r="BO3103">
        <v>0</v>
      </c>
      <c r="BP3103">
        <v>0</v>
      </c>
      <c r="BQ3103">
        <v>1</v>
      </c>
      <c r="BR3103">
        <v>0</v>
      </c>
      <c r="BS3103">
        <v>0</v>
      </c>
      <c r="BT3103">
        <v>0</v>
      </c>
      <c r="BU3103">
        <v>0</v>
      </c>
      <c r="BV3103">
        <v>0</v>
      </c>
      <c r="BW3103">
        <v>1</v>
      </c>
      <c r="BX3103">
        <v>0</v>
      </c>
      <c r="BY3103">
        <v>1</v>
      </c>
      <c r="BZ3103">
        <v>0</v>
      </c>
      <c r="CA3103">
        <v>0</v>
      </c>
      <c r="CB3103">
        <v>0</v>
      </c>
      <c r="CC3103">
        <v>0</v>
      </c>
    </row>
    <row r="3104" spans="1:81" x14ac:dyDescent="0.45">
      <c r="A3104">
        <v>5</v>
      </c>
      <c r="B3104" t="s">
        <v>1033</v>
      </c>
      <c r="C3104">
        <v>2035</v>
      </c>
      <c r="D3104" t="s">
        <v>88</v>
      </c>
      <c r="E3104" t="s">
        <v>302</v>
      </c>
      <c r="F3104" t="s">
        <v>86</v>
      </c>
      <c r="G3104">
        <v>0</v>
      </c>
      <c r="H3104">
        <v>0</v>
      </c>
      <c r="I3104">
        <v>0</v>
      </c>
      <c r="J3104">
        <v>0</v>
      </c>
      <c r="K3104">
        <v>0</v>
      </c>
      <c r="L3104" s="1">
        <v>-2.1743259654646202E-5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0</v>
      </c>
      <c r="AB3104">
        <v>0</v>
      </c>
      <c r="AC3104">
        <v>0</v>
      </c>
      <c r="AD3104">
        <v>0</v>
      </c>
      <c r="AE3104">
        <v>0</v>
      </c>
      <c r="AF3104">
        <v>0</v>
      </c>
      <c r="AG3104">
        <v>0</v>
      </c>
      <c r="AH3104">
        <v>0</v>
      </c>
      <c r="AI3104">
        <v>0</v>
      </c>
      <c r="AJ3104">
        <v>0</v>
      </c>
      <c r="AK3104">
        <v>0</v>
      </c>
      <c r="AL3104">
        <v>0</v>
      </c>
      <c r="AM3104">
        <v>0</v>
      </c>
      <c r="AN3104">
        <v>0</v>
      </c>
      <c r="AO3104">
        <v>0</v>
      </c>
      <c r="AP3104">
        <v>0</v>
      </c>
      <c r="AQ3104">
        <v>0</v>
      </c>
      <c r="AR3104">
        <v>0</v>
      </c>
      <c r="AS3104">
        <v>0</v>
      </c>
      <c r="AT3104">
        <v>0</v>
      </c>
      <c r="AU3104">
        <v>0</v>
      </c>
      <c r="AV3104">
        <v>0</v>
      </c>
      <c r="AW3104" s="1">
        <v>-4.1475109686661702E-5</v>
      </c>
      <c r="AX3104">
        <v>0</v>
      </c>
      <c r="AY3104">
        <v>0</v>
      </c>
      <c r="AZ3104">
        <v>0</v>
      </c>
      <c r="BA3104">
        <v>0</v>
      </c>
      <c r="BB3104">
        <v>0</v>
      </c>
      <c r="BC3104">
        <v>0</v>
      </c>
      <c r="BD3104">
        <v>0</v>
      </c>
      <c r="BE3104">
        <v>-1.3446216674167801E-3</v>
      </c>
      <c r="BF3104">
        <v>0</v>
      </c>
      <c r="BG3104">
        <v>0</v>
      </c>
      <c r="BH3104">
        <v>0</v>
      </c>
      <c r="BI3104">
        <v>0</v>
      </c>
      <c r="BJ3104">
        <v>1.36901674132617E-3</v>
      </c>
      <c r="BK3104" s="96" t="s">
        <v>1059</v>
      </c>
      <c r="BL3104">
        <v>0</v>
      </c>
      <c r="BM3104">
        <v>0</v>
      </c>
      <c r="BN3104">
        <v>0</v>
      </c>
      <c r="BO3104">
        <v>0</v>
      </c>
      <c r="BP3104">
        <v>0</v>
      </c>
      <c r="BQ3104">
        <v>0</v>
      </c>
      <c r="BR3104">
        <v>0</v>
      </c>
      <c r="BS3104">
        <v>0</v>
      </c>
      <c r="BT3104">
        <v>0</v>
      </c>
      <c r="BU3104">
        <v>0</v>
      </c>
      <c r="BV3104">
        <v>0</v>
      </c>
      <c r="BW3104" s="96" t="s">
        <v>1060</v>
      </c>
      <c r="BX3104">
        <v>0</v>
      </c>
      <c r="BY3104">
        <v>0</v>
      </c>
      <c r="BZ3104">
        <v>0</v>
      </c>
      <c r="CA3104">
        <v>0</v>
      </c>
      <c r="CB3104">
        <v>0</v>
      </c>
      <c r="CC3104">
        <v>0</v>
      </c>
    </row>
    <row r="3105" spans="1:81" x14ac:dyDescent="0.45">
      <c r="A3105">
        <v>5</v>
      </c>
      <c r="B3105" t="s">
        <v>1033</v>
      </c>
      <c r="C3105">
        <v>2035</v>
      </c>
      <c r="D3105" t="s">
        <v>88</v>
      </c>
      <c r="E3105" t="s">
        <v>302</v>
      </c>
      <c r="F3105" t="s">
        <v>87</v>
      </c>
      <c r="G3105">
        <v>0</v>
      </c>
      <c r="H3105">
        <v>0</v>
      </c>
      <c r="I3105">
        <v>0</v>
      </c>
      <c r="J3105">
        <v>0</v>
      </c>
      <c r="K3105">
        <v>0</v>
      </c>
      <c r="L3105" s="1">
        <v>-2.1743259654646202E-5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0</v>
      </c>
      <c r="AB3105">
        <v>0</v>
      </c>
      <c r="AC3105">
        <v>0</v>
      </c>
      <c r="AD3105">
        <v>0</v>
      </c>
      <c r="AE3105">
        <v>0</v>
      </c>
      <c r="AF3105" s="1">
        <v>-2.1743259654646202E-5</v>
      </c>
      <c r="AG3105">
        <v>0</v>
      </c>
      <c r="AH3105">
        <v>0</v>
      </c>
      <c r="AI3105">
        <v>0</v>
      </c>
      <c r="AJ3105">
        <v>0</v>
      </c>
      <c r="AK3105">
        <v>0</v>
      </c>
      <c r="AL3105">
        <v>0</v>
      </c>
      <c r="AM3105">
        <v>0</v>
      </c>
      <c r="AN3105">
        <v>0</v>
      </c>
      <c r="AO3105">
        <v>0</v>
      </c>
      <c r="AP3105" s="1">
        <v>-2.1743259654646202E-5</v>
      </c>
      <c r="AQ3105">
        <v>0</v>
      </c>
      <c r="AR3105">
        <v>0</v>
      </c>
      <c r="AS3105">
        <v>0</v>
      </c>
      <c r="AT3105">
        <v>0</v>
      </c>
      <c r="AU3105">
        <v>0</v>
      </c>
      <c r="AV3105">
        <v>0</v>
      </c>
      <c r="AW3105" s="1">
        <v>-4.1475109686661702E-5</v>
      </c>
      <c r="AX3105">
        <v>0</v>
      </c>
      <c r="AY3105">
        <v>0</v>
      </c>
      <c r="AZ3105">
        <v>0</v>
      </c>
      <c r="BA3105">
        <v>0</v>
      </c>
      <c r="BB3105">
        <v>0</v>
      </c>
      <c r="BC3105">
        <v>0</v>
      </c>
      <c r="BD3105">
        <v>0</v>
      </c>
      <c r="BE3105">
        <v>-1.3446216674167801E-3</v>
      </c>
      <c r="BF3105">
        <v>0</v>
      </c>
      <c r="BG3105">
        <v>0</v>
      </c>
      <c r="BH3105">
        <v>0</v>
      </c>
      <c r="BI3105">
        <v>0</v>
      </c>
      <c r="BJ3105">
        <v>1.36901674132617E-3</v>
      </c>
      <c r="BK3105" s="96" t="s">
        <v>1059</v>
      </c>
      <c r="BL3105">
        <v>0</v>
      </c>
      <c r="BM3105">
        <v>0</v>
      </c>
      <c r="BN3105">
        <v>0</v>
      </c>
      <c r="BO3105">
        <v>0</v>
      </c>
      <c r="BP3105">
        <v>0</v>
      </c>
      <c r="BQ3105">
        <v>0</v>
      </c>
      <c r="BR3105">
        <v>0</v>
      </c>
      <c r="BS3105">
        <v>0</v>
      </c>
      <c r="BT3105">
        <v>0</v>
      </c>
      <c r="BU3105">
        <v>0</v>
      </c>
      <c r="BV3105">
        <v>0</v>
      </c>
      <c r="BW3105">
        <v>0</v>
      </c>
      <c r="BX3105">
        <v>0</v>
      </c>
      <c r="BY3105">
        <v>0</v>
      </c>
      <c r="BZ3105">
        <v>0</v>
      </c>
      <c r="CA3105">
        <v>0</v>
      </c>
      <c r="CB3105">
        <v>0</v>
      </c>
      <c r="CC3105">
        <v>0</v>
      </c>
    </row>
    <row r="3106" spans="1:81" x14ac:dyDescent="0.45">
      <c r="A3106">
        <v>5</v>
      </c>
      <c r="B3106" t="s">
        <v>1033</v>
      </c>
      <c r="C3106">
        <v>2035</v>
      </c>
      <c r="D3106" t="s">
        <v>89</v>
      </c>
      <c r="E3106" t="s">
        <v>302</v>
      </c>
      <c r="F3106" t="s">
        <v>84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0.28117697647275602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0</v>
      </c>
      <c r="AF3106">
        <v>0.28973524172246501</v>
      </c>
      <c r="AG3106">
        <v>0</v>
      </c>
      <c r="AH3106">
        <v>0</v>
      </c>
      <c r="AI3106">
        <v>0</v>
      </c>
      <c r="AJ3106">
        <v>0</v>
      </c>
      <c r="AK3106">
        <v>0</v>
      </c>
      <c r="AL3106">
        <v>0</v>
      </c>
      <c r="AM3106">
        <v>0</v>
      </c>
      <c r="AN3106">
        <v>0</v>
      </c>
      <c r="AO3106">
        <v>0</v>
      </c>
      <c r="AP3106">
        <v>0</v>
      </c>
      <c r="AQ3106" s="96" t="s">
        <v>1061</v>
      </c>
      <c r="AR3106">
        <v>0</v>
      </c>
      <c r="AS3106">
        <v>0</v>
      </c>
      <c r="AT3106">
        <v>0</v>
      </c>
      <c r="AU3106">
        <v>0</v>
      </c>
      <c r="AV3106">
        <v>0</v>
      </c>
      <c r="AW3106">
        <v>0.27695312979912801</v>
      </c>
      <c r="AX3106">
        <v>0</v>
      </c>
      <c r="AY3106">
        <v>0</v>
      </c>
      <c r="AZ3106">
        <v>0</v>
      </c>
      <c r="BA3106">
        <v>0</v>
      </c>
      <c r="BB3106">
        <v>0</v>
      </c>
      <c r="BC3106">
        <v>0</v>
      </c>
      <c r="BD3106">
        <v>0</v>
      </c>
      <c r="BE3106">
        <v>1.1524049388783101E-3</v>
      </c>
      <c r="BF3106">
        <v>0</v>
      </c>
      <c r="BG3106">
        <v>0</v>
      </c>
      <c r="BH3106">
        <v>0</v>
      </c>
      <c r="BI3106">
        <v>0</v>
      </c>
      <c r="BJ3106">
        <v>0.40698814423490398</v>
      </c>
      <c r="BK3106">
        <v>2.5171079304625602E-2</v>
      </c>
      <c r="BL3106">
        <v>0</v>
      </c>
      <c r="BM3106">
        <v>0</v>
      </c>
      <c r="BN3106">
        <v>0</v>
      </c>
      <c r="BO3106">
        <v>0</v>
      </c>
      <c r="BP3106">
        <v>0</v>
      </c>
      <c r="BQ3106">
        <v>1</v>
      </c>
      <c r="BR3106">
        <v>0</v>
      </c>
      <c r="BS3106">
        <v>0</v>
      </c>
      <c r="BT3106">
        <v>0</v>
      </c>
      <c r="BU3106">
        <v>0</v>
      </c>
      <c r="BV3106">
        <v>0</v>
      </c>
      <c r="BW3106">
        <v>0.59094784691934399</v>
      </c>
      <c r="BX3106">
        <v>0</v>
      </c>
      <c r="BY3106">
        <v>0.46874623748387501</v>
      </c>
      <c r="BZ3106">
        <v>0</v>
      </c>
      <c r="CA3106">
        <v>0</v>
      </c>
      <c r="CB3106">
        <v>0</v>
      </c>
      <c r="CC3106">
        <v>0</v>
      </c>
    </row>
    <row r="3107" spans="1:81" x14ac:dyDescent="0.45">
      <c r="A3107">
        <v>5</v>
      </c>
      <c r="B3107" t="s">
        <v>1033</v>
      </c>
      <c r="C3107">
        <v>2035</v>
      </c>
      <c r="D3107" t="s">
        <v>89</v>
      </c>
      <c r="E3107" t="s">
        <v>302</v>
      </c>
      <c r="F3107" t="s">
        <v>85</v>
      </c>
      <c r="G3107">
        <v>0</v>
      </c>
      <c r="H3107">
        <v>0</v>
      </c>
      <c r="I3107">
        <v>0</v>
      </c>
      <c r="J3107">
        <v>0</v>
      </c>
      <c r="K3107">
        <v>0</v>
      </c>
      <c r="L3107">
        <v>0.28973524172246501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0</v>
      </c>
      <c r="AB3107">
        <v>0</v>
      </c>
      <c r="AC3107">
        <v>0</v>
      </c>
      <c r="AD3107">
        <v>0</v>
      </c>
      <c r="AE3107">
        <v>0</v>
      </c>
      <c r="AF3107">
        <v>0.28973524172246501</v>
      </c>
      <c r="AG3107">
        <v>0</v>
      </c>
      <c r="AH3107">
        <v>0</v>
      </c>
      <c r="AI3107">
        <v>0</v>
      </c>
      <c r="AJ3107">
        <v>0</v>
      </c>
      <c r="AK3107">
        <v>0</v>
      </c>
      <c r="AL3107">
        <v>0</v>
      </c>
      <c r="AM3107">
        <v>0</v>
      </c>
      <c r="AN3107">
        <v>0</v>
      </c>
      <c r="AO3107">
        <v>0</v>
      </c>
      <c r="AP3107">
        <v>0.28971804164874998</v>
      </c>
      <c r="AQ3107" s="96" t="s">
        <v>1061</v>
      </c>
      <c r="AR3107">
        <v>0</v>
      </c>
      <c r="AS3107">
        <v>0</v>
      </c>
      <c r="AT3107">
        <v>0</v>
      </c>
      <c r="AU3107">
        <v>0</v>
      </c>
      <c r="AV3107">
        <v>0</v>
      </c>
      <c r="AW3107">
        <v>0.27695312979912801</v>
      </c>
      <c r="AX3107">
        <v>0</v>
      </c>
      <c r="AY3107">
        <v>0</v>
      </c>
      <c r="AZ3107">
        <v>0</v>
      </c>
      <c r="BA3107">
        <v>0</v>
      </c>
      <c r="BB3107">
        <v>0</v>
      </c>
      <c r="BC3107">
        <v>0</v>
      </c>
      <c r="BD3107">
        <v>0</v>
      </c>
      <c r="BE3107">
        <v>1.1524049388783101E-3</v>
      </c>
      <c r="BF3107">
        <v>0</v>
      </c>
      <c r="BG3107">
        <v>0</v>
      </c>
      <c r="BH3107">
        <v>0</v>
      </c>
      <c r="BI3107">
        <v>0</v>
      </c>
      <c r="BJ3107">
        <v>0.40698814423490398</v>
      </c>
      <c r="BK3107">
        <v>2.5171079304625602E-2</v>
      </c>
      <c r="BL3107">
        <v>0</v>
      </c>
      <c r="BM3107">
        <v>0</v>
      </c>
      <c r="BN3107">
        <v>0</v>
      </c>
      <c r="BO3107">
        <v>0</v>
      </c>
      <c r="BP3107">
        <v>0</v>
      </c>
      <c r="BQ3107">
        <v>1</v>
      </c>
      <c r="BR3107">
        <v>0</v>
      </c>
      <c r="BS3107">
        <v>0</v>
      </c>
      <c r="BT3107">
        <v>0</v>
      </c>
      <c r="BU3107">
        <v>0</v>
      </c>
      <c r="BV3107">
        <v>0</v>
      </c>
      <c r="BW3107">
        <v>1</v>
      </c>
      <c r="BX3107">
        <v>0</v>
      </c>
      <c r="BY3107">
        <v>0.59094784691934399</v>
      </c>
      <c r="BZ3107">
        <v>0.40905215308065601</v>
      </c>
      <c r="CA3107">
        <v>0</v>
      </c>
      <c r="CB3107">
        <v>0</v>
      </c>
      <c r="CC3107">
        <v>0</v>
      </c>
    </row>
    <row r="3108" spans="1:81" x14ac:dyDescent="0.45">
      <c r="A3108">
        <v>5</v>
      </c>
      <c r="B3108" t="s">
        <v>1033</v>
      </c>
      <c r="C3108">
        <v>2035</v>
      </c>
      <c r="D3108" t="s">
        <v>89</v>
      </c>
      <c r="E3108" t="s">
        <v>302</v>
      </c>
      <c r="F3108" t="s">
        <v>86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-2.6326309709582701E-2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0</v>
      </c>
      <c r="AB3108">
        <v>0</v>
      </c>
      <c r="AC3108">
        <v>0</v>
      </c>
      <c r="AD3108">
        <v>0</v>
      </c>
      <c r="AE3108">
        <v>0</v>
      </c>
      <c r="AF3108">
        <v>-3.06160364553228E-2</v>
      </c>
      <c r="AG3108">
        <v>0</v>
      </c>
      <c r="AH3108">
        <v>0</v>
      </c>
      <c r="AI3108">
        <v>0</v>
      </c>
      <c r="AJ3108">
        <v>0</v>
      </c>
      <c r="AK3108">
        <v>0</v>
      </c>
      <c r="AL3108">
        <v>0</v>
      </c>
      <c r="AM3108">
        <v>0</v>
      </c>
      <c r="AN3108">
        <v>0</v>
      </c>
      <c r="AO3108">
        <v>0</v>
      </c>
      <c r="AP3108">
        <v>0</v>
      </c>
      <c r="AQ3108" s="96" t="s">
        <v>1061</v>
      </c>
      <c r="AR3108">
        <v>0</v>
      </c>
      <c r="AS3108">
        <v>0</v>
      </c>
      <c r="AT3108">
        <v>0</v>
      </c>
      <c r="AU3108">
        <v>0</v>
      </c>
      <c r="AV3108">
        <v>0</v>
      </c>
      <c r="AW3108">
        <v>-2.3012501424076702E-3</v>
      </c>
      <c r="AX3108">
        <v>0</v>
      </c>
      <c r="AY3108">
        <v>0</v>
      </c>
      <c r="AZ3108">
        <v>0</v>
      </c>
      <c r="BA3108">
        <v>0</v>
      </c>
      <c r="BB3108">
        <v>0</v>
      </c>
      <c r="BC3108">
        <v>0</v>
      </c>
      <c r="BD3108">
        <v>0</v>
      </c>
      <c r="BE3108">
        <v>1.1524049388783101E-3</v>
      </c>
      <c r="BF3108">
        <v>0</v>
      </c>
      <c r="BG3108">
        <v>0</v>
      </c>
      <c r="BH3108">
        <v>0</v>
      </c>
      <c r="BI3108">
        <v>0</v>
      </c>
      <c r="BJ3108">
        <v>3.1193574773837801E-2</v>
      </c>
      <c r="BK3108">
        <v>5.7130688501444101E-4</v>
      </c>
      <c r="BL3108">
        <v>0</v>
      </c>
      <c r="BM3108">
        <v>0</v>
      </c>
      <c r="BN3108">
        <v>0</v>
      </c>
      <c r="BO3108">
        <v>0</v>
      </c>
      <c r="BP3108">
        <v>0</v>
      </c>
      <c r="BQ3108">
        <v>0</v>
      </c>
      <c r="BR3108">
        <v>0</v>
      </c>
      <c r="BS3108">
        <v>0</v>
      </c>
      <c r="BT3108">
        <v>0</v>
      </c>
      <c r="BU3108">
        <v>0</v>
      </c>
      <c r="BV3108">
        <v>0</v>
      </c>
      <c r="BW3108" s="1">
        <v>-2.2999248084576399E-5</v>
      </c>
      <c r="BX3108">
        <v>0</v>
      </c>
      <c r="BY3108" s="1">
        <v>-6.9704752525545601E-7</v>
      </c>
      <c r="BZ3108">
        <v>0</v>
      </c>
      <c r="CA3108">
        <v>0</v>
      </c>
      <c r="CB3108">
        <v>0</v>
      </c>
      <c r="CC3108">
        <v>0</v>
      </c>
    </row>
    <row r="3109" spans="1:81" x14ac:dyDescent="0.45">
      <c r="A3109">
        <v>5</v>
      </c>
      <c r="B3109" t="s">
        <v>1033</v>
      </c>
      <c r="C3109">
        <v>2035</v>
      </c>
      <c r="D3109" t="s">
        <v>89</v>
      </c>
      <c r="E3109" t="s">
        <v>302</v>
      </c>
      <c r="F3109" t="s">
        <v>87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-3.06160364553228E-2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0</v>
      </c>
      <c r="AB3109">
        <v>0</v>
      </c>
      <c r="AC3109">
        <v>0</v>
      </c>
      <c r="AD3109">
        <v>0</v>
      </c>
      <c r="AE3109">
        <v>0</v>
      </c>
      <c r="AF3109">
        <v>-3.06160364553228E-2</v>
      </c>
      <c r="AG3109">
        <v>0</v>
      </c>
      <c r="AH3109">
        <v>0</v>
      </c>
      <c r="AI3109">
        <v>0</v>
      </c>
      <c r="AJ3109">
        <v>0</v>
      </c>
      <c r="AK3109">
        <v>0</v>
      </c>
      <c r="AL3109">
        <v>0</v>
      </c>
      <c r="AM3109">
        <v>0</v>
      </c>
      <c r="AN3109">
        <v>0</v>
      </c>
      <c r="AO3109">
        <v>0</v>
      </c>
      <c r="AP3109">
        <v>-3.0633236529037398E-2</v>
      </c>
      <c r="AQ3109" s="96" t="s">
        <v>1061</v>
      </c>
      <c r="AR3109">
        <v>0</v>
      </c>
      <c r="AS3109">
        <v>0</v>
      </c>
      <c r="AT3109">
        <v>0</v>
      </c>
      <c r="AU3109">
        <v>0</v>
      </c>
      <c r="AV3109">
        <v>0</v>
      </c>
      <c r="AW3109">
        <v>-2.3012501424076702E-3</v>
      </c>
      <c r="AX3109">
        <v>0</v>
      </c>
      <c r="AY3109">
        <v>0</v>
      </c>
      <c r="AZ3109">
        <v>0</v>
      </c>
      <c r="BA3109">
        <v>0</v>
      </c>
      <c r="BB3109">
        <v>0</v>
      </c>
      <c r="BC3109">
        <v>0</v>
      </c>
      <c r="BD3109">
        <v>0</v>
      </c>
      <c r="BE3109">
        <v>1.1524049388783101E-3</v>
      </c>
      <c r="BF3109">
        <v>0</v>
      </c>
      <c r="BG3109">
        <v>0</v>
      </c>
      <c r="BH3109">
        <v>0</v>
      </c>
      <c r="BI3109">
        <v>0</v>
      </c>
      <c r="BJ3109">
        <v>3.1193574773837801E-2</v>
      </c>
      <c r="BK3109">
        <v>5.7130688501444101E-4</v>
      </c>
      <c r="BL3109">
        <v>0</v>
      </c>
      <c r="BM3109">
        <v>0</v>
      </c>
      <c r="BN3109">
        <v>0</v>
      </c>
      <c r="BO3109">
        <v>0</v>
      </c>
      <c r="BP3109">
        <v>0</v>
      </c>
      <c r="BQ3109">
        <v>0</v>
      </c>
      <c r="BR3109">
        <v>0</v>
      </c>
      <c r="BS3109">
        <v>0</v>
      </c>
      <c r="BT3109">
        <v>0</v>
      </c>
      <c r="BU3109">
        <v>0</v>
      </c>
      <c r="BV3109">
        <v>0</v>
      </c>
      <c r="BW3109">
        <v>0</v>
      </c>
      <c r="BX3109">
        <v>0</v>
      </c>
      <c r="BY3109" s="1">
        <v>-2.2999248084576399E-5</v>
      </c>
      <c r="BZ3109" s="96" t="s">
        <v>1062</v>
      </c>
      <c r="CA3109">
        <v>0</v>
      </c>
      <c r="CB3109">
        <v>0</v>
      </c>
      <c r="CC3109">
        <v>0</v>
      </c>
    </row>
    <row r="3110" spans="1:81" x14ac:dyDescent="0.45">
      <c r="A3110">
        <v>5</v>
      </c>
      <c r="B3110" t="s">
        <v>1033</v>
      </c>
      <c r="C3110">
        <v>2035</v>
      </c>
      <c r="D3110" t="s">
        <v>90</v>
      </c>
      <c r="E3110" t="s">
        <v>302</v>
      </c>
      <c r="F3110" t="s">
        <v>84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0.17320502038476401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0</v>
      </c>
      <c r="AE3110">
        <v>0</v>
      </c>
      <c r="AF3110">
        <v>0.17297803799917899</v>
      </c>
      <c r="AG3110">
        <v>0</v>
      </c>
      <c r="AH3110">
        <v>0</v>
      </c>
      <c r="AI3110">
        <v>0</v>
      </c>
      <c r="AJ3110">
        <v>2.26982385584872E-4</v>
      </c>
      <c r="AK3110">
        <v>0</v>
      </c>
      <c r="AL3110">
        <v>0</v>
      </c>
      <c r="AM3110">
        <v>0</v>
      </c>
      <c r="AN3110">
        <v>0</v>
      </c>
      <c r="AO3110">
        <v>0</v>
      </c>
      <c r="AP3110">
        <v>0</v>
      </c>
      <c r="AQ3110">
        <v>0.13798783025209599</v>
      </c>
      <c r="AR3110">
        <v>0</v>
      </c>
      <c r="AS3110">
        <v>0</v>
      </c>
      <c r="AT3110">
        <v>0</v>
      </c>
      <c r="AU3110">
        <v>0</v>
      </c>
      <c r="AV3110">
        <v>0</v>
      </c>
      <c r="AW3110">
        <v>0.41591612127843502</v>
      </c>
      <c r="AX3110">
        <v>0</v>
      </c>
      <c r="AY3110">
        <v>0</v>
      </c>
      <c r="AZ3110">
        <v>0</v>
      </c>
      <c r="BA3110">
        <v>0</v>
      </c>
      <c r="BB3110">
        <v>0</v>
      </c>
      <c r="BC3110">
        <v>0</v>
      </c>
      <c r="BD3110">
        <v>0</v>
      </c>
      <c r="BE3110">
        <v>0.170309539953265</v>
      </c>
      <c r="BF3110">
        <v>0</v>
      </c>
      <c r="BG3110">
        <v>0</v>
      </c>
      <c r="BH3110">
        <v>0</v>
      </c>
      <c r="BI3110">
        <v>0</v>
      </c>
      <c r="BJ3110">
        <v>0.221892742092719</v>
      </c>
      <c r="BK3110">
        <v>1.8676576290816801E-2</v>
      </c>
      <c r="BL3110">
        <v>0</v>
      </c>
      <c r="BM3110">
        <v>0</v>
      </c>
      <c r="BN3110">
        <v>0</v>
      </c>
      <c r="BO3110">
        <v>0</v>
      </c>
      <c r="BP3110">
        <v>0</v>
      </c>
      <c r="BQ3110">
        <v>0.267353239882551</v>
      </c>
      <c r="BR3110">
        <v>0</v>
      </c>
      <c r="BS3110">
        <v>0</v>
      </c>
      <c r="BT3110">
        <v>0</v>
      </c>
      <c r="BU3110">
        <v>0</v>
      </c>
      <c r="BV3110">
        <v>0</v>
      </c>
      <c r="BW3110">
        <v>1</v>
      </c>
      <c r="BX3110">
        <v>0</v>
      </c>
      <c r="BY3110">
        <v>0.732646760117449</v>
      </c>
      <c r="BZ3110">
        <v>0</v>
      </c>
      <c r="CA3110">
        <v>0</v>
      </c>
      <c r="CB3110">
        <v>0</v>
      </c>
      <c r="CC3110">
        <v>0</v>
      </c>
    </row>
    <row r="3111" spans="1:81" x14ac:dyDescent="0.45">
      <c r="A3111">
        <v>5</v>
      </c>
      <c r="B3111" t="s">
        <v>1033</v>
      </c>
      <c r="C3111">
        <v>2035</v>
      </c>
      <c r="D3111" t="s">
        <v>90</v>
      </c>
      <c r="E3111" t="s">
        <v>302</v>
      </c>
      <c r="F3111" t="s">
        <v>85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0.17320502038476401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0</v>
      </c>
      <c r="AB3111">
        <v>0</v>
      </c>
      <c r="AC3111">
        <v>0</v>
      </c>
      <c r="AD3111">
        <v>0</v>
      </c>
      <c r="AE3111">
        <v>0</v>
      </c>
      <c r="AF3111">
        <v>0.17297803799917899</v>
      </c>
      <c r="AG3111">
        <v>0</v>
      </c>
      <c r="AH3111">
        <v>0</v>
      </c>
      <c r="AI3111">
        <v>0</v>
      </c>
      <c r="AJ3111">
        <v>2.26982385584872E-4</v>
      </c>
      <c r="AK3111">
        <v>0</v>
      </c>
      <c r="AL3111">
        <v>0</v>
      </c>
      <c r="AM3111">
        <v>0</v>
      </c>
      <c r="AN3111">
        <v>0</v>
      </c>
      <c r="AO3111">
        <v>0</v>
      </c>
      <c r="AP3111">
        <v>3.5217190132668302E-2</v>
      </c>
      <c r="AQ3111">
        <v>0.13798783025209599</v>
      </c>
      <c r="AR3111">
        <v>0</v>
      </c>
      <c r="AS3111">
        <v>0</v>
      </c>
      <c r="AT3111">
        <v>0</v>
      </c>
      <c r="AU3111">
        <v>0</v>
      </c>
      <c r="AV3111">
        <v>0</v>
      </c>
      <c r="AW3111">
        <v>0.41591612127843502</v>
      </c>
      <c r="AX3111">
        <v>0</v>
      </c>
      <c r="AY3111">
        <v>0</v>
      </c>
      <c r="AZ3111">
        <v>0</v>
      </c>
      <c r="BA3111">
        <v>0</v>
      </c>
      <c r="BB3111">
        <v>0</v>
      </c>
      <c r="BC3111">
        <v>0</v>
      </c>
      <c r="BD3111">
        <v>0</v>
      </c>
      <c r="BE3111">
        <v>0.170309539953265</v>
      </c>
      <c r="BF3111">
        <v>0</v>
      </c>
      <c r="BG3111">
        <v>0</v>
      </c>
      <c r="BH3111">
        <v>0</v>
      </c>
      <c r="BI3111">
        <v>0</v>
      </c>
      <c r="BJ3111">
        <v>0.221892742092719</v>
      </c>
      <c r="BK3111">
        <v>1.8676576290816801E-2</v>
      </c>
      <c r="BL3111">
        <v>0</v>
      </c>
      <c r="BM3111">
        <v>0</v>
      </c>
      <c r="BN3111">
        <v>0</v>
      </c>
      <c r="BO3111">
        <v>0</v>
      </c>
      <c r="BP3111">
        <v>0</v>
      </c>
      <c r="BQ3111">
        <v>1</v>
      </c>
      <c r="BR3111">
        <v>0</v>
      </c>
      <c r="BS3111">
        <v>0</v>
      </c>
      <c r="BT3111">
        <v>0</v>
      </c>
      <c r="BU3111">
        <v>0</v>
      </c>
      <c r="BV3111">
        <v>0</v>
      </c>
      <c r="BW3111">
        <v>1</v>
      </c>
      <c r="BX3111">
        <v>0</v>
      </c>
      <c r="BY3111">
        <v>1</v>
      </c>
      <c r="BZ3111">
        <v>0</v>
      </c>
      <c r="CA3111">
        <v>0</v>
      </c>
      <c r="CB3111">
        <v>0</v>
      </c>
      <c r="CC3111">
        <v>0</v>
      </c>
    </row>
    <row r="3112" spans="1:81" x14ac:dyDescent="0.45">
      <c r="A3112">
        <v>5</v>
      </c>
      <c r="B3112" t="s">
        <v>1033</v>
      </c>
      <c r="C3112">
        <v>2035</v>
      </c>
      <c r="D3112" t="s">
        <v>90</v>
      </c>
      <c r="E3112" t="s">
        <v>302</v>
      </c>
      <c r="F3112" t="s">
        <v>86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-0.140351692921039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0</v>
      </c>
      <c r="AB3112">
        <v>0</v>
      </c>
      <c r="AC3112">
        <v>0</v>
      </c>
      <c r="AD3112">
        <v>0</v>
      </c>
      <c r="AE3112">
        <v>0</v>
      </c>
      <c r="AF3112">
        <v>-0.14026213322395101</v>
      </c>
      <c r="AG3112">
        <v>0</v>
      </c>
      <c r="AH3112">
        <v>0</v>
      </c>
      <c r="AI3112">
        <v>0</v>
      </c>
      <c r="AJ3112">
        <v>2.26982385584872E-4</v>
      </c>
      <c r="AK3112">
        <v>0</v>
      </c>
      <c r="AL3112">
        <v>0</v>
      </c>
      <c r="AM3112">
        <v>0</v>
      </c>
      <c r="AN3112">
        <v>0</v>
      </c>
      <c r="AO3112">
        <v>0</v>
      </c>
      <c r="AP3112">
        <v>0</v>
      </c>
      <c r="AQ3112">
        <v>0.102026907226999</v>
      </c>
      <c r="AR3112">
        <v>0</v>
      </c>
      <c r="AS3112">
        <v>0</v>
      </c>
      <c r="AT3112">
        <v>0</v>
      </c>
      <c r="AU3112">
        <v>0</v>
      </c>
      <c r="AV3112">
        <v>0</v>
      </c>
      <c r="AW3112">
        <v>-3.00916732073442E-2</v>
      </c>
      <c r="AX3112">
        <v>0</v>
      </c>
      <c r="AY3112">
        <v>0</v>
      </c>
      <c r="AZ3112">
        <v>0</v>
      </c>
      <c r="BA3112">
        <v>0</v>
      </c>
      <c r="BB3112">
        <v>0</v>
      </c>
      <c r="BC3112">
        <v>0</v>
      </c>
      <c r="BD3112">
        <v>0</v>
      </c>
      <c r="BE3112">
        <v>0.170309539953265</v>
      </c>
      <c r="BF3112">
        <v>0</v>
      </c>
      <c r="BG3112">
        <v>0</v>
      </c>
      <c r="BH3112">
        <v>0</v>
      </c>
      <c r="BI3112">
        <v>0</v>
      </c>
      <c r="BJ3112">
        <v>1.01288148140394E-4</v>
      </c>
      <c r="BK3112" s="96" t="s">
        <v>1063</v>
      </c>
      <c r="BL3112">
        <v>0</v>
      </c>
      <c r="BM3112">
        <v>0</v>
      </c>
      <c r="BN3112">
        <v>0</v>
      </c>
      <c r="BO3112">
        <v>0</v>
      </c>
      <c r="BP3112">
        <v>0</v>
      </c>
      <c r="BQ3112" s="1">
        <v>-5.75368786925878E-6</v>
      </c>
      <c r="BR3112">
        <v>0</v>
      </c>
      <c r="BS3112">
        <v>0</v>
      </c>
      <c r="BT3112">
        <v>0</v>
      </c>
      <c r="BU3112">
        <v>0</v>
      </c>
      <c r="BV3112">
        <v>0</v>
      </c>
      <c r="BW3112">
        <v>0</v>
      </c>
      <c r="BX3112">
        <v>0</v>
      </c>
      <c r="BY3112" s="96" t="s">
        <v>1064</v>
      </c>
      <c r="BZ3112">
        <v>0</v>
      </c>
      <c r="CA3112">
        <v>0</v>
      </c>
      <c r="CB3112">
        <v>0</v>
      </c>
      <c r="CC3112">
        <v>0</v>
      </c>
    </row>
    <row r="3113" spans="1:81" x14ac:dyDescent="0.45">
      <c r="A3113">
        <v>5</v>
      </c>
      <c r="B3113" t="s">
        <v>1033</v>
      </c>
      <c r="C3113">
        <v>2035</v>
      </c>
      <c r="D3113" t="s">
        <v>90</v>
      </c>
      <c r="E3113" t="s">
        <v>302</v>
      </c>
      <c r="F3113" t="s">
        <v>87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-0.140351692921039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0</v>
      </c>
      <c r="AB3113">
        <v>0</v>
      </c>
      <c r="AC3113">
        <v>0</v>
      </c>
      <c r="AD3113">
        <v>0</v>
      </c>
      <c r="AE3113">
        <v>0</v>
      </c>
      <c r="AF3113">
        <v>-0.14057867530662299</v>
      </c>
      <c r="AG3113">
        <v>0</v>
      </c>
      <c r="AH3113">
        <v>0</v>
      </c>
      <c r="AI3113">
        <v>0</v>
      </c>
      <c r="AJ3113">
        <v>2.26982385584872E-4</v>
      </c>
      <c r="AK3113">
        <v>0</v>
      </c>
      <c r="AL3113">
        <v>0</v>
      </c>
      <c r="AM3113">
        <v>0</v>
      </c>
      <c r="AN3113">
        <v>0</v>
      </c>
      <c r="AO3113">
        <v>0</v>
      </c>
      <c r="AP3113">
        <v>-0.242378600148038</v>
      </c>
      <c r="AQ3113">
        <v>0.102026907226999</v>
      </c>
      <c r="AR3113">
        <v>0</v>
      </c>
      <c r="AS3113">
        <v>0</v>
      </c>
      <c r="AT3113">
        <v>0</v>
      </c>
      <c r="AU3113">
        <v>0</v>
      </c>
      <c r="AV3113">
        <v>0</v>
      </c>
      <c r="AW3113">
        <v>-3.00916732073442E-2</v>
      </c>
      <c r="AX3113">
        <v>0</v>
      </c>
      <c r="AY3113">
        <v>0</v>
      </c>
      <c r="AZ3113">
        <v>0</v>
      </c>
      <c r="BA3113">
        <v>0</v>
      </c>
      <c r="BB3113">
        <v>0</v>
      </c>
      <c r="BC3113">
        <v>0</v>
      </c>
      <c r="BD3113">
        <v>0</v>
      </c>
      <c r="BE3113">
        <v>0.170309539953265</v>
      </c>
      <c r="BF3113">
        <v>0</v>
      </c>
      <c r="BG3113">
        <v>0</v>
      </c>
      <c r="BH3113">
        <v>0</v>
      </c>
      <c r="BI3113">
        <v>0</v>
      </c>
      <c r="BJ3113">
        <v>1.01288148140394E-4</v>
      </c>
      <c r="BK3113" s="96" t="s">
        <v>1063</v>
      </c>
      <c r="BL3113">
        <v>0</v>
      </c>
      <c r="BM3113">
        <v>0</v>
      </c>
      <c r="BN3113">
        <v>0</v>
      </c>
      <c r="BO3113">
        <v>0</v>
      </c>
      <c r="BP3113">
        <v>0</v>
      </c>
      <c r="BQ3113">
        <v>0</v>
      </c>
      <c r="BR3113">
        <v>0</v>
      </c>
      <c r="BS3113">
        <v>0</v>
      </c>
      <c r="BT3113">
        <v>0</v>
      </c>
      <c r="BU3113">
        <v>0</v>
      </c>
      <c r="BV3113">
        <v>0</v>
      </c>
      <c r="BW3113">
        <v>0</v>
      </c>
      <c r="BX3113">
        <v>0</v>
      </c>
      <c r="BY3113">
        <v>0</v>
      </c>
      <c r="BZ3113">
        <v>0</v>
      </c>
      <c r="CA3113">
        <v>0</v>
      </c>
      <c r="CB3113">
        <v>0</v>
      </c>
      <c r="CC3113">
        <v>0</v>
      </c>
    </row>
    <row r="3114" spans="1:81" x14ac:dyDescent="0.45">
      <c r="A3114">
        <v>5</v>
      </c>
      <c r="B3114" t="s">
        <v>1033</v>
      </c>
      <c r="C3114">
        <v>2035</v>
      </c>
      <c r="D3114" t="s">
        <v>91</v>
      </c>
      <c r="E3114" t="s">
        <v>302</v>
      </c>
      <c r="F3114" t="s">
        <v>84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0.39945251631922502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0</v>
      </c>
      <c r="AB3114">
        <v>0</v>
      </c>
      <c r="AC3114">
        <v>0</v>
      </c>
      <c r="AD3114">
        <v>0</v>
      </c>
      <c r="AE3114">
        <v>0</v>
      </c>
      <c r="AF3114">
        <v>0.39945251631922502</v>
      </c>
      <c r="AG3114">
        <v>0</v>
      </c>
      <c r="AH3114">
        <v>0</v>
      </c>
      <c r="AI3114">
        <v>0</v>
      </c>
      <c r="AJ3114">
        <v>0</v>
      </c>
      <c r="AK3114">
        <v>0</v>
      </c>
      <c r="AL3114">
        <v>0</v>
      </c>
      <c r="AM3114">
        <v>0</v>
      </c>
      <c r="AN3114">
        <v>0</v>
      </c>
      <c r="AO3114">
        <v>0</v>
      </c>
      <c r="AP3114">
        <v>0</v>
      </c>
      <c r="AQ3114">
        <v>0</v>
      </c>
      <c r="AR3114">
        <v>0</v>
      </c>
      <c r="AS3114">
        <v>0</v>
      </c>
      <c r="AT3114">
        <v>0</v>
      </c>
      <c r="AU3114">
        <v>0</v>
      </c>
      <c r="AV3114">
        <v>0</v>
      </c>
      <c r="AW3114">
        <v>0</v>
      </c>
      <c r="AX3114">
        <v>0</v>
      </c>
      <c r="AY3114">
        <v>0</v>
      </c>
      <c r="AZ3114">
        <v>0</v>
      </c>
      <c r="BA3114">
        <v>0</v>
      </c>
      <c r="BB3114">
        <v>0</v>
      </c>
      <c r="BC3114">
        <v>0</v>
      </c>
      <c r="BD3114">
        <v>0</v>
      </c>
      <c r="BE3114">
        <v>0</v>
      </c>
      <c r="BF3114">
        <v>0</v>
      </c>
      <c r="BG3114">
        <v>0</v>
      </c>
      <c r="BH3114">
        <v>0</v>
      </c>
      <c r="BI3114">
        <v>0</v>
      </c>
      <c r="BJ3114">
        <v>0.59244051379237705</v>
      </c>
      <c r="BK3114">
        <v>8.1069698883975607E-3</v>
      </c>
      <c r="BL3114">
        <v>0</v>
      </c>
      <c r="BM3114">
        <v>0</v>
      </c>
      <c r="BN3114">
        <v>0</v>
      </c>
      <c r="BO3114">
        <v>0</v>
      </c>
      <c r="BP3114">
        <v>0</v>
      </c>
      <c r="BQ3114">
        <v>1</v>
      </c>
      <c r="BR3114">
        <v>0</v>
      </c>
      <c r="BS3114">
        <v>0</v>
      </c>
      <c r="BT3114">
        <v>0</v>
      </c>
      <c r="BU3114">
        <v>0</v>
      </c>
      <c r="BV3114">
        <v>0</v>
      </c>
      <c r="BW3114">
        <v>0.31543482838492298</v>
      </c>
      <c r="BX3114">
        <v>0</v>
      </c>
      <c r="BY3114">
        <v>0</v>
      </c>
      <c r="BZ3114">
        <v>0</v>
      </c>
      <c r="CA3114">
        <v>0</v>
      </c>
      <c r="CB3114">
        <v>0</v>
      </c>
      <c r="CC3114">
        <v>0</v>
      </c>
    </row>
    <row r="3115" spans="1:81" x14ac:dyDescent="0.45">
      <c r="A3115">
        <v>5</v>
      </c>
      <c r="B3115" t="s">
        <v>1033</v>
      </c>
      <c r="C3115">
        <v>2035</v>
      </c>
      <c r="D3115" t="s">
        <v>91</v>
      </c>
      <c r="E3115" t="s">
        <v>302</v>
      </c>
      <c r="F3115" t="s">
        <v>85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0.39945251631922502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0</v>
      </c>
      <c r="AB3115">
        <v>0</v>
      </c>
      <c r="AC3115">
        <v>0</v>
      </c>
      <c r="AD3115">
        <v>0</v>
      </c>
      <c r="AE3115">
        <v>0</v>
      </c>
      <c r="AF3115">
        <v>0.39945251631922502</v>
      </c>
      <c r="AG3115">
        <v>0</v>
      </c>
      <c r="AH3115">
        <v>0</v>
      </c>
      <c r="AI3115">
        <v>0</v>
      </c>
      <c r="AJ3115">
        <v>0</v>
      </c>
      <c r="AK3115">
        <v>0</v>
      </c>
      <c r="AL3115">
        <v>0</v>
      </c>
      <c r="AM3115">
        <v>0</v>
      </c>
      <c r="AN3115">
        <v>0</v>
      </c>
      <c r="AO3115">
        <v>0</v>
      </c>
      <c r="AP3115">
        <v>0.39945251631922502</v>
      </c>
      <c r="AQ3115">
        <v>0</v>
      </c>
      <c r="AR3115">
        <v>0</v>
      </c>
      <c r="AS3115">
        <v>0</v>
      </c>
      <c r="AT3115">
        <v>0</v>
      </c>
      <c r="AU3115">
        <v>0</v>
      </c>
      <c r="AV3115">
        <v>0</v>
      </c>
      <c r="AW3115">
        <v>0</v>
      </c>
      <c r="AX3115">
        <v>0</v>
      </c>
      <c r="AY3115">
        <v>0</v>
      </c>
      <c r="AZ3115">
        <v>0</v>
      </c>
      <c r="BA3115">
        <v>0</v>
      </c>
      <c r="BB3115">
        <v>0</v>
      </c>
      <c r="BC3115">
        <v>0</v>
      </c>
      <c r="BD3115">
        <v>0</v>
      </c>
      <c r="BE3115">
        <v>0</v>
      </c>
      <c r="BF3115">
        <v>0</v>
      </c>
      <c r="BG3115">
        <v>0</v>
      </c>
      <c r="BH3115">
        <v>0</v>
      </c>
      <c r="BI3115">
        <v>0</v>
      </c>
      <c r="BJ3115">
        <v>0.59244051379237705</v>
      </c>
      <c r="BK3115">
        <v>8.1069698883975607E-3</v>
      </c>
      <c r="BL3115">
        <v>0</v>
      </c>
      <c r="BM3115">
        <v>0</v>
      </c>
      <c r="BN3115">
        <v>0</v>
      </c>
      <c r="BO3115">
        <v>0</v>
      </c>
      <c r="BP3115">
        <v>0</v>
      </c>
      <c r="BQ3115">
        <v>1</v>
      </c>
      <c r="BR3115">
        <v>0</v>
      </c>
      <c r="BS3115">
        <v>0</v>
      </c>
      <c r="BT3115">
        <v>0</v>
      </c>
      <c r="BU3115">
        <v>0</v>
      </c>
      <c r="BV3115">
        <v>0</v>
      </c>
      <c r="BW3115">
        <v>1</v>
      </c>
      <c r="BX3115">
        <v>0</v>
      </c>
      <c r="BY3115">
        <v>1</v>
      </c>
      <c r="BZ3115">
        <v>0</v>
      </c>
      <c r="CA3115">
        <v>0</v>
      </c>
      <c r="CB3115">
        <v>0</v>
      </c>
      <c r="CC3115">
        <v>0</v>
      </c>
    </row>
    <row r="3116" spans="1:81" x14ac:dyDescent="0.45">
      <c r="A3116">
        <v>5</v>
      </c>
      <c r="B3116" t="s">
        <v>1033</v>
      </c>
      <c r="C3116">
        <v>2035</v>
      </c>
      <c r="D3116" t="s">
        <v>91</v>
      </c>
      <c r="E3116" t="s">
        <v>302</v>
      </c>
      <c r="F3116" t="s">
        <v>86</v>
      </c>
      <c r="G3116">
        <v>0</v>
      </c>
      <c r="H3116">
        <v>0</v>
      </c>
      <c r="I3116">
        <v>0</v>
      </c>
      <c r="J3116">
        <v>0</v>
      </c>
      <c r="K3116">
        <v>0</v>
      </c>
      <c r="L3116">
        <v>-1.2709482107964301E-4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0</v>
      </c>
      <c r="AB3116">
        <v>0</v>
      </c>
      <c r="AC3116">
        <v>0</v>
      </c>
      <c r="AD3116">
        <v>0</v>
      </c>
      <c r="AE3116">
        <v>0</v>
      </c>
      <c r="AF3116">
        <v>-1.2709482107964301E-4</v>
      </c>
      <c r="AG3116">
        <v>0</v>
      </c>
      <c r="AH3116">
        <v>0</v>
      </c>
      <c r="AI3116">
        <v>0</v>
      </c>
      <c r="AJ3116">
        <v>0</v>
      </c>
      <c r="AK3116">
        <v>0</v>
      </c>
      <c r="AL3116">
        <v>0</v>
      </c>
      <c r="AM3116">
        <v>0</v>
      </c>
      <c r="AN3116">
        <v>0</v>
      </c>
      <c r="AO3116">
        <v>0</v>
      </c>
      <c r="AP3116">
        <v>0</v>
      </c>
      <c r="AQ3116">
        <v>0</v>
      </c>
      <c r="AR3116">
        <v>0</v>
      </c>
      <c r="AS3116">
        <v>0</v>
      </c>
      <c r="AT3116">
        <v>0</v>
      </c>
      <c r="AU3116">
        <v>0</v>
      </c>
      <c r="AV3116">
        <v>0</v>
      </c>
      <c r="AW3116">
        <v>0</v>
      </c>
      <c r="AX3116">
        <v>0</v>
      </c>
      <c r="AY3116">
        <v>0</v>
      </c>
      <c r="AZ3116">
        <v>0</v>
      </c>
      <c r="BA3116">
        <v>0</v>
      </c>
      <c r="BB3116">
        <v>0</v>
      </c>
      <c r="BC3116">
        <v>0</v>
      </c>
      <c r="BD3116">
        <v>0</v>
      </c>
      <c r="BE3116">
        <v>0</v>
      </c>
      <c r="BF3116">
        <v>0</v>
      </c>
      <c r="BG3116">
        <v>0</v>
      </c>
      <c r="BH3116">
        <v>0</v>
      </c>
      <c r="BI3116">
        <v>0</v>
      </c>
      <c r="BJ3116" s="96" t="s">
        <v>1065</v>
      </c>
      <c r="BK3116" s="96" t="s">
        <v>1066</v>
      </c>
      <c r="BL3116">
        <v>0</v>
      </c>
      <c r="BM3116">
        <v>0</v>
      </c>
      <c r="BN3116">
        <v>0</v>
      </c>
      <c r="BO3116">
        <v>0</v>
      </c>
      <c r="BP3116">
        <v>0</v>
      </c>
      <c r="BQ3116">
        <v>0</v>
      </c>
      <c r="BR3116">
        <v>0</v>
      </c>
      <c r="BS3116">
        <v>0</v>
      </c>
      <c r="BT3116">
        <v>0</v>
      </c>
      <c r="BU3116">
        <v>0</v>
      </c>
      <c r="BV3116">
        <v>0</v>
      </c>
      <c r="BW3116" s="96" t="s">
        <v>1067</v>
      </c>
      <c r="BX3116">
        <v>0</v>
      </c>
      <c r="BY3116">
        <v>0</v>
      </c>
      <c r="BZ3116">
        <v>0</v>
      </c>
      <c r="CA3116">
        <v>0</v>
      </c>
      <c r="CB3116">
        <v>0</v>
      </c>
      <c r="CC3116">
        <v>0</v>
      </c>
    </row>
    <row r="3117" spans="1:81" x14ac:dyDescent="0.45">
      <c r="A3117">
        <v>5</v>
      </c>
      <c r="B3117" t="s">
        <v>1033</v>
      </c>
      <c r="C3117">
        <v>2035</v>
      </c>
      <c r="D3117" t="s">
        <v>91</v>
      </c>
      <c r="E3117" t="s">
        <v>302</v>
      </c>
      <c r="F3117" t="s">
        <v>87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-1.2709482107964301E-4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0</v>
      </c>
      <c r="AB3117">
        <v>0</v>
      </c>
      <c r="AC3117">
        <v>0</v>
      </c>
      <c r="AD3117">
        <v>0</v>
      </c>
      <c r="AE3117">
        <v>0</v>
      </c>
      <c r="AF3117">
        <v>-1.2709482107964301E-4</v>
      </c>
      <c r="AG3117">
        <v>0</v>
      </c>
      <c r="AH3117">
        <v>0</v>
      </c>
      <c r="AI3117">
        <v>0</v>
      </c>
      <c r="AJ3117">
        <v>0</v>
      </c>
      <c r="AK3117">
        <v>0</v>
      </c>
      <c r="AL3117">
        <v>0</v>
      </c>
      <c r="AM3117">
        <v>0</v>
      </c>
      <c r="AN3117">
        <v>0</v>
      </c>
      <c r="AO3117">
        <v>0</v>
      </c>
      <c r="AP3117">
        <v>-1.2709482107964301E-4</v>
      </c>
      <c r="AQ3117">
        <v>0</v>
      </c>
      <c r="AR3117">
        <v>0</v>
      </c>
      <c r="AS3117">
        <v>0</v>
      </c>
      <c r="AT3117">
        <v>0</v>
      </c>
      <c r="AU3117">
        <v>0</v>
      </c>
      <c r="AV3117">
        <v>0</v>
      </c>
      <c r="AW3117">
        <v>0</v>
      </c>
      <c r="AX3117">
        <v>0</v>
      </c>
      <c r="AY3117">
        <v>0</v>
      </c>
      <c r="AZ3117">
        <v>0</v>
      </c>
      <c r="BA3117">
        <v>0</v>
      </c>
      <c r="BB3117">
        <v>0</v>
      </c>
      <c r="BC3117">
        <v>0</v>
      </c>
      <c r="BD3117">
        <v>0</v>
      </c>
      <c r="BE3117">
        <v>0</v>
      </c>
      <c r="BF3117">
        <v>0</v>
      </c>
      <c r="BG3117">
        <v>0</v>
      </c>
      <c r="BH3117">
        <v>0</v>
      </c>
      <c r="BI3117">
        <v>0</v>
      </c>
      <c r="BJ3117" s="96" t="s">
        <v>1065</v>
      </c>
      <c r="BK3117" s="96" t="s">
        <v>1066</v>
      </c>
      <c r="BL3117">
        <v>0</v>
      </c>
      <c r="BM3117">
        <v>0</v>
      </c>
      <c r="BN3117">
        <v>0</v>
      </c>
      <c r="BO3117">
        <v>0</v>
      </c>
      <c r="BP3117">
        <v>0</v>
      </c>
      <c r="BQ3117">
        <v>0</v>
      </c>
      <c r="BR3117">
        <v>0</v>
      </c>
      <c r="BS3117">
        <v>0</v>
      </c>
      <c r="BT3117">
        <v>0</v>
      </c>
      <c r="BU3117">
        <v>0</v>
      </c>
      <c r="BV3117">
        <v>0</v>
      </c>
      <c r="BW3117">
        <v>0</v>
      </c>
      <c r="BX3117">
        <v>0</v>
      </c>
      <c r="BY3117">
        <v>0</v>
      </c>
      <c r="BZ3117">
        <v>0</v>
      </c>
      <c r="CA3117">
        <v>0</v>
      </c>
      <c r="CB3117">
        <v>0</v>
      </c>
      <c r="CC3117">
        <v>0</v>
      </c>
    </row>
    <row r="3118" spans="1:81" x14ac:dyDescent="0.45">
      <c r="A3118">
        <v>5</v>
      </c>
      <c r="B3118" t="s">
        <v>1033</v>
      </c>
      <c r="C3118">
        <v>2035</v>
      </c>
      <c r="D3118" t="s">
        <v>92</v>
      </c>
      <c r="E3118" t="s">
        <v>302</v>
      </c>
      <c r="F3118" t="s">
        <v>84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0.17650003391310401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0</v>
      </c>
      <c r="AB3118">
        <v>0</v>
      </c>
      <c r="AC3118">
        <v>0</v>
      </c>
      <c r="AD3118">
        <v>0</v>
      </c>
      <c r="AE3118">
        <v>0</v>
      </c>
      <c r="AF3118">
        <v>0.17667771947271299</v>
      </c>
      <c r="AG3118">
        <v>0</v>
      </c>
      <c r="AH3118">
        <v>0</v>
      </c>
      <c r="AI3118">
        <v>0</v>
      </c>
      <c r="AJ3118" s="96" t="s">
        <v>1068</v>
      </c>
      <c r="AK3118">
        <v>0</v>
      </c>
      <c r="AL3118">
        <v>0</v>
      </c>
      <c r="AM3118">
        <v>0</v>
      </c>
      <c r="AN3118">
        <v>0</v>
      </c>
      <c r="AO3118">
        <v>0</v>
      </c>
      <c r="AP3118">
        <v>0</v>
      </c>
      <c r="AQ3118">
        <v>4.5305041206809803E-2</v>
      </c>
      <c r="AR3118">
        <v>0</v>
      </c>
      <c r="AS3118">
        <v>0</v>
      </c>
      <c r="AT3118">
        <v>0</v>
      </c>
      <c r="AU3118">
        <v>0</v>
      </c>
      <c r="AV3118">
        <v>0</v>
      </c>
      <c r="AW3118">
        <v>0.367398329946799</v>
      </c>
      <c r="AX3118">
        <v>0</v>
      </c>
      <c r="AY3118">
        <v>0</v>
      </c>
      <c r="AZ3118">
        <v>0</v>
      </c>
      <c r="BA3118">
        <v>0</v>
      </c>
      <c r="BB3118">
        <v>0</v>
      </c>
      <c r="BC3118">
        <v>0</v>
      </c>
      <c r="BD3118">
        <v>0</v>
      </c>
      <c r="BE3118">
        <v>6.0054853251788998E-2</v>
      </c>
      <c r="BF3118">
        <v>0</v>
      </c>
      <c r="BG3118">
        <v>0</v>
      </c>
      <c r="BH3118">
        <v>0</v>
      </c>
      <c r="BI3118">
        <v>0</v>
      </c>
      <c r="BJ3118">
        <v>0.37495856391855897</v>
      </c>
      <c r="BK3118">
        <v>1.7760913571260001E-2</v>
      </c>
      <c r="BL3118">
        <v>0</v>
      </c>
      <c r="BM3118">
        <v>0</v>
      </c>
      <c r="BN3118">
        <v>0</v>
      </c>
      <c r="BO3118">
        <v>0</v>
      </c>
      <c r="BP3118">
        <v>0</v>
      </c>
      <c r="BQ3118">
        <v>0.75948826558832505</v>
      </c>
      <c r="BR3118">
        <v>0</v>
      </c>
      <c r="BS3118">
        <v>0</v>
      </c>
      <c r="BT3118">
        <v>0</v>
      </c>
      <c r="BU3118">
        <v>0</v>
      </c>
      <c r="BV3118">
        <v>0</v>
      </c>
      <c r="BW3118">
        <v>0.731001258128398</v>
      </c>
      <c r="BX3118">
        <v>0</v>
      </c>
      <c r="BY3118">
        <v>0.65670958823759795</v>
      </c>
      <c r="BZ3118">
        <v>0</v>
      </c>
      <c r="CA3118">
        <v>0</v>
      </c>
      <c r="CB3118">
        <v>0</v>
      </c>
      <c r="CC3118">
        <v>0</v>
      </c>
    </row>
    <row r="3119" spans="1:81" x14ac:dyDescent="0.45">
      <c r="A3119">
        <v>5</v>
      </c>
      <c r="B3119" t="s">
        <v>1033</v>
      </c>
      <c r="C3119">
        <v>2035</v>
      </c>
      <c r="D3119" t="s">
        <v>92</v>
      </c>
      <c r="E3119" t="s">
        <v>302</v>
      </c>
      <c r="F3119" t="s">
        <v>85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0.179827339311593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0</v>
      </c>
      <c r="AB3119">
        <v>0</v>
      </c>
      <c r="AC3119">
        <v>0</v>
      </c>
      <c r="AD3119">
        <v>0</v>
      </c>
      <c r="AE3119">
        <v>0</v>
      </c>
      <c r="AF3119">
        <v>0.179752826012402</v>
      </c>
      <c r="AG3119">
        <v>0</v>
      </c>
      <c r="AH3119">
        <v>0</v>
      </c>
      <c r="AI3119">
        <v>0</v>
      </c>
      <c r="AJ3119" s="96" t="s">
        <v>1068</v>
      </c>
      <c r="AK3119">
        <v>0</v>
      </c>
      <c r="AL3119">
        <v>0</v>
      </c>
      <c r="AM3119">
        <v>0</v>
      </c>
      <c r="AN3119">
        <v>0</v>
      </c>
      <c r="AO3119">
        <v>0</v>
      </c>
      <c r="AP3119">
        <v>0.134522298104783</v>
      </c>
      <c r="AQ3119">
        <v>4.5305041206809803E-2</v>
      </c>
      <c r="AR3119">
        <v>0</v>
      </c>
      <c r="AS3119">
        <v>0</v>
      </c>
      <c r="AT3119">
        <v>0</v>
      </c>
      <c r="AU3119">
        <v>0</v>
      </c>
      <c r="AV3119">
        <v>0</v>
      </c>
      <c r="AW3119">
        <v>0.367398329946799</v>
      </c>
      <c r="AX3119">
        <v>0</v>
      </c>
      <c r="AY3119">
        <v>0</v>
      </c>
      <c r="AZ3119">
        <v>0</v>
      </c>
      <c r="BA3119">
        <v>0</v>
      </c>
      <c r="BB3119">
        <v>0</v>
      </c>
      <c r="BC3119">
        <v>0</v>
      </c>
      <c r="BD3119">
        <v>0</v>
      </c>
      <c r="BE3119">
        <v>6.0054853251788998E-2</v>
      </c>
      <c r="BF3119">
        <v>0</v>
      </c>
      <c r="BG3119">
        <v>0</v>
      </c>
      <c r="BH3119">
        <v>0</v>
      </c>
      <c r="BI3119">
        <v>0</v>
      </c>
      <c r="BJ3119">
        <v>0.37495856391855897</v>
      </c>
      <c r="BK3119">
        <v>1.7760913571260001E-2</v>
      </c>
      <c r="BL3119">
        <v>0</v>
      </c>
      <c r="BM3119">
        <v>0</v>
      </c>
      <c r="BN3119">
        <v>0</v>
      </c>
      <c r="BO3119">
        <v>0</v>
      </c>
      <c r="BP3119">
        <v>0</v>
      </c>
      <c r="BQ3119">
        <v>1</v>
      </c>
      <c r="BR3119">
        <v>0</v>
      </c>
      <c r="BS3119">
        <v>0</v>
      </c>
      <c r="BT3119">
        <v>0</v>
      </c>
      <c r="BU3119">
        <v>0</v>
      </c>
      <c r="BV3119">
        <v>0</v>
      </c>
      <c r="BW3119">
        <v>1</v>
      </c>
      <c r="BX3119">
        <v>0</v>
      </c>
      <c r="BY3119">
        <v>0.84096760295493</v>
      </c>
      <c r="BZ3119">
        <v>0.15903239704507</v>
      </c>
      <c r="CA3119">
        <v>0</v>
      </c>
      <c r="CB3119">
        <v>0</v>
      </c>
      <c r="CC3119">
        <v>0</v>
      </c>
    </row>
    <row r="3120" spans="1:81" x14ac:dyDescent="0.45">
      <c r="A3120">
        <v>5</v>
      </c>
      <c r="B3120" t="s">
        <v>1033</v>
      </c>
      <c r="C3120">
        <v>2035</v>
      </c>
      <c r="D3120" t="s">
        <v>92</v>
      </c>
      <c r="E3120" t="s">
        <v>302</v>
      </c>
      <c r="F3120" t="s">
        <v>86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-5.63124362937793E-2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0</v>
      </c>
      <c r="AB3120">
        <v>0</v>
      </c>
      <c r="AC3120">
        <v>0</v>
      </c>
      <c r="AD3120">
        <v>0</v>
      </c>
      <c r="AE3120">
        <v>0</v>
      </c>
      <c r="AF3120">
        <v>-5.7945218843618099E-2</v>
      </c>
      <c r="AG3120">
        <v>0</v>
      </c>
      <c r="AH3120">
        <v>0</v>
      </c>
      <c r="AI3120">
        <v>0</v>
      </c>
      <c r="AJ3120" s="96" t="s">
        <v>1068</v>
      </c>
      <c r="AK3120">
        <v>0</v>
      </c>
      <c r="AL3120">
        <v>0</v>
      </c>
      <c r="AM3120">
        <v>0</v>
      </c>
      <c r="AN3120">
        <v>0</v>
      </c>
      <c r="AO3120">
        <v>0</v>
      </c>
      <c r="AP3120">
        <v>0</v>
      </c>
      <c r="AQ3120">
        <v>3.3499339996017501E-2</v>
      </c>
      <c r="AR3120">
        <v>0</v>
      </c>
      <c r="AS3120">
        <v>0</v>
      </c>
      <c r="AT3120">
        <v>0</v>
      </c>
      <c r="AU3120">
        <v>0</v>
      </c>
      <c r="AV3120">
        <v>0</v>
      </c>
      <c r="AW3120">
        <v>-1.0795968842408301E-2</v>
      </c>
      <c r="AX3120">
        <v>0</v>
      </c>
      <c r="AY3120">
        <v>0</v>
      </c>
      <c r="AZ3120">
        <v>0</v>
      </c>
      <c r="BA3120">
        <v>0</v>
      </c>
      <c r="BB3120">
        <v>0</v>
      </c>
      <c r="BC3120">
        <v>0</v>
      </c>
      <c r="BD3120">
        <v>0</v>
      </c>
      <c r="BE3120">
        <v>5.6042077963391702E-2</v>
      </c>
      <c r="BF3120">
        <v>0</v>
      </c>
      <c r="BG3120">
        <v>0</v>
      </c>
      <c r="BH3120">
        <v>0</v>
      </c>
      <c r="BI3120">
        <v>0</v>
      </c>
      <c r="BJ3120">
        <v>1.2491217174350601E-2</v>
      </c>
      <c r="BK3120">
        <v>2.42561011435452E-4</v>
      </c>
      <c r="BL3120">
        <v>0</v>
      </c>
      <c r="BM3120">
        <v>0</v>
      </c>
      <c r="BN3120">
        <v>0</v>
      </c>
      <c r="BO3120">
        <v>0</v>
      </c>
      <c r="BP3120">
        <v>0</v>
      </c>
      <c r="BQ3120" s="96" t="s">
        <v>1069</v>
      </c>
      <c r="BR3120">
        <v>0</v>
      </c>
      <c r="BS3120">
        <v>0</v>
      </c>
      <c r="BT3120">
        <v>0</v>
      </c>
      <c r="BU3120">
        <v>0</v>
      </c>
      <c r="BV3120">
        <v>0</v>
      </c>
      <c r="BW3120" s="1">
        <v>-1.5044665004681999E-5</v>
      </c>
      <c r="BX3120">
        <v>0</v>
      </c>
      <c r="BY3120" s="1">
        <v>-1.07854872565261E-5</v>
      </c>
      <c r="BZ3120">
        <v>0</v>
      </c>
      <c r="CA3120">
        <v>0</v>
      </c>
      <c r="CB3120">
        <v>0</v>
      </c>
      <c r="CC3120">
        <v>0</v>
      </c>
    </row>
    <row r="3121" spans="1:81" x14ac:dyDescent="0.45">
      <c r="A3121">
        <v>5</v>
      </c>
      <c r="B3121" t="s">
        <v>1033</v>
      </c>
      <c r="C3121">
        <v>2035</v>
      </c>
      <c r="D3121" t="s">
        <v>92</v>
      </c>
      <c r="E3121" t="s">
        <v>302</v>
      </c>
      <c r="F3121" t="s">
        <v>87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-5.7979887306769499E-2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0</v>
      </c>
      <c r="AB3121">
        <v>0</v>
      </c>
      <c r="AC3121">
        <v>0</v>
      </c>
      <c r="AD3121">
        <v>0</v>
      </c>
      <c r="AE3121">
        <v>0</v>
      </c>
      <c r="AF3121">
        <v>-5.8054400605960399E-2</v>
      </c>
      <c r="AG3121">
        <v>0</v>
      </c>
      <c r="AH3121">
        <v>0</v>
      </c>
      <c r="AI3121">
        <v>0</v>
      </c>
      <c r="AJ3121" s="96" t="s">
        <v>1068</v>
      </c>
      <c r="AK3121">
        <v>0</v>
      </c>
      <c r="AL3121">
        <v>0</v>
      </c>
      <c r="AM3121">
        <v>0</v>
      </c>
      <c r="AN3121">
        <v>0</v>
      </c>
      <c r="AO3121">
        <v>0</v>
      </c>
      <c r="AP3121">
        <v>-9.1479227302787E-2</v>
      </c>
      <c r="AQ3121">
        <v>3.3499339996017501E-2</v>
      </c>
      <c r="AR3121">
        <v>0</v>
      </c>
      <c r="AS3121">
        <v>0</v>
      </c>
      <c r="AT3121">
        <v>0</v>
      </c>
      <c r="AU3121">
        <v>0</v>
      </c>
      <c r="AV3121">
        <v>0</v>
      </c>
      <c r="AW3121">
        <v>-1.0795968842408301E-2</v>
      </c>
      <c r="AX3121">
        <v>0</v>
      </c>
      <c r="AY3121">
        <v>0</v>
      </c>
      <c r="AZ3121">
        <v>0</v>
      </c>
      <c r="BA3121">
        <v>0</v>
      </c>
      <c r="BB3121">
        <v>0</v>
      </c>
      <c r="BC3121">
        <v>0</v>
      </c>
      <c r="BD3121">
        <v>0</v>
      </c>
      <c r="BE3121">
        <v>5.6042077963391702E-2</v>
      </c>
      <c r="BF3121">
        <v>0</v>
      </c>
      <c r="BG3121">
        <v>0</v>
      </c>
      <c r="BH3121">
        <v>0</v>
      </c>
      <c r="BI3121">
        <v>0</v>
      </c>
      <c r="BJ3121">
        <v>1.2491217174350601E-2</v>
      </c>
      <c r="BK3121">
        <v>2.42561011435452E-4</v>
      </c>
      <c r="BL3121">
        <v>0</v>
      </c>
      <c r="BM3121">
        <v>0</v>
      </c>
      <c r="BN3121">
        <v>0</v>
      </c>
      <c r="BO3121">
        <v>0</v>
      </c>
      <c r="BP3121">
        <v>0</v>
      </c>
      <c r="BQ3121">
        <v>0</v>
      </c>
      <c r="BR3121">
        <v>0</v>
      </c>
      <c r="BS3121">
        <v>0</v>
      </c>
      <c r="BT3121">
        <v>0</v>
      </c>
      <c r="BU3121">
        <v>0</v>
      </c>
      <c r="BV3121">
        <v>0</v>
      </c>
      <c r="BW3121">
        <v>0</v>
      </c>
      <c r="BX3121">
        <v>0</v>
      </c>
      <c r="BY3121" s="1">
        <v>-1.9145066807002602E-5</v>
      </c>
      <c r="BZ3121" s="96" t="s">
        <v>1070</v>
      </c>
      <c r="CA3121">
        <v>0</v>
      </c>
      <c r="CB3121">
        <v>0</v>
      </c>
      <c r="CC3121">
        <v>0</v>
      </c>
    </row>
    <row r="3122" spans="1:81" x14ac:dyDescent="0.45">
      <c r="A3122">
        <v>5</v>
      </c>
      <c r="B3122" t="s">
        <v>1033</v>
      </c>
      <c r="C3122">
        <v>2036</v>
      </c>
      <c r="D3122" t="s">
        <v>82</v>
      </c>
      <c r="E3122" t="s">
        <v>302</v>
      </c>
      <c r="F3122" t="s">
        <v>84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0</v>
      </c>
      <c r="AB3122">
        <v>0</v>
      </c>
      <c r="AC3122">
        <v>0</v>
      </c>
      <c r="AD3122">
        <v>0</v>
      </c>
      <c r="AE3122">
        <v>0</v>
      </c>
      <c r="AF3122">
        <v>0</v>
      </c>
      <c r="AG3122">
        <v>0</v>
      </c>
      <c r="AH3122">
        <v>0</v>
      </c>
      <c r="AI3122">
        <v>0</v>
      </c>
      <c r="AJ3122">
        <v>0</v>
      </c>
      <c r="AK3122">
        <v>0</v>
      </c>
      <c r="AL3122">
        <v>0</v>
      </c>
      <c r="AM3122">
        <v>0</v>
      </c>
      <c r="AN3122">
        <v>0</v>
      </c>
      <c r="AO3122">
        <v>0</v>
      </c>
      <c r="AP3122">
        <v>0</v>
      </c>
      <c r="AQ3122">
        <v>0</v>
      </c>
      <c r="AR3122">
        <v>0</v>
      </c>
      <c r="AS3122">
        <v>0</v>
      </c>
      <c r="AT3122">
        <v>0</v>
      </c>
      <c r="AU3122">
        <v>0</v>
      </c>
      <c r="AV3122">
        <v>0</v>
      </c>
      <c r="AW3122">
        <v>0.45109078114004197</v>
      </c>
      <c r="AX3122">
        <v>0</v>
      </c>
      <c r="AY3122">
        <v>0</v>
      </c>
      <c r="AZ3122">
        <v>0</v>
      </c>
      <c r="BA3122">
        <v>0</v>
      </c>
      <c r="BB3122">
        <v>0</v>
      </c>
      <c r="BC3122">
        <v>0</v>
      </c>
      <c r="BD3122">
        <v>0</v>
      </c>
      <c r="BE3122">
        <v>0</v>
      </c>
      <c r="BF3122">
        <v>0</v>
      </c>
      <c r="BG3122">
        <v>0</v>
      </c>
      <c r="BH3122">
        <v>0</v>
      </c>
      <c r="BI3122">
        <v>0</v>
      </c>
      <c r="BJ3122">
        <v>0.53171373496925001</v>
      </c>
      <c r="BK3122">
        <v>1.71954838907077E-2</v>
      </c>
      <c r="BL3122">
        <v>0</v>
      </c>
      <c r="BM3122">
        <v>0</v>
      </c>
      <c r="BN3122">
        <v>0</v>
      </c>
      <c r="BO3122">
        <v>0</v>
      </c>
      <c r="BP3122">
        <v>0</v>
      </c>
      <c r="BQ3122">
        <v>1</v>
      </c>
      <c r="BR3122">
        <v>0</v>
      </c>
      <c r="BS3122">
        <v>0</v>
      </c>
      <c r="BT3122">
        <v>0</v>
      </c>
      <c r="BU3122">
        <v>0</v>
      </c>
      <c r="BV3122">
        <v>0</v>
      </c>
      <c r="BW3122">
        <v>0</v>
      </c>
      <c r="BX3122">
        <v>0</v>
      </c>
      <c r="BY3122">
        <v>0</v>
      </c>
      <c r="BZ3122">
        <v>0</v>
      </c>
      <c r="CA3122">
        <v>0</v>
      </c>
      <c r="CB3122">
        <v>0</v>
      </c>
      <c r="CC3122">
        <v>0</v>
      </c>
    </row>
    <row r="3123" spans="1:81" x14ac:dyDescent="0.45">
      <c r="A3123">
        <v>5</v>
      </c>
      <c r="B3123" t="s">
        <v>1033</v>
      </c>
      <c r="C3123">
        <v>2036</v>
      </c>
      <c r="D3123" t="s">
        <v>82</v>
      </c>
      <c r="E3123" t="s">
        <v>302</v>
      </c>
      <c r="F3123" t="s">
        <v>85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0</v>
      </c>
      <c r="AB3123">
        <v>0</v>
      </c>
      <c r="AC3123">
        <v>0</v>
      </c>
      <c r="AD3123">
        <v>0</v>
      </c>
      <c r="AE3123">
        <v>0</v>
      </c>
      <c r="AF3123">
        <v>0</v>
      </c>
      <c r="AG3123">
        <v>0</v>
      </c>
      <c r="AH3123">
        <v>0</v>
      </c>
      <c r="AI3123">
        <v>0</v>
      </c>
      <c r="AJ3123">
        <v>0</v>
      </c>
      <c r="AK3123">
        <v>0</v>
      </c>
      <c r="AL3123">
        <v>0</v>
      </c>
      <c r="AM3123">
        <v>0</v>
      </c>
      <c r="AN3123">
        <v>0</v>
      </c>
      <c r="AO3123">
        <v>0</v>
      </c>
      <c r="AP3123">
        <v>0</v>
      </c>
      <c r="AQ3123">
        <v>0</v>
      </c>
      <c r="AR3123">
        <v>0</v>
      </c>
      <c r="AS3123">
        <v>0</v>
      </c>
      <c r="AT3123">
        <v>0</v>
      </c>
      <c r="AU3123">
        <v>0</v>
      </c>
      <c r="AV3123">
        <v>0</v>
      </c>
      <c r="AW3123">
        <v>0.45109078114004197</v>
      </c>
      <c r="AX3123">
        <v>0</v>
      </c>
      <c r="AY3123">
        <v>0</v>
      </c>
      <c r="AZ3123">
        <v>0</v>
      </c>
      <c r="BA3123">
        <v>0</v>
      </c>
      <c r="BB3123">
        <v>0</v>
      </c>
      <c r="BC3123">
        <v>0</v>
      </c>
      <c r="BD3123">
        <v>0</v>
      </c>
      <c r="BE3123">
        <v>0</v>
      </c>
      <c r="BF3123">
        <v>0</v>
      </c>
      <c r="BG3123">
        <v>0</v>
      </c>
      <c r="BH3123">
        <v>0</v>
      </c>
      <c r="BI3123">
        <v>0</v>
      </c>
      <c r="BJ3123">
        <v>0.53171373496925001</v>
      </c>
      <c r="BK3123">
        <v>1.71954838907077E-2</v>
      </c>
      <c r="BL3123">
        <v>0</v>
      </c>
      <c r="BM3123">
        <v>0</v>
      </c>
      <c r="BN3123">
        <v>0</v>
      </c>
      <c r="BO3123">
        <v>0</v>
      </c>
      <c r="BP3123">
        <v>0</v>
      </c>
      <c r="BQ3123">
        <v>1</v>
      </c>
      <c r="BR3123">
        <v>0</v>
      </c>
      <c r="BS3123">
        <v>0</v>
      </c>
      <c r="BT3123">
        <v>0</v>
      </c>
      <c r="BU3123">
        <v>0</v>
      </c>
      <c r="BV3123">
        <v>0</v>
      </c>
      <c r="BW3123">
        <v>1</v>
      </c>
      <c r="BX3123">
        <v>0</v>
      </c>
      <c r="BY3123">
        <v>1</v>
      </c>
      <c r="BZ3123">
        <v>0</v>
      </c>
      <c r="CA3123">
        <v>0</v>
      </c>
      <c r="CB3123">
        <v>0</v>
      </c>
      <c r="CC3123">
        <v>0</v>
      </c>
    </row>
    <row r="3124" spans="1:81" x14ac:dyDescent="0.45">
      <c r="A3124">
        <v>5</v>
      </c>
      <c r="B3124" t="s">
        <v>1033</v>
      </c>
      <c r="C3124">
        <v>2036</v>
      </c>
      <c r="D3124" t="s">
        <v>82</v>
      </c>
      <c r="E3124" t="s">
        <v>302</v>
      </c>
      <c r="F3124" t="s">
        <v>86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0</v>
      </c>
      <c r="AB3124">
        <v>0</v>
      </c>
      <c r="AC3124">
        <v>0</v>
      </c>
      <c r="AD3124">
        <v>0</v>
      </c>
      <c r="AE3124">
        <v>0</v>
      </c>
      <c r="AF3124">
        <v>0</v>
      </c>
      <c r="AG3124">
        <v>0</v>
      </c>
      <c r="AH3124">
        <v>0</v>
      </c>
      <c r="AI3124">
        <v>0</v>
      </c>
      <c r="AJ3124">
        <v>0</v>
      </c>
      <c r="AK3124">
        <v>0</v>
      </c>
      <c r="AL3124">
        <v>0</v>
      </c>
      <c r="AM3124">
        <v>0</v>
      </c>
      <c r="AN3124">
        <v>0</v>
      </c>
      <c r="AO3124">
        <v>0</v>
      </c>
      <c r="AP3124">
        <v>0</v>
      </c>
      <c r="AQ3124">
        <v>0</v>
      </c>
      <c r="AR3124">
        <v>0</v>
      </c>
      <c r="AS3124">
        <v>0</v>
      </c>
      <c r="AT3124">
        <v>0</v>
      </c>
      <c r="AU3124">
        <v>0</v>
      </c>
      <c r="AV3124">
        <v>0</v>
      </c>
      <c r="AW3124">
        <v>-3.6449174271135898E-4</v>
      </c>
      <c r="AX3124">
        <v>0</v>
      </c>
      <c r="AY3124">
        <v>0</v>
      </c>
      <c r="AZ3124">
        <v>0</v>
      </c>
      <c r="BA3124">
        <v>0</v>
      </c>
      <c r="BB3124">
        <v>0</v>
      </c>
      <c r="BC3124">
        <v>0</v>
      </c>
      <c r="BD3124">
        <v>0</v>
      </c>
      <c r="BE3124">
        <v>0</v>
      </c>
      <c r="BF3124">
        <v>0</v>
      </c>
      <c r="BG3124">
        <v>0</v>
      </c>
      <c r="BH3124">
        <v>0</v>
      </c>
      <c r="BI3124">
        <v>0</v>
      </c>
      <c r="BJ3124">
        <v>3.32981831174806E-4</v>
      </c>
      <c r="BK3124" s="96" t="s">
        <v>1071</v>
      </c>
      <c r="BL3124">
        <v>0</v>
      </c>
      <c r="BM3124">
        <v>0</v>
      </c>
      <c r="BN3124">
        <v>0</v>
      </c>
      <c r="BO3124">
        <v>0</v>
      </c>
      <c r="BP3124">
        <v>0</v>
      </c>
      <c r="BQ3124">
        <v>0</v>
      </c>
      <c r="BR3124">
        <v>0</v>
      </c>
      <c r="BS3124">
        <v>0</v>
      </c>
      <c r="BT3124">
        <v>0</v>
      </c>
      <c r="BU3124">
        <v>0</v>
      </c>
      <c r="BV3124">
        <v>0</v>
      </c>
      <c r="BW3124">
        <v>0</v>
      </c>
      <c r="BX3124">
        <v>0</v>
      </c>
      <c r="BY3124">
        <v>0</v>
      </c>
      <c r="BZ3124">
        <v>0</v>
      </c>
      <c r="CA3124">
        <v>0</v>
      </c>
      <c r="CB3124">
        <v>0</v>
      </c>
      <c r="CC3124">
        <v>0</v>
      </c>
    </row>
    <row r="3125" spans="1:81" x14ac:dyDescent="0.45">
      <c r="A3125">
        <v>5</v>
      </c>
      <c r="B3125" t="s">
        <v>1033</v>
      </c>
      <c r="C3125">
        <v>2036</v>
      </c>
      <c r="D3125" t="s">
        <v>82</v>
      </c>
      <c r="E3125" t="s">
        <v>302</v>
      </c>
      <c r="F3125" t="s">
        <v>87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0</v>
      </c>
      <c r="AB3125">
        <v>0</v>
      </c>
      <c r="AC3125">
        <v>0</v>
      </c>
      <c r="AD3125">
        <v>0</v>
      </c>
      <c r="AE3125">
        <v>0</v>
      </c>
      <c r="AF3125">
        <v>0</v>
      </c>
      <c r="AG3125">
        <v>0</v>
      </c>
      <c r="AH3125">
        <v>0</v>
      </c>
      <c r="AI3125">
        <v>0</v>
      </c>
      <c r="AJ3125">
        <v>0</v>
      </c>
      <c r="AK3125">
        <v>0</v>
      </c>
      <c r="AL3125">
        <v>0</v>
      </c>
      <c r="AM3125">
        <v>0</v>
      </c>
      <c r="AN3125">
        <v>0</v>
      </c>
      <c r="AO3125">
        <v>0</v>
      </c>
      <c r="AP3125">
        <v>0</v>
      </c>
      <c r="AQ3125">
        <v>0</v>
      </c>
      <c r="AR3125">
        <v>0</v>
      </c>
      <c r="AS3125">
        <v>0</v>
      </c>
      <c r="AT3125">
        <v>0</v>
      </c>
      <c r="AU3125">
        <v>0</v>
      </c>
      <c r="AV3125">
        <v>0</v>
      </c>
      <c r="AW3125">
        <v>-3.6449174271135898E-4</v>
      </c>
      <c r="AX3125">
        <v>0</v>
      </c>
      <c r="AY3125">
        <v>0</v>
      </c>
      <c r="AZ3125">
        <v>0</v>
      </c>
      <c r="BA3125">
        <v>0</v>
      </c>
      <c r="BB3125">
        <v>0</v>
      </c>
      <c r="BC3125">
        <v>0</v>
      </c>
      <c r="BD3125">
        <v>0</v>
      </c>
      <c r="BE3125">
        <v>0</v>
      </c>
      <c r="BF3125">
        <v>0</v>
      </c>
      <c r="BG3125">
        <v>0</v>
      </c>
      <c r="BH3125">
        <v>0</v>
      </c>
      <c r="BI3125">
        <v>0</v>
      </c>
      <c r="BJ3125">
        <v>3.32981831174806E-4</v>
      </c>
      <c r="BK3125" s="96" t="s">
        <v>1071</v>
      </c>
      <c r="BL3125">
        <v>0</v>
      </c>
      <c r="BM3125">
        <v>0</v>
      </c>
      <c r="BN3125">
        <v>0</v>
      </c>
      <c r="BO3125">
        <v>0</v>
      </c>
      <c r="BP3125">
        <v>0</v>
      </c>
      <c r="BQ3125">
        <v>0</v>
      </c>
      <c r="BR3125">
        <v>0</v>
      </c>
      <c r="BS3125">
        <v>0</v>
      </c>
      <c r="BT3125">
        <v>0</v>
      </c>
      <c r="BU3125">
        <v>0</v>
      </c>
      <c r="BV3125">
        <v>0</v>
      </c>
      <c r="BW3125">
        <v>0</v>
      </c>
      <c r="BX3125">
        <v>0</v>
      </c>
      <c r="BY3125">
        <v>0</v>
      </c>
      <c r="BZ3125">
        <v>0</v>
      </c>
      <c r="CA3125">
        <v>0</v>
      </c>
      <c r="CB3125">
        <v>0</v>
      </c>
      <c r="CC3125">
        <v>0</v>
      </c>
    </row>
    <row r="3126" spans="1:81" x14ac:dyDescent="0.45">
      <c r="A3126">
        <v>5</v>
      </c>
      <c r="B3126" t="s">
        <v>1033</v>
      </c>
      <c r="C3126">
        <v>2036</v>
      </c>
      <c r="D3126" t="s">
        <v>88</v>
      </c>
      <c r="E3126" t="s">
        <v>302</v>
      </c>
      <c r="F3126" t="s">
        <v>84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1.31066355871369E-2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0</v>
      </c>
      <c r="AB3126">
        <v>0</v>
      </c>
      <c r="AC3126">
        <v>0</v>
      </c>
      <c r="AD3126">
        <v>0</v>
      </c>
      <c r="AE3126">
        <v>0</v>
      </c>
      <c r="AF3126">
        <v>0</v>
      </c>
      <c r="AG3126">
        <v>0</v>
      </c>
      <c r="AH3126">
        <v>0</v>
      </c>
      <c r="AI3126">
        <v>0</v>
      </c>
      <c r="AJ3126">
        <v>0</v>
      </c>
      <c r="AK3126">
        <v>0</v>
      </c>
      <c r="AL3126">
        <v>0</v>
      </c>
      <c r="AM3126">
        <v>0</v>
      </c>
      <c r="AN3126">
        <v>0</v>
      </c>
      <c r="AO3126">
        <v>0</v>
      </c>
      <c r="AP3126">
        <v>0</v>
      </c>
      <c r="AQ3126">
        <v>0</v>
      </c>
      <c r="AR3126">
        <v>0</v>
      </c>
      <c r="AS3126">
        <v>0</v>
      </c>
      <c r="AT3126">
        <v>0</v>
      </c>
      <c r="AU3126">
        <v>0</v>
      </c>
      <c r="AV3126">
        <v>0</v>
      </c>
      <c r="AW3126">
        <v>0.467116459514611</v>
      </c>
      <c r="AX3126">
        <v>0</v>
      </c>
      <c r="AY3126">
        <v>0</v>
      </c>
      <c r="AZ3126">
        <v>0</v>
      </c>
      <c r="BA3126">
        <v>0</v>
      </c>
      <c r="BB3126">
        <v>0</v>
      </c>
      <c r="BC3126">
        <v>0</v>
      </c>
      <c r="BD3126">
        <v>0</v>
      </c>
      <c r="BE3126">
        <v>1.5800553301662301E-2</v>
      </c>
      <c r="BF3126">
        <v>0</v>
      </c>
      <c r="BG3126">
        <v>0</v>
      </c>
      <c r="BH3126">
        <v>0</v>
      </c>
      <c r="BI3126">
        <v>0</v>
      </c>
      <c r="BJ3126">
        <v>0.49897969882967802</v>
      </c>
      <c r="BK3126">
        <v>4.9966527669115897E-3</v>
      </c>
      <c r="BL3126">
        <v>0</v>
      </c>
      <c r="BM3126">
        <v>0</v>
      </c>
      <c r="BN3126">
        <v>0</v>
      </c>
      <c r="BO3126">
        <v>0</v>
      </c>
      <c r="BP3126">
        <v>0</v>
      </c>
      <c r="BQ3126">
        <v>1</v>
      </c>
      <c r="BR3126">
        <v>0</v>
      </c>
      <c r="BS3126">
        <v>0</v>
      </c>
      <c r="BT3126">
        <v>0</v>
      </c>
      <c r="BU3126">
        <v>0</v>
      </c>
      <c r="BV3126">
        <v>0</v>
      </c>
      <c r="BW3126">
        <v>0.71486413459909803</v>
      </c>
      <c r="BX3126">
        <v>0</v>
      </c>
      <c r="BY3126">
        <v>1</v>
      </c>
      <c r="BZ3126">
        <v>0</v>
      </c>
      <c r="CA3126">
        <v>0</v>
      </c>
      <c r="CB3126">
        <v>0</v>
      </c>
      <c r="CC3126">
        <v>0</v>
      </c>
    </row>
    <row r="3127" spans="1:81" x14ac:dyDescent="0.45">
      <c r="A3127">
        <v>5</v>
      </c>
      <c r="B3127" t="s">
        <v>1033</v>
      </c>
      <c r="C3127">
        <v>2036</v>
      </c>
      <c r="D3127" t="s">
        <v>88</v>
      </c>
      <c r="E3127" t="s">
        <v>302</v>
      </c>
      <c r="F3127" t="s">
        <v>85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1.31066355871369E-2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0</v>
      </c>
      <c r="AC3127">
        <v>0</v>
      </c>
      <c r="AD3127">
        <v>0</v>
      </c>
      <c r="AE3127">
        <v>0</v>
      </c>
      <c r="AF3127">
        <v>1.31066355871369E-2</v>
      </c>
      <c r="AG3127">
        <v>0</v>
      </c>
      <c r="AH3127">
        <v>0</v>
      </c>
      <c r="AI3127">
        <v>0</v>
      </c>
      <c r="AJ3127">
        <v>0</v>
      </c>
      <c r="AK3127">
        <v>0</v>
      </c>
      <c r="AL3127">
        <v>0</v>
      </c>
      <c r="AM3127">
        <v>0</v>
      </c>
      <c r="AN3127">
        <v>0</v>
      </c>
      <c r="AO3127">
        <v>0</v>
      </c>
      <c r="AP3127">
        <v>1.31066355871369E-2</v>
      </c>
      <c r="AQ3127">
        <v>0</v>
      </c>
      <c r="AR3127">
        <v>0</v>
      </c>
      <c r="AS3127">
        <v>0</v>
      </c>
      <c r="AT3127">
        <v>0</v>
      </c>
      <c r="AU3127">
        <v>0</v>
      </c>
      <c r="AV3127">
        <v>0</v>
      </c>
      <c r="AW3127">
        <v>0.467116459514611</v>
      </c>
      <c r="AX3127">
        <v>0</v>
      </c>
      <c r="AY3127">
        <v>0</v>
      </c>
      <c r="AZ3127">
        <v>0</v>
      </c>
      <c r="BA3127">
        <v>0</v>
      </c>
      <c r="BB3127">
        <v>0</v>
      </c>
      <c r="BC3127">
        <v>0</v>
      </c>
      <c r="BD3127">
        <v>0</v>
      </c>
      <c r="BE3127">
        <v>1.5800553301662301E-2</v>
      </c>
      <c r="BF3127">
        <v>0</v>
      </c>
      <c r="BG3127">
        <v>0</v>
      </c>
      <c r="BH3127">
        <v>0</v>
      </c>
      <c r="BI3127">
        <v>0</v>
      </c>
      <c r="BJ3127">
        <v>0.49897969882967802</v>
      </c>
      <c r="BK3127">
        <v>4.9966527669115897E-3</v>
      </c>
      <c r="BL3127">
        <v>0</v>
      </c>
      <c r="BM3127">
        <v>0</v>
      </c>
      <c r="BN3127">
        <v>0</v>
      </c>
      <c r="BO3127">
        <v>0</v>
      </c>
      <c r="BP3127">
        <v>0</v>
      </c>
      <c r="BQ3127">
        <v>1</v>
      </c>
      <c r="BR3127">
        <v>0</v>
      </c>
      <c r="BS3127">
        <v>0</v>
      </c>
      <c r="BT3127">
        <v>0</v>
      </c>
      <c r="BU3127">
        <v>0</v>
      </c>
      <c r="BV3127">
        <v>0</v>
      </c>
      <c r="BW3127">
        <v>1</v>
      </c>
      <c r="BX3127">
        <v>0</v>
      </c>
      <c r="BY3127">
        <v>1</v>
      </c>
      <c r="BZ3127">
        <v>0</v>
      </c>
      <c r="CA3127">
        <v>0</v>
      </c>
      <c r="CB3127">
        <v>0</v>
      </c>
      <c r="CC3127">
        <v>0</v>
      </c>
    </row>
    <row r="3128" spans="1:81" x14ac:dyDescent="0.45">
      <c r="A3128">
        <v>5</v>
      </c>
      <c r="B3128" t="s">
        <v>1033</v>
      </c>
      <c r="C3128">
        <v>2036</v>
      </c>
      <c r="D3128" t="s">
        <v>88</v>
      </c>
      <c r="E3128" t="s">
        <v>302</v>
      </c>
      <c r="F3128" t="s">
        <v>86</v>
      </c>
      <c r="G3128">
        <v>0</v>
      </c>
      <c r="H3128">
        <v>0</v>
      </c>
      <c r="I3128">
        <v>0</v>
      </c>
      <c r="J3128">
        <v>0</v>
      </c>
      <c r="K3128">
        <v>0</v>
      </c>
      <c r="L3128" s="1">
        <v>-4.38971563612479E-5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0</v>
      </c>
      <c r="AB3128">
        <v>0</v>
      </c>
      <c r="AC3128">
        <v>0</v>
      </c>
      <c r="AD3128">
        <v>0</v>
      </c>
      <c r="AE3128">
        <v>0</v>
      </c>
      <c r="AF3128">
        <v>0</v>
      </c>
      <c r="AG3128">
        <v>0</v>
      </c>
      <c r="AH3128">
        <v>0</v>
      </c>
      <c r="AI3128">
        <v>0</v>
      </c>
      <c r="AJ3128">
        <v>0</v>
      </c>
      <c r="AK3128">
        <v>0</v>
      </c>
      <c r="AL3128">
        <v>0</v>
      </c>
      <c r="AM3128">
        <v>0</v>
      </c>
      <c r="AN3128">
        <v>0</v>
      </c>
      <c r="AO3128">
        <v>0</v>
      </c>
      <c r="AP3128">
        <v>0</v>
      </c>
      <c r="AQ3128">
        <v>0</v>
      </c>
      <c r="AR3128">
        <v>0</v>
      </c>
      <c r="AS3128">
        <v>0</v>
      </c>
      <c r="AT3128">
        <v>0</v>
      </c>
      <c r="AU3128">
        <v>0</v>
      </c>
      <c r="AV3128">
        <v>0</v>
      </c>
      <c r="AW3128" s="1">
        <v>-3.5385464477843998E-5</v>
      </c>
      <c r="AX3128">
        <v>0</v>
      </c>
      <c r="AY3128">
        <v>0</v>
      </c>
      <c r="AZ3128">
        <v>0</v>
      </c>
      <c r="BA3128">
        <v>0</v>
      </c>
      <c r="BB3128">
        <v>0</v>
      </c>
      <c r="BC3128">
        <v>0</v>
      </c>
      <c r="BD3128">
        <v>0</v>
      </c>
      <c r="BE3128">
        <v>-1.3551156768468E-3</v>
      </c>
      <c r="BF3128">
        <v>0</v>
      </c>
      <c r="BG3128">
        <v>0</v>
      </c>
      <c r="BH3128">
        <v>0</v>
      </c>
      <c r="BI3128">
        <v>0</v>
      </c>
      <c r="BJ3128">
        <v>1.3767426768631599E-3</v>
      </c>
      <c r="BK3128" s="96" t="s">
        <v>1072</v>
      </c>
      <c r="BL3128">
        <v>0</v>
      </c>
      <c r="BM3128">
        <v>0</v>
      </c>
      <c r="BN3128">
        <v>0</v>
      </c>
      <c r="BO3128">
        <v>0</v>
      </c>
      <c r="BP3128">
        <v>0</v>
      </c>
      <c r="BQ3128">
        <v>0</v>
      </c>
      <c r="BR3128">
        <v>0</v>
      </c>
      <c r="BS3128">
        <v>0</v>
      </c>
      <c r="BT3128">
        <v>0</v>
      </c>
      <c r="BU3128">
        <v>0</v>
      </c>
      <c r="BV3128">
        <v>0</v>
      </c>
      <c r="BW3128" s="96" t="s">
        <v>1073</v>
      </c>
      <c r="BX3128">
        <v>0</v>
      </c>
      <c r="BY3128">
        <v>0</v>
      </c>
      <c r="BZ3128">
        <v>0</v>
      </c>
      <c r="CA3128">
        <v>0</v>
      </c>
      <c r="CB3128">
        <v>0</v>
      </c>
      <c r="CC3128">
        <v>0</v>
      </c>
    </row>
    <row r="3129" spans="1:81" x14ac:dyDescent="0.45">
      <c r="A3129">
        <v>5</v>
      </c>
      <c r="B3129" t="s">
        <v>1033</v>
      </c>
      <c r="C3129">
        <v>2036</v>
      </c>
      <c r="D3129" t="s">
        <v>88</v>
      </c>
      <c r="E3129" t="s">
        <v>302</v>
      </c>
      <c r="F3129" t="s">
        <v>87</v>
      </c>
      <c r="G3129">
        <v>0</v>
      </c>
      <c r="H3129">
        <v>0</v>
      </c>
      <c r="I3129">
        <v>0</v>
      </c>
      <c r="J3129">
        <v>0</v>
      </c>
      <c r="K3129">
        <v>0</v>
      </c>
      <c r="L3129" s="1">
        <v>-4.38971563612479E-5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0</v>
      </c>
      <c r="AB3129">
        <v>0</v>
      </c>
      <c r="AC3129">
        <v>0</v>
      </c>
      <c r="AD3129">
        <v>0</v>
      </c>
      <c r="AE3129">
        <v>0</v>
      </c>
      <c r="AF3129" s="1">
        <v>-4.38971563612479E-5</v>
      </c>
      <c r="AG3129">
        <v>0</v>
      </c>
      <c r="AH3129">
        <v>0</v>
      </c>
      <c r="AI3129">
        <v>0</v>
      </c>
      <c r="AJ3129">
        <v>0</v>
      </c>
      <c r="AK3129">
        <v>0</v>
      </c>
      <c r="AL3129">
        <v>0</v>
      </c>
      <c r="AM3129">
        <v>0</v>
      </c>
      <c r="AN3129">
        <v>0</v>
      </c>
      <c r="AO3129">
        <v>0</v>
      </c>
      <c r="AP3129" s="1">
        <v>-4.38971563612479E-5</v>
      </c>
      <c r="AQ3129">
        <v>0</v>
      </c>
      <c r="AR3129">
        <v>0</v>
      </c>
      <c r="AS3129">
        <v>0</v>
      </c>
      <c r="AT3129">
        <v>0</v>
      </c>
      <c r="AU3129">
        <v>0</v>
      </c>
      <c r="AV3129">
        <v>0</v>
      </c>
      <c r="AW3129" s="1">
        <v>-3.5385464477843998E-5</v>
      </c>
      <c r="AX3129">
        <v>0</v>
      </c>
      <c r="AY3129">
        <v>0</v>
      </c>
      <c r="AZ3129">
        <v>0</v>
      </c>
      <c r="BA3129">
        <v>0</v>
      </c>
      <c r="BB3129">
        <v>0</v>
      </c>
      <c r="BC3129">
        <v>0</v>
      </c>
      <c r="BD3129">
        <v>0</v>
      </c>
      <c r="BE3129">
        <v>-1.3551156768468E-3</v>
      </c>
      <c r="BF3129">
        <v>0</v>
      </c>
      <c r="BG3129">
        <v>0</v>
      </c>
      <c r="BH3129">
        <v>0</v>
      </c>
      <c r="BI3129">
        <v>0</v>
      </c>
      <c r="BJ3129">
        <v>1.3767426768631599E-3</v>
      </c>
      <c r="BK3129" s="96" t="s">
        <v>1072</v>
      </c>
      <c r="BL3129">
        <v>0</v>
      </c>
      <c r="BM3129">
        <v>0</v>
      </c>
      <c r="BN3129">
        <v>0</v>
      </c>
      <c r="BO3129">
        <v>0</v>
      </c>
      <c r="BP3129">
        <v>0</v>
      </c>
      <c r="BQ3129">
        <v>0</v>
      </c>
      <c r="BR3129">
        <v>0</v>
      </c>
      <c r="BS3129">
        <v>0</v>
      </c>
      <c r="BT3129">
        <v>0</v>
      </c>
      <c r="BU3129">
        <v>0</v>
      </c>
      <c r="BV3129">
        <v>0</v>
      </c>
      <c r="BW3129">
        <v>0</v>
      </c>
      <c r="BX3129">
        <v>0</v>
      </c>
      <c r="BY3129">
        <v>0</v>
      </c>
      <c r="BZ3129">
        <v>0</v>
      </c>
      <c r="CA3129">
        <v>0</v>
      </c>
      <c r="CB3129">
        <v>0</v>
      </c>
      <c r="CC3129">
        <v>0</v>
      </c>
    </row>
    <row r="3130" spans="1:81" x14ac:dyDescent="0.45">
      <c r="A3130">
        <v>5</v>
      </c>
      <c r="B3130" t="s">
        <v>1033</v>
      </c>
      <c r="C3130">
        <v>2036</v>
      </c>
      <c r="D3130" t="s">
        <v>89</v>
      </c>
      <c r="E3130" t="s">
        <v>302</v>
      </c>
      <c r="F3130" t="s">
        <v>84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0.28117173089991299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0</v>
      </c>
      <c r="AB3130">
        <v>0</v>
      </c>
      <c r="AC3130">
        <v>0</v>
      </c>
      <c r="AD3130">
        <v>0</v>
      </c>
      <c r="AE3130">
        <v>0</v>
      </c>
      <c r="AF3130">
        <v>0.289724298611785</v>
      </c>
      <c r="AG3130">
        <v>0</v>
      </c>
      <c r="AH3130">
        <v>0</v>
      </c>
      <c r="AI3130">
        <v>0</v>
      </c>
      <c r="AJ3130">
        <v>0</v>
      </c>
      <c r="AK3130">
        <v>0</v>
      </c>
      <c r="AL3130">
        <v>0</v>
      </c>
      <c r="AM3130">
        <v>0</v>
      </c>
      <c r="AN3130">
        <v>0</v>
      </c>
      <c r="AO3130">
        <v>0</v>
      </c>
      <c r="AP3130">
        <v>0</v>
      </c>
      <c r="AQ3130" s="96" t="s">
        <v>1074</v>
      </c>
      <c r="AR3130">
        <v>0</v>
      </c>
      <c r="AS3130">
        <v>0</v>
      </c>
      <c r="AT3130">
        <v>0</v>
      </c>
      <c r="AU3130">
        <v>0</v>
      </c>
      <c r="AV3130">
        <v>0</v>
      </c>
      <c r="AW3130">
        <v>0.27692942432773499</v>
      </c>
      <c r="AX3130">
        <v>0</v>
      </c>
      <c r="AY3130">
        <v>0</v>
      </c>
      <c r="AZ3130">
        <v>0</v>
      </c>
      <c r="BA3130">
        <v>0</v>
      </c>
      <c r="BB3130">
        <v>0</v>
      </c>
      <c r="BC3130">
        <v>0</v>
      </c>
      <c r="BD3130">
        <v>0</v>
      </c>
      <c r="BE3130">
        <v>1.1503737501213499E-3</v>
      </c>
      <c r="BF3130">
        <v>0</v>
      </c>
      <c r="BG3130">
        <v>0</v>
      </c>
      <c r="BH3130">
        <v>0</v>
      </c>
      <c r="BI3130">
        <v>0</v>
      </c>
      <c r="BJ3130">
        <v>0.40699689350548501</v>
      </c>
      <c r="BK3130">
        <v>2.5199009804873301E-2</v>
      </c>
      <c r="BL3130">
        <v>0</v>
      </c>
      <c r="BM3130">
        <v>0</v>
      </c>
      <c r="BN3130">
        <v>0</v>
      </c>
      <c r="BO3130">
        <v>0</v>
      </c>
      <c r="BP3130">
        <v>0</v>
      </c>
      <c r="BQ3130">
        <v>1</v>
      </c>
      <c r="BR3130">
        <v>0</v>
      </c>
      <c r="BS3130">
        <v>0</v>
      </c>
      <c r="BT3130">
        <v>0</v>
      </c>
      <c r="BU3130">
        <v>0</v>
      </c>
      <c r="BV3130">
        <v>0</v>
      </c>
      <c r="BW3130">
        <v>0.59093291913406498</v>
      </c>
      <c r="BX3130">
        <v>0</v>
      </c>
      <c r="BY3130">
        <v>0.46871420250461099</v>
      </c>
      <c r="BZ3130">
        <v>0</v>
      </c>
      <c r="CA3130">
        <v>0</v>
      </c>
      <c r="CB3130">
        <v>0</v>
      </c>
      <c r="CC3130">
        <v>0</v>
      </c>
    </row>
    <row r="3131" spans="1:81" x14ac:dyDescent="0.45">
      <c r="A3131">
        <v>5</v>
      </c>
      <c r="B3131" t="s">
        <v>1033</v>
      </c>
      <c r="C3131">
        <v>2036</v>
      </c>
      <c r="D3131" t="s">
        <v>89</v>
      </c>
      <c r="E3131" t="s">
        <v>302</v>
      </c>
      <c r="F3131" t="s">
        <v>85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0.289724298611785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0</v>
      </c>
      <c r="AB3131">
        <v>0</v>
      </c>
      <c r="AC3131">
        <v>0</v>
      </c>
      <c r="AD3131">
        <v>0</v>
      </c>
      <c r="AE3131">
        <v>0</v>
      </c>
      <c r="AF3131">
        <v>0.289724298611785</v>
      </c>
      <c r="AG3131">
        <v>0</v>
      </c>
      <c r="AH3131">
        <v>0</v>
      </c>
      <c r="AI3131">
        <v>0</v>
      </c>
      <c r="AJ3131">
        <v>0</v>
      </c>
      <c r="AK3131">
        <v>0</v>
      </c>
      <c r="AL3131">
        <v>0</v>
      </c>
      <c r="AM3131">
        <v>0</v>
      </c>
      <c r="AN3131">
        <v>0</v>
      </c>
      <c r="AO3131">
        <v>0</v>
      </c>
      <c r="AP3131">
        <v>0.28970730996990601</v>
      </c>
      <c r="AQ3131" s="96" t="s">
        <v>1074</v>
      </c>
      <c r="AR3131">
        <v>0</v>
      </c>
      <c r="AS3131">
        <v>0</v>
      </c>
      <c r="AT3131">
        <v>0</v>
      </c>
      <c r="AU3131">
        <v>0</v>
      </c>
      <c r="AV3131">
        <v>0</v>
      </c>
      <c r="AW3131">
        <v>0.27692942432773499</v>
      </c>
      <c r="AX3131">
        <v>0</v>
      </c>
      <c r="AY3131">
        <v>0</v>
      </c>
      <c r="AZ3131">
        <v>0</v>
      </c>
      <c r="BA3131">
        <v>0</v>
      </c>
      <c r="BB3131">
        <v>0</v>
      </c>
      <c r="BC3131">
        <v>0</v>
      </c>
      <c r="BD3131">
        <v>0</v>
      </c>
      <c r="BE3131">
        <v>1.1503737501213499E-3</v>
      </c>
      <c r="BF3131">
        <v>0</v>
      </c>
      <c r="BG3131">
        <v>0</v>
      </c>
      <c r="BH3131">
        <v>0</v>
      </c>
      <c r="BI3131">
        <v>0</v>
      </c>
      <c r="BJ3131">
        <v>0.40699689350548501</v>
      </c>
      <c r="BK3131">
        <v>2.5199009804873301E-2</v>
      </c>
      <c r="BL3131">
        <v>0</v>
      </c>
      <c r="BM3131">
        <v>0</v>
      </c>
      <c r="BN3131">
        <v>0</v>
      </c>
      <c r="BO3131">
        <v>0</v>
      </c>
      <c r="BP3131">
        <v>0</v>
      </c>
      <c r="BQ3131">
        <v>1</v>
      </c>
      <c r="BR3131">
        <v>0</v>
      </c>
      <c r="BS3131">
        <v>0</v>
      </c>
      <c r="BT3131">
        <v>0</v>
      </c>
      <c r="BU3131">
        <v>0</v>
      </c>
      <c r="BV3131">
        <v>0</v>
      </c>
      <c r="BW3131">
        <v>1</v>
      </c>
      <c r="BX3131">
        <v>0</v>
      </c>
      <c r="BY3131">
        <v>0.59093291913406498</v>
      </c>
      <c r="BZ3131">
        <v>0.40906708086593502</v>
      </c>
      <c r="CA3131">
        <v>0</v>
      </c>
      <c r="CB3131">
        <v>0</v>
      </c>
      <c r="CC3131">
        <v>0</v>
      </c>
    </row>
    <row r="3132" spans="1:81" x14ac:dyDescent="0.45">
      <c r="A3132">
        <v>5</v>
      </c>
      <c r="B3132" t="s">
        <v>1033</v>
      </c>
      <c r="C3132">
        <v>2036</v>
      </c>
      <c r="D3132" t="s">
        <v>89</v>
      </c>
      <c r="E3132" t="s">
        <v>302</v>
      </c>
      <c r="F3132" t="s">
        <v>86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-2.6341285863789199E-2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0</v>
      </c>
      <c r="AB3132">
        <v>0</v>
      </c>
      <c r="AC3132">
        <v>0</v>
      </c>
      <c r="AD3132">
        <v>0</v>
      </c>
      <c r="AE3132">
        <v>0</v>
      </c>
      <c r="AF3132">
        <v>-3.0632248051101801E-2</v>
      </c>
      <c r="AG3132">
        <v>0</v>
      </c>
      <c r="AH3132">
        <v>0</v>
      </c>
      <c r="AI3132">
        <v>0</v>
      </c>
      <c r="AJ3132">
        <v>0</v>
      </c>
      <c r="AK3132">
        <v>0</v>
      </c>
      <c r="AL3132">
        <v>0</v>
      </c>
      <c r="AM3132">
        <v>0</v>
      </c>
      <c r="AN3132">
        <v>0</v>
      </c>
      <c r="AO3132">
        <v>0</v>
      </c>
      <c r="AP3132">
        <v>0</v>
      </c>
      <c r="AQ3132" s="96" t="s">
        <v>1074</v>
      </c>
      <c r="AR3132">
        <v>0</v>
      </c>
      <c r="AS3132">
        <v>0</v>
      </c>
      <c r="AT3132">
        <v>0</v>
      </c>
      <c r="AU3132">
        <v>0</v>
      </c>
      <c r="AV3132">
        <v>0</v>
      </c>
      <c r="AW3132">
        <v>-2.3234655270634201E-3</v>
      </c>
      <c r="AX3132">
        <v>0</v>
      </c>
      <c r="AY3132">
        <v>0</v>
      </c>
      <c r="AZ3132">
        <v>0</v>
      </c>
      <c r="BA3132">
        <v>0</v>
      </c>
      <c r="BB3132">
        <v>0</v>
      </c>
      <c r="BC3132">
        <v>0</v>
      </c>
      <c r="BD3132">
        <v>0</v>
      </c>
      <c r="BE3132">
        <v>1.1503737501213499E-3</v>
      </c>
      <c r="BF3132">
        <v>0</v>
      </c>
      <c r="BG3132">
        <v>0</v>
      </c>
      <c r="BH3132">
        <v>0</v>
      </c>
      <c r="BI3132">
        <v>0</v>
      </c>
      <c r="BJ3132">
        <v>3.1195838596426599E-2</v>
      </c>
      <c r="BK3132">
        <v>6.0950123161722001E-4</v>
      </c>
      <c r="BL3132">
        <v>0</v>
      </c>
      <c r="BM3132">
        <v>0</v>
      </c>
      <c r="BN3132">
        <v>0</v>
      </c>
      <c r="BO3132">
        <v>0</v>
      </c>
      <c r="BP3132">
        <v>0</v>
      </c>
      <c r="BQ3132">
        <v>0</v>
      </c>
      <c r="BR3132">
        <v>0</v>
      </c>
      <c r="BS3132">
        <v>0</v>
      </c>
      <c r="BT3132">
        <v>0</v>
      </c>
      <c r="BU3132">
        <v>0</v>
      </c>
      <c r="BV3132">
        <v>0</v>
      </c>
      <c r="BW3132" s="1">
        <v>-3.1787204354261099E-5</v>
      </c>
      <c r="BX3132">
        <v>0</v>
      </c>
      <c r="BY3132" s="1">
        <v>-1.7701831564131998E-5</v>
      </c>
      <c r="BZ3132">
        <v>0</v>
      </c>
      <c r="CA3132">
        <v>0</v>
      </c>
      <c r="CB3132">
        <v>0</v>
      </c>
      <c r="CC3132">
        <v>0</v>
      </c>
    </row>
    <row r="3133" spans="1:81" x14ac:dyDescent="0.45">
      <c r="A3133">
        <v>5</v>
      </c>
      <c r="B3133" t="s">
        <v>1033</v>
      </c>
      <c r="C3133">
        <v>2036</v>
      </c>
      <c r="D3133" t="s">
        <v>89</v>
      </c>
      <c r="E3133" t="s">
        <v>302</v>
      </c>
      <c r="F3133" t="s">
        <v>87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-3.0632248051101801E-2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0</v>
      </c>
      <c r="AB3133">
        <v>0</v>
      </c>
      <c r="AC3133">
        <v>0</v>
      </c>
      <c r="AD3133">
        <v>0</v>
      </c>
      <c r="AE3133">
        <v>0</v>
      </c>
      <c r="AF3133">
        <v>-3.0632248051101801E-2</v>
      </c>
      <c r="AG3133">
        <v>0</v>
      </c>
      <c r="AH3133">
        <v>0</v>
      </c>
      <c r="AI3133">
        <v>0</v>
      </c>
      <c r="AJ3133">
        <v>0</v>
      </c>
      <c r="AK3133">
        <v>0</v>
      </c>
      <c r="AL3133">
        <v>0</v>
      </c>
      <c r="AM3133">
        <v>0</v>
      </c>
      <c r="AN3133">
        <v>0</v>
      </c>
      <c r="AO3133">
        <v>0</v>
      </c>
      <c r="AP3133">
        <v>-3.06492366929812E-2</v>
      </c>
      <c r="AQ3133" s="96" t="s">
        <v>1074</v>
      </c>
      <c r="AR3133">
        <v>0</v>
      </c>
      <c r="AS3133">
        <v>0</v>
      </c>
      <c r="AT3133">
        <v>0</v>
      </c>
      <c r="AU3133">
        <v>0</v>
      </c>
      <c r="AV3133">
        <v>0</v>
      </c>
      <c r="AW3133">
        <v>-2.3234655270634201E-3</v>
      </c>
      <c r="AX3133">
        <v>0</v>
      </c>
      <c r="AY3133">
        <v>0</v>
      </c>
      <c r="AZ3133">
        <v>0</v>
      </c>
      <c r="BA3133">
        <v>0</v>
      </c>
      <c r="BB3133">
        <v>0</v>
      </c>
      <c r="BC3133">
        <v>0</v>
      </c>
      <c r="BD3133">
        <v>0</v>
      </c>
      <c r="BE3133">
        <v>1.1503737501213499E-3</v>
      </c>
      <c r="BF3133">
        <v>0</v>
      </c>
      <c r="BG3133">
        <v>0</v>
      </c>
      <c r="BH3133">
        <v>0</v>
      </c>
      <c r="BI3133">
        <v>0</v>
      </c>
      <c r="BJ3133">
        <v>3.1195838596426599E-2</v>
      </c>
      <c r="BK3133">
        <v>6.0950123161722001E-4</v>
      </c>
      <c r="BL3133">
        <v>0</v>
      </c>
      <c r="BM3133">
        <v>0</v>
      </c>
      <c r="BN3133">
        <v>0</v>
      </c>
      <c r="BO3133">
        <v>0</v>
      </c>
      <c r="BP3133">
        <v>0</v>
      </c>
      <c r="BQ3133">
        <v>0</v>
      </c>
      <c r="BR3133">
        <v>0</v>
      </c>
      <c r="BS3133">
        <v>0</v>
      </c>
      <c r="BT3133">
        <v>0</v>
      </c>
      <c r="BU3133">
        <v>0</v>
      </c>
      <c r="BV3133">
        <v>0</v>
      </c>
      <c r="BW3133">
        <v>0</v>
      </c>
      <c r="BX3133">
        <v>0</v>
      </c>
      <c r="BY3133" s="1">
        <v>-3.1787204354261099E-5</v>
      </c>
      <c r="BZ3133" s="96" t="s">
        <v>1075</v>
      </c>
      <c r="CA3133">
        <v>0</v>
      </c>
      <c r="CB3133">
        <v>0</v>
      </c>
      <c r="CC3133">
        <v>0</v>
      </c>
    </row>
    <row r="3134" spans="1:81" x14ac:dyDescent="0.45">
      <c r="A3134">
        <v>5</v>
      </c>
      <c r="B3134" t="s">
        <v>1033</v>
      </c>
      <c r="C3134">
        <v>2036</v>
      </c>
      <c r="D3134" t="s">
        <v>90</v>
      </c>
      <c r="E3134" t="s">
        <v>302</v>
      </c>
      <c r="F3134" t="s">
        <v>84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0.17319901705778401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0</v>
      </c>
      <c r="AF3134">
        <v>0.17297196315403701</v>
      </c>
      <c r="AG3134">
        <v>0</v>
      </c>
      <c r="AH3134">
        <v>0</v>
      </c>
      <c r="AI3134">
        <v>0</v>
      </c>
      <c r="AJ3134">
        <v>2.2705390374638899E-4</v>
      </c>
      <c r="AK3134">
        <v>0</v>
      </c>
      <c r="AL3134">
        <v>0</v>
      </c>
      <c r="AM3134">
        <v>0</v>
      </c>
      <c r="AN3134">
        <v>0</v>
      </c>
      <c r="AO3134">
        <v>0</v>
      </c>
      <c r="AP3134">
        <v>0</v>
      </c>
      <c r="AQ3134">
        <v>0.137988417376809</v>
      </c>
      <c r="AR3134">
        <v>0</v>
      </c>
      <c r="AS3134">
        <v>0</v>
      </c>
      <c r="AT3134">
        <v>0</v>
      </c>
      <c r="AU3134">
        <v>0</v>
      </c>
      <c r="AV3134">
        <v>0</v>
      </c>
      <c r="AW3134">
        <v>0.41593401066291102</v>
      </c>
      <c r="AX3134">
        <v>0</v>
      </c>
      <c r="AY3134">
        <v>0</v>
      </c>
      <c r="AZ3134">
        <v>0</v>
      </c>
      <c r="BA3134">
        <v>0</v>
      </c>
      <c r="BB3134">
        <v>0</v>
      </c>
      <c r="BC3134">
        <v>0</v>
      </c>
      <c r="BD3134">
        <v>0</v>
      </c>
      <c r="BE3134">
        <v>0.17030479831002901</v>
      </c>
      <c r="BF3134">
        <v>0</v>
      </c>
      <c r="BG3134">
        <v>0</v>
      </c>
      <c r="BH3134">
        <v>0</v>
      </c>
      <c r="BI3134">
        <v>0</v>
      </c>
      <c r="BJ3134">
        <v>0.221886271861123</v>
      </c>
      <c r="BK3134">
        <v>1.8675902108152401E-2</v>
      </c>
      <c r="BL3134">
        <v>0</v>
      </c>
      <c r="BM3134">
        <v>0</v>
      </c>
      <c r="BN3134">
        <v>0</v>
      </c>
      <c r="BO3134">
        <v>0</v>
      </c>
      <c r="BP3134">
        <v>0</v>
      </c>
      <c r="BQ3134">
        <v>0.26734303821116001</v>
      </c>
      <c r="BR3134">
        <v>0</v>
      </c>
      <c r="BS3134">
        <v>0</v>
      </c>
      <c r="BT3134">
        <v>0</v>
      </c>
      <c r="BU3134">
        <v>0</v>
      </c>
      <c r="BV3134">
        <v>0</v>
      </c>
      <c r="BW3134">
        <v>1</v>
      </c>
      <c r="BX3134">
        <v>0</v>
      </c>
      <c r="BY3134">
        <v>0.73265696178883999</v>
      </c>
      <c r="BZ3134">
        <v>0</v>
      </c>
      <c r="CA3134">
        <v>0</v>
      </c>
      <c r="CB3134">
        <v>0</v>
      </c>
      <c r="CC3134">
        <v>0</v>
      </c>
    </row>
    <row r="3135" spans="1:81" x14ac:dyDescent="0.45">
      <c r="A3135">
        <v>5</v>
      </c>
      <c r="B3135" t="s">
        <v>1033</v>
      </c>
      <c r="C3135">
        <v>2036</v>
      </c>
      <c r="D3135" t="s">
        <v>90</v>
      </c>
      <c r="E3135" t="s">
        <v>302</v>
      </c>
      <c r="F3135" t="s">
        <v>85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0.17319901705778401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0</v>
      </c>
      <c r="AC3135">
        <v>0</v>
      </c>
      <c r="AD3135">
        <v>0</v>
      </c>
      <c r="AE3135">
        <v>0</v>
      </c>
      <c r="AF3135">
        <v>0.17297196315403701</v>
      </c>
      <c r="AG3135">
        <v>0</v>
      </c>
      <c r="AH3135">
        <v>0</v>
      </c>
      <c r="AI3135">
        <v>0</v>
      </c>
      <c r="AJ3135">
        <v>2.2705390374638899E-4</v>
      </c>
      <c r="AK3135">
        <v>0</v>
      </c>
      <c r="AL3135">
        <v>0</v>
      </c>
      <c r="AM3135">
        <v>0</v>
      </c>
      <c r="AN3135">
        <v>0</v>
      </c>
      <c r="AO3135">
        <v>0</v>
      </c>
      <c r="AP3135">
        <v>3.5210599680974897E-2</v>
      </c>
      <c r="AQ3135">
        <v>0.137988417376809</v>
      </c>
      <c r="AR3135">
        <v>0</v>
      </c>
      <c r="AS3135">
        <v>0</v>
      </c>
      <c r="AT3135">
        <v>0</v>
      </c>
      <c r="AU3135">
        <v>0</v>
      </c>
      <c r="AV3135">
        <v>0</v>
      </c>
      <c r="AW3135">
        <v>0.41593401066291102</v>
      </c>
      <c r="AX3135">
        <v>0</v>
      </c>
      <c r="AY3135">
        <v>0</v>
      </c>
      <c r="AZ3135">
        <v>0</v>
      </c>
      <c r="BA3135">
        <v>0</v>
      </c>
      <c r="BB3135">
        <v>0</v>
      </c>
      <c r="BC3135">
        <v>0</v>
      </c>
      <c r="BD3135">
        <v>0</v>
      </c>
      <c r="BE3135">
        <v>0.17030479831002901</v>
      </c>
      <c r="BF3135">
        <v>0</v>
      </c>
      <c r="BG3135">
        <v>0</v>
      </c>
      <c r="BH3135">
        <v>0</v>
      </c>
      <c r="BI3135">
        <v>0</v>
      </c>
      <c r="BJ3135">
        <v>0.221886271861123</v>
      </c>
      <c r="BK3135">
        <v>1.8675902108152401E-2</v>
      </c>
      <c r="BL3135">
        <v>0</v>
      </c>
      <c r="BM3135">
        <v>0</v>
      </c>
      <c r="BN3135">
        <v>0</v>
      </c>
      <c r="BO3135">
        <v>0</v>
      </c>
      <c r="BP3135">
        <v>0</v>
      </c>
      <c r="BQ3135">
        <v>1</v>
      </c>
      <c r="BR3135">
        <v>0</v>
      </c>
      <c r="BS3135">
        <v>0</v>
      </c>
      <c r="BT3135">
        <v>0</v>
      </c>
      <c r="BU3135">
        <v>0</v>
      </c>
      <c r="BV3135">
        <v>0</v>
      </c>
      <c r="BW3135">
        <v>1</v>
      </c>
      <c r="BX3135">
        <v>0</v>
      </c>
      <c r="BY3135">
        <v>1</v>
      </c>
      <c r="BZ3135">
        <v>0</v>
      </c>
      <c r="CA3135">
        <v>0</v>
      </c>
      <c r="CB3135">
        <v>0</v>
      </c>
      <c r="CC3135">
        <v>0</v>
      </c>
    </row>
    <row r="3136" spans="1:81" x14ac:dyDescent="0.45">
      <c r="A3136">
        <v>5</v>
      </c>
      <c r="B3136" t="s">
        <v>1033</v>
      </c>
      <c r="C3136">
        <v>2036</v>
      </c>
      <c r="D3136" t="s">
        <v>90</v>
      </c>
      <c r="E3136" t="s">
        <v>302</v>
      </c>
      <c r="F3136" t="s">
        <v>86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-0.140358116947219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0</v>
      </c>
      <c r="AF3136">
        <v>-0.14026673971241699</v>
      </c>
      <c r="AG3136">
        <v>0</v>
      </c>
      <c r="AH3136">
        <v>0</v>
      </c>
      <c r="AI3136">
        <v>0</v>
      </c>
      <c r="AJ3136">
        <v>2.2705390374638899E-4</v>
      </c>
      <c r="AK3136">
        <v>0</v>
      </c>
      <c r="AL3136">
        <v>0</v>
      </c>
      <c r="AM3136">
        <v>0</v>
      </c>
      <c r="AN3136">
        <v>0</v>
      </c>
      <c r="AO3136">
        <v>0</v>
      </c>
      <c r="AP3136">
        <v>0</v>
      </c>
      <c r="AQ3136">
        <v>0.10202577996373199</v>
      </c>
      <c r="AR3136">
        <v>0</v>
      </c>
      <c r="AS3136">
        <v>0</v>
      </c>
      <c r="AT3136">
        <v>0</v>
      </c>
      <c r="AU3136">
        <v>0</v>
      </c>
      <c r="AV3136">
        <v>0</v>
      </c>
      <c r="AW3136">
        <v>-3.0076133233538499E-2</v>
      </c>
      <c r="AX3136">
        <v>0</v>
      </c>
      <c r="AY3136">
        <v>0</v>
      </c>
      <c r="AZ3136">
        <v>0</v>
      </c>
      <c r="BA3136">
        <v>0</v>
      </c>
      <c r="BB3136">
        <v>0</v>
      </c>
      <c r="BC3136">
        <v>0</v>
      </c>
      <c r="BD3136">
        <v>0</v>
      </c>
      <c r="BE3136">
        <v>0.17030479831002901</v>
      </c>
      <c r="BF3136">
        <v>0</v>
      </c>
      <c r="BG3136">
        <v>0</v>
      </c>
      <c r="BH3136">
        <v>0</v>
      </c>
      <c r="BI3136">
        <v>0</v>
      </c>
      <c r="BJ3136">
        <v>1.0041823617223901E-4</v>
      </c>
      <c r="BK3136" s="96" t="s">
        <v>1076</v>
      </c>
      <c r="BL3136">
        <v>0</v>
      </c>
      <c r="BM3136">
        <v>0</v>
      </c>
      <c r="BN3136">
        <v>0</v>
      </c>
      <c r="BO3136">
        <v>0</v>
      </c>
      <c r="BP3136">
        <v>0</v>
      </c>
      <c r="BQ3136" s="1">
        <v>-1.57619632598083E-5</v>
      </c>
      <c r="BR3136">
        <v>0</v>
      </c>
      <c r="BS3136">
        <v>0</v>
      </c>
      <c r="BT3136">
        <v>0</v>
      </c>
      <c r="BU3136">
        <v>0</v>
      </c>
      <c r="BV3136">
        <v>0</v>
      </c>
      <c r="BW3136">
        <v>0</v>
      </c>
      <c r="BX3136">
        <v>0</v>
      </c>
      <c r="BY3136" s="96" t="s">
        <v>1077</v>
      </c>
      <c r="BZ3136">
        <v>0</v>
      </c>
      <c r="CA3136">
        <v>0</v>
      </c>
      <c r="CB3136">
        <v>0</v>
      </c>
      <c r="CC3136">
        <v>0</v>
      </c>
    </row>
    <row r="3137" spans="1:81" x14ac:dyDescent="0.45">
      <c r="A3137">
        <v>5</v>
      </c>
      <c r="B3137" t="s">
        <v>1033</v>
      </c>
      <c r="C3137">
        <v>2036</v>
      </c>
      <c r="D3137" t="s">
        <v>90</v>
      </c>
      <c r="E3137" t="s">
        <v>302</v>
      </c>
      <c r="F3137" t="s">
        <v>87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-0.140358116947219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0</v>
      </c>
      <c r="AB3137">
        <v>0</v>
      </c>
      <c r="AC3137">
        <v>0</v>
      </c>
      <c r="AD3137">
        <v>0</v>
      </c>
      <c r="AE3137">
        <v>0</v>
      </c>
      <c r="AF3137">
        <v>-0.140585170850966</v>
      </c>
      <c r="AG3137">
        <v>0</v>
      </c>
      <c r="AH3137">
        <v>0</v>
      </c>
      <c r="AI3137">
        <v>0</v>
      </c>
      <c r="AJ3137">
        <v>2.2705390374638899E-4</v>
      </c>
      <c r="AK3137">
        <v>0</v>
      </c>
      <c r="AL3137">
        <v>0</v>
      </c>
      <c r="AM3137">
        <v>0</v>
      </c>
      <c r="AN3137">
        <v>0</v>
      </c>
      <c r="AO3137">
        <v>0</v>
      </c>
      <c r="AP3137">
        <v>-0.242383896910951</v>
      </c>
      <c r="AQ3137">
        <v>0.10202577996373199</v>
      </c>
      <c r="AR3137">
        <v>0</v>
      </c>
      <c r="AS3137">
        <v>0</v>
      </c>
      <c r="AT3137">
        <v>0</v>
      </c>
      <c r="AU3137">
        <v>0</v>
      </c>
      <c r="AV3137">
        <v>0</v>
      </c>
      <c r="AW3137">
        <v>-3.0076133233538499E-2</v>
      </c>
      <c r="AX3137">
        <v>0</v>
      </c>
      <c r="AY3137">
        <v>0</v>
      </c>
      <c r="AZ3137">
        <v>0</v>
      </c>
      <c r="BA3137">
        <v>0</v>
      </c>
      <c r="BB3137">
        <v>0</v>
      </c>
      <c r="BC3137">
        <v>0</v>
      </c>
      <c r="BD3137">
        <v>0</v>
      </c>
      <c r="BE3137">
        <v>0.17030479831002901</v>
      </c>
      <c r="BF3137">
        <v>0</v>
      </c>
      <c r="BG3137">
        <v>0</v>
      </c>
      <c r="BH3137">
        <v>0</v>
      </c>
      <c r="BI3137">
        <v>0</v>
      </c>
      <c r="BJ3137">
        <v>1.0041823617223901E-4</v>
      </c>
      <c r="BK3137" s="96" t="s">
        <v>1076</v>
      </c>
      <c r="BL3137">
        <v>0</v>
      </c>
      <c r="BM3137">
        <v>0</v>
      </c>
      <c r="BN3137">
        <v>0</v>
      </c>
      <c r="BO3137">
        <v>0</v>
      </c>
      <c r="BP3137">
        <v>0</v>
      </c>
      <c r="BQ3137">
        <v>0</v>
      </c>
      <c r="BR3137">
        <v>0</v>
      </c>
      <c r="BS3137">
        <v>0</v>
      </c>
      <c r="BT3137">
        <v>0</v>
      </c>
      <c r="BU3137">
        <v>0</v>
      </c>
      <c r="BV3137">
        <v>0</v>
      </c>
      <c r="BW3137">
        <v>0</v>
      </c>
      <c r="BX3137">
        <v>0</v>
      </c>
      <c r="BY3137">
        <v>0</v>
      </c>
      <c r="BZ3137">
        <v>0</v>
      </c>
      <c r="CA3137">
        <v>0</v>
      </c>
      <c r="CB3137">
        <v>0</v>
      </c>
      <c r="CC3137">
        <v>0</v>
      </c>
    </row>
    <row r="3138" spans="1:81" x14ac:dyDescent="0.45">
      <c r="A3138">
        <v>5</v>
      </c>
      <c r="B3138" t="s">
        <v>1033</v>
      </c>
      <c r="C3138">
        <v>2036</v>
      </c>
      <c r="D3138" t="s">
        <v>91</v>
      </c>
      <c r="E3138" t="s">
        <v>302</v>
      </c>
      <c r="F3138" t="s">
        <v>84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0.399646422628952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0</v>
      </c>
      <c r="AB3138">
        <v>0</v>
      </c>
      <c r="AC3138">
        <v>0</v>
      </c>
      <c r="AD3138">
        <v>0</v>
      </c>
      <c r="AE3138">
        <v>0</v>
      </c>
      <c r="AF3138">
        <v>0.399646422628952</v>
      </c>
      <c r="AG3138">
        <v>0</v>
      </c>
      <c r="AH3138">
        <v>0</v>
      </c>
      <c r="AI3138">
        <v>0</v>
      </c>
      <c r="AJ3138">
        <v>0</v>
      </c>
      <c r="AK3138">
        <v>0</v>
      </c>
      <c r="AL3138">
        <v>0</v>
      </c>
      <c r="AM3138">
        <v>0</v>
      </c>
      <c r="AN3138">
        <v>0</v>
      </c>
      <c r="AO3138">
        <v>0</v>
      </c>
      <c r="AP3138">
        <v>0</v>
      </c>
      <c r="AQ3138">
        <v>0</v>
      </c>
      <c r="AR3138">
        <v>0</v>
      </c>
      <c r="AS3138">
        <v>0</v>
      </c>
      <c r="AT3138">
        <v>0</v>
      </c>
      <c r="AU3138">
        <v>0</v>
      </c>
      <c r="AV3138">
        <v>0</v>
      </c>
      <c r="AW3138">
        <v>0</v>
      </c>
      <c r="AX3138">
        <v>0</v>
      </c>
      <c r="AY3138">
        <v>0</v>
      </c>
      <c r="AZ3138">
        <v>0</v>
      </c>
      <c r="BA3138">
        <v>0</v>
      </c>
      <c r="BB3138">
        <v>0</v>
      </c>
      <c r="BC3138">
        <v>0</v>
      </c>
      <c r="BD3138">
        <v>0</v>
      </c>
      <c r="BE3138">
        <v>0</v>
      </c>
      <c r="BF3138">
        <v>0</v>
      </c>
      <c r="BG3138">
        <v>0</v>
      </c>
      <c r="BH3138">
        <v>0</v>
      </c>
      <c r="BI3138">
        <v>0</v>
      </c>
      <c r="BJ3138">
        <v>0.59219009983361104</v>
      </c>
      <c r="BK3138">
        <v>8.1634775374376002E-3</v>
      </c>
      <c r="BL3138">
        <v>0</v>
      </c>
      <c r="BM3138">
        <v>0</v>
      </c>
      <c r="BN3138">
        <v>0</v>
      </c>
      <c r="BO3138">
        <v>0</v>
      </c>
      <c r="BP3138">
        <v>0</v>
      </c>
      <c r="BQ3138">
        <v>1</v>
      </c>
      <c r="BR3138">
        <v>0</v>
      </c>
      <c r="BS3138">
        <v>0</v>
      </c>
      <c r="BT3138">
        <v>0</v>
      </c>
      <c r="BU3138">
        <v>0</v>
      </c>
      <c r="BV3138">
        <v>0</v>
      </c>
      <c r="BW3138">
        <v>0.31541181364392701</v>
      </c>
      <c r="BX3138">
        <v>0</v>
      </c>
      <c r="BY3138">
        <v>0</v>
      </c>
      <c r="BZ3138">
        <v>0</v>
      </c>
      <c r="CA3138">
        <v>0</v>
      </c>
      <c r="CB3138">
        <v>0</v>
      </c>
      <c r="CC3138">
        <v>0</v>
      </c>
    </row>
    <row r="3139" spans="1:81" x14ac:dyDescent="0.45">
      <c r="A3139">
        <v>5</v>
      </c>
      <c r="B3139" t="s">
        <v>1033</v>
      </c>
      <c r="C3139">
        <v>2036</v>
      </c>
      <c r="D3139" t="s">
        <v>91</v>
      </c>
      <c r="E3139" t="s">
        <v>302</v>
      </c>
      <c r="F3139" t="s">
        <v>85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0.399646422628952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0</v>
      </c>
      <c r="AF3139">
        <v>0.399646422628952</v>
      </c>
      <c r="AG3139">
        <v>0</v>
      </c>
      <c r="AH3139">
        <v>0</v>
      </c>
      <c r="AI3139">
        <v>0</v>
      </c>
      <c r="AJ3139">
        <v>0</v>
      </c>
      <c r="AK3139">
        <v>0</v>
      </c>
      <c r="AL3139">
        <v>0</v>
      </c>
      <c r="AM3139">
        <v>0</v>
      </c>
      <c r="AN3139">
        <v>0</v>
      </c>
      <c r="AO3139">
        <v>0</v>
      </c>
      <c r="AP3139">
        <v>0.399646422628952</v>
      </c>
      <c r="AQ3139">
        <v>0</v>
      </c>
      <c r="AR3139">
        <v>0</v>
      </c>
      <c r="AS3139">
        <v>0</v>
      </c>
      <c r="AT3139">
        <v>0</v>
      </c>
      <c r="AU3139">
        <v>0</v>
      </c>
      <c r="AV3139">
        <v>0</v>
      </c>
      <c r="AW3139">
        <v>0</v>
      </c>
      <c r="AX3139">
        <v>0</v>
      </c>
      <c r="AY3139">
        <v>0</v>
      </c>
      <c r="AZ3139">
        <v>0</v>
      </c>
      <c r="BA3139">
        <v>0</v>
      </c>
      <c r="BB3139">
        <v>0</v>
      </c>
      <c r="BC3139">
        <v>0</v>
      </c>
      <c r="BD3139">
        <v>0</v>
      </c>
      <c r="BE3139">
        <v>0</v>
      </c>
      <c r="BF3139">
        <v>0</v>
      </c>
      <c r="BG3139">
        <v>0</v>
      </c>
      <c r="BH3139">
        <v>0</v>
      </c>
      <c r="BI3139">
        <v>0</v>
      </c>
      <c r="BJ3139">
        <v>0.59219009983361104</v>
      </c>
      <c r="BK3139">
        <v>8.1634775374376002E-3</v>
      </c>
      <c r="BL3139">
        <v>0</v>
      </c>
      <c r="BM3139">
        <v>0</v>
      </c>
      <c r="BN3139">
        <v>0</v>
      </c>
      <c r="BO3139">
        <v>0</v>
      </c>
      <c r="BP3139">
        <v>0</v>
      </c>
      <c r="BQ3139">
        <v>1</v>
      </c>
      <c r="BR3139">
        <v>0</v>
      </c>
      <c r="BS3139">
        <v>0</v>
      </c>
      <c r="BT3139">
        <v>0</v>
      </c>
      <c r="BU3139">
        <v>0</v>
      </c>
      <c r="BV3139">
        <v>0</v>
      </c>
      <c r="BW3139">
        <v>1</v>
      </c>
      <c r="BX3139">
        <v>0</v>
      </c>
      <c r="BY3139">
        <v>1</v>
      </c>
      <c r="BZ3139">
        <v>0</v>
      </c>
      <c r="CA3139">
        <v>0</v>
      </c>
      <c r="CB3139">
        <v>0</v>
      </c>
      <c r="CC3139">
        <v>0</v>
      </c>
    </row>
    <row r="3140" spans="1:81" x14ac:dyDescent="0.45">
      <c r="A3140">
        <v>5</v>
      </c>
      <c r="B3140" t="s">
        <v>1033</v>
      </c>
      <c r="C3140">
        <v>2036</v>
      </c>
      <c r="D3140" t="s">
        <v>91</v>
      </c>
      <c r="E3140" t="s">
        <v>302</v>
      </c>
      <c r="F3140" t="s">
        <v>86</v>
      </c>
      <c r="G3140">
        <v>0</v>
      </c>
      <c r="H3140">
        <v>0</v>
      </c>
      <c r="I3140">
        <v>0</v>
      </c>
      <c r="J3140">
        <v>0</v>
      </c>
      <c r="K3140">
        <v>0</v>
      </c>
      <c r="L3140" s="96" t="s">
        <v>1078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0</v>
      </c>
      <c r="AF3140" s="96" t="s">
        <v>1078</v>
      </c>
      <c r="AG3140">
        <v>0</v>
      </c>
      <c r="AH3140">
        <v>0</v>
      </c>
      <c r="AI3140">
        <v>0</v>
      </c>
      <c r="AJ3140">
        <v>0</v>
      </c>
      <c r="AK3140">
        <v>0</v>
      </c>
      <c r="AL3140">
        <v>0</v>
      </c>
      <c r="AM3140">
        <v>0</v>
      </c>
      <c r="AN3140">
        <v>0</v>
      </c>
      <c r="AO3140">
        <v>0</v>
      </c>
      <c r="AP3140">
        <v>0</v>
      </c>
      <c r="AQ3140">
        <v>0</v>
      </c>
      <c r="AR3140">
        <v>0</v>
      </c>
      <c r="AS3140">
        <v>0</v>
      </c>
      <c r="AT3140">
        <v>0</v>
      </c>
      <c r="AU3140">
        <v>0</v>
      </c>
      <c r="AV3140">
        <v>0</v>
      </c>
      <c r="AW3140">
        <v>0</v>
      </c>
      <c r="AX3140">
        <v>0</v>
      </c>
      <c r="AY3140">
        <v>0</v>
      </c>
      <c r="AZ3140">
        <v>0</v>
      </c>
      <c r="BA3140">
        <v>0</v>
      </c>
      <c r="BB3140">
        <v>0</v>
      </c>
      <c r="BC3140">
        <v>0</v>
      </c>
      <c r="BD3140">
        <v>0</v>
      </c>
      <c r="BE3140">
        <v>0</v>
      </c>
      <c r="BF3140">
        <v>0</v>
      </c>
      <c r="BG3140">
        <v>0</v>
      </c>
      <c r="BH3140">
        <v>0</v>
      </c>
      <c r="BI3140">
        <v>0</v>
      </c>
      <c r="BJ3140">
        <v>-1.8907267326784299E-4</v>
      </c>
      <c r="BK3140">
        <v>1.16963494972774E-4</v>
      </c>
      <c r="BL3140">
        <v>0</v>
      </c>
      <c r="BM3140">
        <v>0</v>
      </c>
      <c r="BN3140">
        <v>0</v>
      </c>
      <c r="BO3140">
        <v>0</v>
      </c>
      <c r="BP3140">
        <v>0</v>
      </c>
      <c r="BQ3140">
        <v>0</v>
      </c>
      <c r="BR3140">
        <v>0</v>
      </c>
      <c r="BS3140">
        <v>0</v>
      </c>
      <c r="BT3140">
        <v>0</v>
      </c>
      <c r="BU3140">
        <v>0</v>
      </c>
      <c r="BV3140">
        <v>0</v>
      </c>
      <c r="BW3140" s="96" t="s">
        <v>1079</v>
      </c>
      <c r="BX3140">
        <v>0</v>
      </c>
      <c r="BY3140">
        <v>0</v>
      </c>
      <c r="BZ3140">
        <v>0</v>
      </c>
      <c r="CA3140">
        <v>0</v>
      </c>
      <c r="CB3140">
        <v>0</v>
      </c>
      <c r="CC3140">
        <v>0</v>
      </c>
    </row>
    <row r="3141" spans="1:81" x14ac:dyDescent="0.45">
      <c r="A3141">
        <v>5</v>
      </c>
      <c r="B3141" t="s">
        <v>1033</v>
      </c>
      <c r="C3141">
        <v>2036</v>
      </c>
      <c r="D3141" t="s">
        <v>91</v>
      </c>
      <c r="E3141" t="s">
        <v>302</v>
      </c>
      <c r="F3141" t="s">
        <v>87</v>
      </c>
      <c r="G3141">
        <v>0</v>
      </c>
      <c r="H3141">
        <v>0</v>
      </c>
      <c r="I3141">
        <v>0</v>
      </c>
      <c r="J3141">
        <v>0</v>
      </c>
      <c r="K3141">
        <v>0</v>
      </c>
      <c r="L3141" s="96" t="s">
        <v>1078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0</v>
      </c>
      <c r="AF3141" s="96" t="s">
        <v>1078</v>
      </c>
      <c r="AG3141">
        <v>0</v>
      </c>
      <c r="AH3141">
        <v>0</v>
      </c>
      <c r="AI3141">
        <v>0</v>
      </c>
      <c r="AJ3141">
        <v>0</v>
      </c>
      <c r="AK3141">
        <v>0</v>
      </c>
      <c r="AL3141">
        <v>0</v>
      </c>
      <c r="AM3141">
        <v>0</v>
      </c>
      <c r="AN3141">
        <v>0</v>
      </c>
      <c r="AO3141">
        <v>0</v>
      </c>
      <c r="AP3141" s="96" t="s">
        <v>1078</v>
      </c>
      <c r="AQ3141">
        <v>0</v>
      </c>
      <c r="AR3141">
        <v>0</v>
      </c>
      <c r="AS3141">
        <v>0</v>
      </c>
      <c r="AT3141">
        <v>0</v>
      </c>
      <c r="AU3141">
        <v>0</v>
      </c>
      <c r="AV3141">
        <v>0</v>
      </c>
      <c r="AW3141">
        <v>0</v>
      </c>
      <c r="AX3141">
        <v>0</v>
      </c>
      <c r="AY3141">
        <v>0</v>
      </c>
      <c r="AZ3141">
        <v>0</v>
      </c>
      <c r="BA3141">
        <v>0</v>
      </c>
      <c r="BB3141">
        <v>0</v>
      </c>
      <c r="BC3141">
        <v>0</v>
      </c>
      <c r="BD3141">
        <v>0</v>
      </c>
      <c r="BE3141">
        <v>0</v>
      </c>
      <c r="BF3141">
        <v>0</v>
      </c>
      <c r="BG3141">
        <v>0</v>
      </c>
      <c r="BH3141">
        <v>0</v>
      </c>
      <c r="BI3141">
        <v>0</v>
      </c>
      <c r="BJ3141">
        <v>-1.8907267326784299E-4</v>
      </c>
      <c r="BK3141">
        <v>1.16963494972774E-4</v>
      </c>
      <c r="BL3141">
        <v>0</v>
      </c>
      <c r="BM3141">
        <v>0</v>
      </c>
      <c r="BN3141">
        <v>0</v>
      </c>
      <c r="BO3141">
        <v>0</v>
      </c>
      <c r="BP3141">
        <v>0</v>
      </c>
      <c r="BQ3141">
        <v>0</v>
      </c>
      <c r="BR3141">
        <v>0</v>
      </c>
      <c r="BS3141">
        <v>0</v>
      </c>
      <c r="BT3141">
        <v>0</v>
      </c>
      <c r="BU3141">
        <v>0</v>
      </c>
      <c r="BV3141">
        <v>0</v>
      </c>
      <c r="BW3141">
        <v>0</v>
      </c>
      <c r="BX3141">
        <v>0</v>
      </c>
      <c r="BY3141">
        <v>0</v>
      </c>
      <c r="BZ3141">
        <v>0</v>
      </c>
      <c r="CA3141">
        <v>0</v>
      </c>
      <c r="CB3141">
        <v>0</v>
      </c>
      <c r="CC3141">
        <v>0</v>
      </c>
    </row>
    <row r="3142" spans="1:81" x14ac:dyDescent="0.45">
      <c r="A3142">
        <v>5</v>
      </c>
      <c r="B3142" t="s">
        <v>1033</v>
      </c>
      <c r="C3142">
        <v>2036</v>
      </c>
      <c r="D3142" t="s">
        <v>92</v>
      </c>
      <c r="E3142" t="s">
        <v>302</v>
      </c>
      <c r="F3142" t="s">
        <v>84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0.17648812668890901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0</v>
      </c>
      <c r="AF3142">
        <v>0.176672113947555</v>
      </c>
      <c r="AG3142">
        <v>0</v>
      </c>
      <c r="AH3142">
        <v>0</v>
      </c>
      <c r="AI3142">
        <v>0</v>
      </c>
      <c r="AJ3142" s="96" t="s">
        <v>1080</v>
      </c>
      <c r="AK3142">
        <v>0</v>
      </c>
      <c r="AL3142">
        <v>0</v>
      </c>
      <c r="AM3142">
        <v>0</v>
      </c>
      <c r="AN3142">
        <v>0</v>
      </c>
      <c r="AO3142">
        <v>0</v>
      </c>
      <c r="AP3142">
        <v>0</v>
      </c>
      <c r="AQ3142">
        <v>4.5306154798387697E-2</v>
      </c>
      <c r="AR3142">
        <v>0</v>
      </c>
      <c r="AS3142">
        <v>0</v>
      </c>
      <c r="AT3142">
        <v>0</v>
      </c>
      <c r="AU3142">
        <v>0</v>
      </c>
      <c r="AV3142">
        <v>0</v>
      </c>
      <c r="AW3142">
        <v>0.36740462855331302</v>
      </c>
      <c r="AX3142">
        <v>0</v>
      </c>
      <c r="AY3142">
        <v>0</v>
      </c>
      <c r="AZ3142">
        <v>0</v>
      </c>
      <c r="BA3142">
        <v>0</v>
      </c>
      <c r="BB3142">
        <v>0</v>
      </c>
      <c r="BC3142">
        <v>0</v>
      </c>
      <c r="BD3142">
        <v>0</v>
      </c>
      <c r="BE3142">
        <v>6.0052497697800501E-2</v>
      </c>
      <c r="BF3142">
        <v>0</v>
      </c>
      <c r="BG3142">
        <v>0</v>
      </c>
      <c r="BH3142">
        <v>0</v>
      </c>
      <c r="BI3142">
        <v>0</v>
      </c>
      <c r="BJ3142">
        <v>0.37495471082864101</v>
      </c>
      <c r="BK3142">
        <v>1.7775056234054398E-2</v>
      </c>
      <c r="BL3142">
        <v>0</v>
      </c>
      <c r="BM3142">
        <v>0</v>
      </c>
      <c r="BN3142">
        <v>0</v>
      </c>
      <c r="BO3142">
        <v>0</v>
      </c>
      <c r="BP3142">
        <v>0</v>
      </c>
      <c r="BQ3142">
        <v>0.75947958968010798</v>
      </c>
      <c r="BR3142">
        <v>0</v>
      </c>
      <c r="BS3142">
        <v>0</v>
      </c>
      <c r="BT3142">
        <v>0</v>
      </c>
      <c r="BU3142">
        <v>0</v>
      </c>
      <c r="BV3142">
        <v>0</v>
      </c>
      <c r="BW3142">
        <v>0.73099647499282905</v>
      </c>
      <c r="BX3142">
        <v>0</v>
      </c>
      <c r="BY3142">
        <v>0.656704307000196</v>
      </c>
      <c r="BZ3142">
        <v>0</v>
      </c>
      <c r="CA3142">
        <v>0</v>
      </c>
      <c r="CB3142">
        <v>0</v>
      </c>
      <c r="CC3142">
        <v>0</v>
      </c>
    </row>
    <row r="3143" spans="1:81" x14ac:dyDescent="0.45">
      <c r="A3143">
        <v>5</v>
      </c>
      <c r="B3143" t="s">
        <v>1033</v>
      </c>
      <c r="C3143">
        <v>2036</v>
      </c>
      <c r="D3143" t="s">
        <v>92</v>
      </c>
      <c r="E3143" t="s">
        <v>302</v>
      </c>
      <c r="F3143" t="s">
        <v>85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0.17981310668619099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0</v>
      </c>
      <c r="AC3143">
        <v>0</v>
      </c>
      <c r="AD3143">
        <v>0</v>
      </c>
      <c r="AE3143">
        <v>0</v>
      </c>
      <c r="AF3143">
        <v>0.17973856825832901</v>
      </c>
      <c r="AG3143">
        <v>0</v>
      </c>
      <c r="AH3143">
        <v>0</v>
      </c>
      <c r="AI3143">
        <v>0</v>
      </c>
      <c r="AJ3143" s="96" t="s">
        <v>1080</v>
      </c>
      <c r="AK3143">
        <v>0</v>
      </c>
      <c r="AL3143">
        <v>0</v>
      </c>
      <c r="AM3143">
        <v>0</v>
      </c>
      <c r="AN3143">
        <v>0</v>
      </c>
      <c r="AO3143">
        <v>0</v>
      </c>
      <c r="AP3143">
        <v>0.13450695188780401</v>
      </c>
      <c r="AQ3143">
        <v>4.5306154798387697E-2</v>
      </c>
      <c r="AR3143">
        <v>0</v>
      </c>
      <c r="AS3143">
        <v>0</v>
      </c>
      <c r="AT3143">
        <v>0</v>
      </c>
      <c r="AU3143">
        <v>0</v>
      </c>
      <c r="AV3143">
        <v>0</v>
      </c>
      <c r="AW3143">
        <v>0.36740462855331302</v>
      </c>
      <c r="AX3143">
        <v>0</v>
      </c>
      <c r="AY3143">
        <v>0</v>
      </c>
      <c r="AZ3143">
        <v>0</v>
      </c>
      <c r="BA3143">
        <v>0</v>
      </c>
      <c r="BB3143">
        <v>0</v>
      </c>
      <c r="BC3143">
        <v>0</v>
      </c>
      <c r="BD3143">
        <v>0</v>
      </c>
      <c r="BE3143">
        <v>6.0052497697800501E-2</v>
      </c>
      <c r="BF3143">
        <v>0</v>
      </c>
      <c r="BG3143">
        <v>0</v>
      </c>
      <c r="BH3143">
        <v>0</v>
      </c>
      <c r="BI3143">
        <v>0</v>
      </c>
      <c r="BJ3143">
        <v>0.37495471082864101</v>
      </c>
      <c r="BK3143">
        <v>1.7775056234054398E-2</v>
      </c>
      <c r="BL3143">
        <v>0</v>
      </c>
      <c r="BM3143">
        <v>0</v>
      </c>
      <c r="BN3143">
        <v>0</v>
      </c>
      <c r="BO3143">
        <v>0</v>
      </c>
      <c r="BP3143">
        <v>0</v>
      </c>
      <c r="BQ3143">
        <v>1</v>
      </c>
      <c r="BR3143">
        <v>0</v>
      </c>
      <c r="BS3143">
        <v>0</v>
      </c>
      <c r="BT3143">
        <v>0</v>
      </c>
      <c r="BU3143">
        <v>0</v>
      </c>
      <c r="BV3143">
        <v>0</v>
      </c>
      <c r="BW3143">
        <v>1</v>
      </c>
      <c r="BX3143">
        <v>0</v>
      </c>
      <c r="BY3143">
        <v>0.84096707477242205</v>
      </c>
      <c r="BZ3143">
        <v>0.159032925227578</v>
      </c>
      <c r="CA3143">
        <v>0</v>
      </c>
      <c r="CB3143">
        <v>0</v>
      </c>
      <c r="CC3143">
        <v>0</v>
      </c>
    </row>
    <row r="3144" spans="1:81" x14ac:dyDescent="0.45">
      <c r="A3144">
        <v>5</v>
      </c>
      <c r="B3144" t="s">
        <v>1033</v>
      </c>
      <c r="C3144">
        <v>2036</v>
      </c>
      <c r="D3144" t="s">
        <v>92</v>
      </c>
      <c r="E3144" t="s">
        <v>302</v>
      </c>
      <c r="F3144" t="s">
        <v>86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-5.6321044515829102E-2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0</v>
      </c>
      <c r="AB3144">
        <v>0</v>
      </c>
      <c r="AC3144">
        <v>0</v>
      </c>
      <c r="AD3144">
        <v>0</v>
      </c>
      <c r="AE3144">
        <v>0</v>
      </c>
      <c r="AF3144">
        <v>-5.7948204430078899E-2</v>
      </c>
      <c r="AG3144">
        <v>0</v>
      </c>
      <c r="AH3144">
        <v>0</v>
      </c>
      <c r="AI3144">
        <v>0</v>
      </c>
      <c r="AJ3144" s="96" t="s">
        <v>1080</v>
      </c>
      <c r="AK3144">
        <v>0</v>
      </c>
      <c r="AL3144">
        <v>0</v>
      </c>
      <c r="AM3144">
        <v>0</v>
      </c>
      <c r="AN3144">
        <v>0</v>
      </c>
      <c r="AO3144">
        <v>0</v>
      </c>
      <c r="AP3144">
        <v>0</v>
      </c>
      <c r="AQ3144">
        <v>3.3499321226142402E-2</v>
      </c>
      <c r="AR3144">
        <v>0</v>
      </c>
      <c r="AS3144">
        <v>0</v>
      </c>
      <c r="AT3144">
        <v>0</v>
      </c>
      <c r="AU3144">
        <v>0</v>
      </c>
      <c r="AV3144">
        <v>0</v>
      </c>
      <c r="AW3144">
        <v>-1.08049069528947E-2</v>
      </c>
      <c r="AX3144">
        <v>0</v>
      </c>
      <c r="AY3144">
        <v>0</v>
      </c>
      <c r="AZ3144">
        <v>0</v>
      </c>
      <c r="BA3144">
        <v>0</v>
      </c>
      <c r="BB3144">
        <v>0</v>
      </c>
      <c r="BC3144">
        <v>0</v>
      </c>
      <c r="BD3144">
        <v>0</v>
      </c>
      <c r="BE3144">
        <v>5.60384003234458E-2</v>
      </c>
      <c r="BF3144">
        <v>0</v>
      </c>
      <c r="BG3144">
        <v>0</v>
      </c>
      <c r="BH3144">
        <v>0</v>
      </c>
      <c r="BI3144">
        <v>0</v>
      </c>
      <c r="BJ3144">
        <v>1.24917013669744E-2</v>
      </c>
      <c r="BK3144">
        <v>2.63532892577377E-4</v>
      </c>
      <c r="BL3144">
        <v>0</v>
      </c>
      <c r="BM3144">
        <v>0</v>
      </c>
      <c r="BN3144">
        <v>0</v>
      </c>
      <c r="BO3144">
        <v>0</v>
      </c>
      <c r="BP3144">
        <v>0</v>
      </c>
      <c r="BQ3144" s="96" t="s">
        <v>1081</v>
      </c>
      <c r="BR3144">
        <v>0</v>
      </c>
      <c r="BS3144">
        <v>0</v>
      </c>
      <c r="BT3144">
        <v>0</v>
      </c>
      <c r="BU3144">
        <v>0</v>
      </c>
      <c r="BV3144">
        <v>0</v>
      </c>
      <c r="BW3144" s="1">
        <v>-2.1327557281125602E-5</v>
      </c>
      <c r="BX3144">
        <v>0</v>
      </c>
      <c r="BY3144" s="1">
        <v>-1.8788093035904098E-5</v>
      </c>
      <c r="BZ3144">
        <v>0</v>
      </c>
      <c r="CA3144">
        <v>0</v>
      </c>
      <c r="CB3144">
        <v>0</v>
      </c>
      <c r="CC3144">
        <v>0</v>
      </c>
    </row>
    <row r="3145" spans="1:81" x14ac:dyDescent="0.45">
      <c r="A3145">
        <v>5</v>
      </c>
      <c r="B3145" t="s">
        <v>1033</v>
      </c>
      <c r="C3145">
        <v>2036</v>
      </c>
      <c r="D3145" t="s">
        <v>92</v>
      </c>
      <c r="E3145" t="s">
        <v>302</v>
      </c>
      <c r="F3145" t="s">
        <v>87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-5.7988727630103001E-2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0</v>
      </c>
      <c r="AB3145">
        <v>0</v>
      </c>
      <c r="AC3145">
        <v>0</v>
      </c>
      <c r="AD3145">
        <v>0</v>
      </c>
      <c r="AE3145">
        <v>0</v>
      </c>
      <c r="AF3145">
        <v>-5.8063266057964899E-2</v>
      </c>
      <c r="AG3145">
        <v>0</v>
      </c>
      <c r="AH3145">
        <v>0</v>
      </c>
      <c r="AI3145">
        <v>0</v>
      </c>
      <c r="AJ3145" s="96" t="s">
        <v>1080</v>
      </c>
      <c r="AK3145">
        <v>0</v>
      </c>
      <c r="AL3145">
        <v>0</v>
      </c>
      <c r="AM3145">
        <v>0</v>
      </c>
      <c r="AN3145">
        <v>0</v>
      </c>
      <c r="AO3145">
        <v>0</v>
      </c>
      <c r="AP3145">
        <v>-9.1488048856245396E-2</v>
      </c>
      <c r="AQ3145">
        <v>3.3499321226142402E-2</v>
      </c>
      <c r="AR3145">
        <v>0</v>
      </c>
      <c r="AS3145">
        <v>0</v>
      </c>
      <c r="AT3145">
        <v>0</v>
      </c>
      <c r="AU3145">
        <v>0</v>
      </c>
      <c r="AV3145">
        <v>0</v>
      </c>
      <c r="AW3145">
        <v>-1.08049069528947E-2</v>
      </c>
      <c r="AX3145">
        <v>0</v>
      </c>
      <c r="AY3145">
        <v>0</v>
      </c>
      <c r="AZ3145">
        <v>0</v>
      </c>
      <c r="BA3145">
        <v>0</v>
      </c>
      <c r="BB3145">
        <v>0</v>
      </c>
      <c r="BC3145">
        <v>0</v>
      </c>
      <c r="BD3145">
        <v>0</v>
      </c>
      <c r="BE3145">
        <v>5.60384003234458E-2</v>
      </c>
      <c r="BF3145">
        <v>0</v>
      </c>
      <c r="BG3145">
        <v>0</v>
      </c>
      <c r="BH3145">
        <v>0</v>
      </c>
      <c r="BI3145">
        <v>0</v>
      </c>
      <c r="BJ3145">
        <v>1.24917013669744E-2</v>
      </c>
      <c r="BK3145">
        <v>2.63532892577377E-4</v>
      </c>
      <c r="BL3145">
        <v>0</v>
      </c>
      <c r="BM3145">
        <v>0</v>
      </c>
      <c r="BN3145">
        <v>0</v>
      </c>
      <c r="BO3145">
        <v>0</v>
      </c>
      <c r="BP3145">
        <v>0</v>
      </c>
      <c r="BQ3145">
        <v>0</v>
      </c>
      <c r="BR3145">
        <v>0</v>
      </c>
      <c r="BS3145">
        <v>0</v>
      </c>
      <c r="BT3145">
        <v>0</v>
      </c>
      <c r="BU3145">
        <v>0</v>
      </c>
      <c r="BV3145">
        <v>0</v>
      </c>
      <c r="BW3145">
        <v>0</v>
      </c>
      <c r="BX3145">
        <v>0</v>
      </c>
      <c r="BY3145" s="1">
        <v>-2.87076940157505E-5</v>
      </c>
      <c r="BZ3145" s="96" t="s">
        <v>1082</v>
      </c>
      <c r="CA3145">
        <v>0</v>
      </c>
      <c r="CB3145">
        <v>0</v>
      </c>
      <c r="CC3145">
        <v>0</v>
      </c>
    </row>
    <row r="3146" spans="1:81" x14ac:dyDescent="0.45">
      <c r="A3146">
        <v>5</v>
      </c>
      <c r="B3146" t="s">
        <v>1033</v>
      </c>
      <c r="C3146">
        <v>2037</v>
      </c>
      <c r="D3146" t="s">
        <v>82</v>
      </c>
      <c r="E3146" t="s">
        <v>302</v>
      </c>
      <c r="F3146" t="s">
        <v>84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0</v>
      </c>
      <c r="AB3146">
        <v>0</v>
      </c>
      <c r="AC3146">
        <v>0</v>
      </c>
      <c r="AD3146">
        <v>0</v>
      </c>
      <c r="AE3146">
        <v>0</v>
      </c>
      <c r="AF3146">
        <v>0</v>
      </c>
      <c r="AG3146">
        <v>0</v>
      </c>
      <c r="AH3146">
        <v>0</v>
      </c>
      <c r="AI3146">
        <v>0</v>
      </c>
      <c r="AJ3146">
        <v>0</v>
      </c>
      <c r="AK3146">
        <v>0</v>
      </c>
      <c r="AL3146">
        <v>0</v>
      </c>
      <c r="AM3146">
        <v>0</v>
      </c>
      <c r="AN3146">
        <v>0</v>
      </c>
      <c r="AO3146">
        <v>0</v>
      </c>
      <c r="AP3146">
        <v>0</v>
      </c>
      <c r="AQ3146">
        <v>0</v>
      </c>
      <c r="AR3146">
        <v>0</v>
      </c>
      <c r="AS3146">
        <v>0</v>
      </c>
      <c r="AT3146">
        <v>0</v>
      </c>
      <c r="AU3146">
        <v>0</v>
      </c>
      <c r="AV3146">
        <v>0</v>
      </c>
      <c r="AW3146">
        <v>0.45124682241859299</v>
      </c>
      <c r="AX3146">
        <v>0</v>
      </c>
      <c r="AY3146">
        <v>0</v>
      </c>
      <c r="AZ3146">
        <v>0</v>
      </c>
      <c r="BA3146">
        <v>0</v>
      </c>
      <c r="BB3146">
        <v>0</v>
      </c>
      <c r="BC3146">
        <v>0</v>
      </c>
      <c r="BD3146">
        <v>0</v>
      </c>
      <c r="BE3146">
        <v>0</v>
      </c>
      <c r="BF3146">
        <v>0</v>
      </c>
      <c r="BG3146">
        <v>0</v>
      </c>
      <c r="BH3146">
        <v>0</v>
      </c>
      <c r="BI3146">
        <v>0</v>
      </c>
      <c r="BJ3146">
        <v>0.53162450066577904</v>
      </c>
      <c r="BK3146">
        <v>1.71286769156276E-2</v>
      </c>
      <c r="BL3146">
        <v>0</v>
      </c>
      <c r="BM3146">
        <v>0</v>
      </c>
      <c r="BN3146">
        <v>0</v>
      </c>
      <c r="BO3146">
        <v>0</v>
      </c>
      <c r="BP3146">
        <v>0</v>
      </c>
      <c r="BQ3146">
        <v>1</v>
      </c>
      <c r="BR3146">
        <v>0</v>
      </c>
      <c r="BS3146">
        <v>0</v>
      </c>
      <c r="BT3146">
        <v>0</v>
      </c>
      <c r="BU3146">
        <v>0</v>
      </c>
      <c r="BV3146">
        <v>0</v>
      </c>
      <c r="BW3146">
        <v>0</v>
      </c>
      <c r="BX3146">
        <v>0</v>
      </c>
      <c r="BY3146">
        <v>0</v>
      </c>
      <c r="BZ3146">
        <v>0</v>
      </c>
      <c r="CA3146">
        <v>0</v>
      </c>
      <c r="CB3146">
        <v>0</v>
      </c>
      <c r="CC3146">
        <v>0</v>
      </c>
    </row>
    <row r="3147" spans="1:81" x14ac:dyDescent="0.45">
      <c r="A3147">
        <v>5</v>
      </c>
      <c r="B3147" t="s">
        <v>1033</v>
      </c>
      <c r="C3147">
        <v>2037</v>
      </c>
      <c r="D3147" t="s">
        <v>82</v>
      </c>
      <c r="E3147" t="s">
        <v>302</v>
      </c>
      <c r="F3147" t="s">
        <v>85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0</v>
      </c>
      <c r="AB3147">
        <v>0</v>
      </c>
      <c r="AC3147">
        <v>0</v>
      </c>
      <c r="AD3147">
        <v>0</v>
      </c>
      <c r="AE3147">
        <v>0</v>
      </c>
      <c r="AF3147">
        <v>0</v>
      </c>
      <c r="AG3147">
        <v>0</v>
      </c>
      <c r="AH3147">
        <v>0</v>
      </c>
      <c r="AI3147">
        <v>0</v>
      </c>
      <c r="AJ3147">
        <v>0</v>
      </c>
      <c r="AK3147">
        <v>0</v>
      </c>
      <c r="AL3147">
        <v>0</v>
      </c>
      <c r="AM3147">
        <v>0</v>
      </c>
      <c r="AN3147">
        <v>0</v>
      </c>
      <c r="AO3147">
        <v>0</v>
      </c>
      <c r="AP3147">
        <v>0</v>
      </c>
      <c r="AQ3147">
        <v>0</v>
      </c>
      <c r="AR3147">
        <v>0</v>
      </c>
      <c r="AS3147">
        <v>0</v>
      </c>
      <c r="AT3147">
        <v>0</v>
      </c>
      <c r="AU3147">
        <v>0</v>
      </c>
      <c r="AV3147">
        <v>0</v>
      </c>
      <c r="AW3147">
        <v>0.45124682241859299</v>
      </c>
      <c r="AX3147">
        <v>0</v>
      </c>
      <c r="AY3147">
        <v>0</v>
      </c>
      <c r="AZ3147">
        <v>0</v>
      </c>
      <c r="BA3147">
        <v>0</v>
      </c>
      <c r="BB3147">
        <v>0</v>
      </c>
      <c r="BC3147">
        <v>0</v>
      </c>
      <c r="BD3147">
        <v>0</v>
      </c>
      <c r="BE3147">
        <v>0</v>
      </c>
      <c r="BF3147">
        <v>0</v>
      </c>
      <c r="BG3147">
        <v>0</v>
      </c>
      <c r="BH3147">
        <v>0</v>
      </c>
      <c r="BI3147">
        <v>0</v>
      </c>
      <c r="BJ3147">
        <v>0.53162450066577904</v>
      </c>
      <c r="BK3147">
        <v>1.71286769156276E-2</v>
      </c>
      <c r="BL3147">
        <v>0</v>
      </c>
      <c r="BM3147">
        <v>0</v>
      </c>
      <c r="BN3147">
        <v>0</v>
      </c>
      <c r="BO3147">
        <v>0</v>
      </c>
      <c r="BP3147">
        <v>0</v>
      </c>
      <c r="BQ3147">
        <v>1</v>
      </c>
      <c r="BR3147">
        <v>0</v>
      </c>
      <c r="BS3147">
        <v>0</v>
      </c>
      <c r="BT3147">
        <v>0</v>
      </c>
      <c r="BU3147">
        <v>0</v>
      </c>
      <c r="BV3147">
        <v>0</v>
      </c>
      <c r="BW3147">
        <v>1</v>
      </c>
      <c r="BX3147">
        <v>0</v>
      </c>
      <c r="BY3147">
        <v>1</v>
      </c>
      <c r="BZ3147">
        <v>0</v>
      </c>
      <c r="CA3147">
        <v>0</v>
      </c>
      <c r="CB3147">
        <v>0</v>
      </c>
      <c r="CC3147">
        <v>0</v>
      </c>
    </row>
    <row r="3148" spans="1:81" x14ac:dyDescent="0.45">
      <c r="A3148">
        <v>5</v>
      </c>
      <c r="B3148" t="s">
        <v>1033</v>
      </c>
      <c r="C3148">
        <v>2037</v>
      </c>
      <c r="D3148" t="s">
        <v>82</v>
      </c>
      <c r="E3148" t="s">
        <v>302</v>
      </c>
      <c r="F3148" t="s">
        <v>86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0</v>
      </c>
      <c r="AB3148">
        <v>0</v>
      </c>
      <c r="AC3148">
        <v>0</v>
      </c>
      <c r="AD3148">
        <v>0</v>
      </c>
      <c r="AE3148">
        <v>0</v>
      </c>
      <c r="AF3148">
        <v>0</v>
      </c>
      <c r="AG3148">
        <v>0</v>
      </c>
      <c r="AH3148">
        <v>0</v>
      </c>
      <c r="AI3148">
        <v>0</v>
      </c>
      <c r="AJ3148">
        <v>0</v>
      </c>
      <c r="AK3148">
        <v>0</v>
      </c>
      <c r="AL3148">
        <v>0</v>
      </c>
      <c r="AM3148">
        <v>0</v>
      </c>
      <c r="AN3148">
        <v>0</v>
      </c>
      <c r="AO3148">
        <v>0</v>
      </c>
      <c r="AP3148">
        <v>0</v>
      </c>
      <c r="AQ3148">
        <v>0</v>
      </c>
      <c r="AR3148">
        <v>0</v>
      </c>
      <c r="AS3148">
        <v>0</v>
      </c>
      <c r="AT3148">
        <v>0</v>
      </c>
      <c r="AU3148">
        <v>0</v>
      </c>
      <c r="AV3148">
        <v>0</v>
      </c>
      <c r="AW3148">
        <v>-2.5011120878948301E-4</v>
      </c>
      <c r="AX3148">
        <v>0</v>
      </c>
      <c r="AY3148">
        <v>0</v>
      </c>
      <c r="AZ3148">
        <v>0</v>
      </c>
      <c r="BA3148">
        <v>0</v>
      </c>
      <c r="BB3148">
        <v>0</v>
      </c>
      <c r="BC3148">
        <v>0</v>
      </c>
      <c r="BD3148">
        <v>0</v>
      </c>
      <c r="BE3148">
        <v>0</v>
      </c>
      <c r="BF3148">
        <v>0</v>
      </c>
      <c r="BG3148">
        <v>0</v>
      </c>
      <c r="BH3148">
        <v>0</v>
      </c>
      <c r="BI3148">
        <v>0</v>
      </c>
      <c r="BJ3148">
        <v>2.5082615443483601E-4</v>
      </c>
      <c r="BK3148" s="1">
        <v>-7.1494564542543004E-7</v>
      </c>
      <c r="BL3148">
        <v>0</v>
      </c>
      <c r="BM3148">
        <v>0</v>
      </c>
      <c r="BN3148">
        <v>0</v>
      </c>
      <c r="BO3148">
        <v>0</v>
      </c>
      <c r="BP3148">
        <v>0</v>
      </c>
      <c r="BQ3148">
        <v>0</v>
      </c>
      <c r="BR3148">
        <v>0</v>
      </c>
      <c r="BS3148">
        <v>0</v>
      </c>
      <c r="BT3148">
        <v>0</v>
      </c>
      <c r="BU3148">
        <v>0</v>
      </c>
      <c r="BV3148">
        <v>0</v>
      </c>
      <c r="BW3148">
        <v>0</v>
      </c>
      <c r="BX3148">
        <v>0</v>
      </c>
      <c r="BY3148">
        <v>0</v>
      </c>
      <c r="BZ3148">
        <v>0</v>
      </c>
      <c r="CA3148">
        <v>0</v>
      </c>
      <c r="CB3148">
        <v>0</v>
      </c>
      <c r="CC3148">
        <v>0</v>
      </c>
    </row>
    <row r="3149" spans="1:81" x14ac:dyDescent="0.45">
      <c r="A3149">
        <v>5</v>
      </c>
      <c r="B3149" t="s">
        <v>1033</v>
      </c>
      <c r="C3149">
        <v>2037</v>
      </c>
      <c r="D3149" t="s">
        <v>82</v>
      </c>
      <c r="E3149" t="s">
        <v>302</v>
      </c>
      <c r="F3149" t="s">
        <v>87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0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>
        <v>0</v>
      </c>
      <c r="AJ3149">
        <v>0</v>
      </c>
      <c r="AK3149">
        <v>0</v>
      </c>
      <c r="AL3149">
        <v>0</v>
      </c>
      <c r="AM3149">
        <v>0</v>
      </c>
      <c r="AN3149">
        <v>0</v>
      </c>
      <c r="AO3149">
        <v>0</v>
      </c>
      <c r="AP3149">
        <v>0</v>
      </c>
      <c r="AQ3149">
        <v>0</v>
      </c>
      <c r="AR3149">
        <v>0</v>
      </c>
      <c r="AS3149">
        <v>0</v>
      </c>
      <c r="AT3149">
        <v>0</v>
      </c>
      <c r="AU3149">
        <v>0</v>
      </c>
      <c r="AV3149">
        <v>0</v>
      </c>
      <c r="AW3149">
        <v>-2.5011120878948301E-4</v>
      </c>
      <c r="AX3149">
        <v>0</v>
      </c>
      <c r="AY3149">
        <v>0</v>
      </c>
      <c r="AZ3149">
        <v>0</v>
      </c>
      <c r="BA3149">
        <v>0</v>
      </c>
      <c r="BB3149">
        <v>0</v>
      </c>
      <c r="BC3149">
        <v>0</v>
      </c>
      <c r="BD3149">
        <v>0</v>
      </c>
      <c r="BE3149">
        <v>0</v>
      </c>
      <c r="BF3149">
        <v>0</v>
      </c>
      <c r="BG3149">
        <v>0</v>
      </c>
      <c r="BH3149">
        <v>0</v>
      </c>
      <c r="BI3149">
        <v>0</v>
      </c>
      <c r="BJ3149">
        <v>2.5082615443483601E-4</v>
      </c>
      <c r="BK3149" s="1">
        <v>-7.1494564542543004E-7</v>
      </c>
      <c r="BL3149">
        <v>0</v>
      </c>
      <c r="BM3149">
        <v>0</v>
      </c>
      <c r="BN3149">
        <v>0</v>
      </c>
      <c r="BO3149">
        <v>0</v>
      </c>
      <c r="BP3149">
        <v>0</v>
      </c>
      <c r="BQ3149">
        <v>0</v>
      </c>
      <c r="BR3149">
        <v>0</v>
      </c>
      <c r="BS3149">
        <v>0</v>
      </c>
      <c r="BT3149">
        <v>0</v>
      </c>
      <c r="BU3149">
        <v>0</v>
      </c>
      <c r="BV3149">
        <v>0</v>
      </c>
      <c r="BW3149">
        <v>0</v>
      </c>
      <c r="BX3149">
        <v>0</v>
      </c>
      <c r="BY3149">
        <v>0</v>
      </c>
      <c r="BZ3149">
        <v>0</v>
      </c>
      <c r="CA3149">
        <v>0</v>
      </c>
      <c r="CB3149">
        <v>0</v>
      </c>
      <c r="CC3149">
        <v>0</v>
      </c>
    </row>
    <row r="3150" spans="1:81" x14ac:dyDescent="0.45">
      <c r="A3150">
        <v>5</v>
      </c>
      <c r="B3150" t="s">
        <v>1033</v>
      </c>
      <c r="C3150">
        <v>2037</v>
      </c>
      <c r="D3150" t="s">
        <v>88</v>
      </c>
      <c r="E3150" t="s">
        <v>302</v>
      </c>
      <c r="F3150" t="s">
        <v>84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5.04577092598871E-3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0</v>
      </c>
      <c r="AB3150">
        <v>0</v>
      </c>
      <c r="AC3150">
        <v>0</v>
      </c>
      <c r="AD3150">
        <v>0</v>
      </c>
      <c r="AE3150">
        <v>0</v>
      </c>
      <c r="AF3150">
        <v>0</v>
      </c>
      <c r="AG3150">
        <v>0</v>
      </c>
      <c r="AH3150">
        <v>0</v>
      </c>
      <c r="AI3150">
        <v>0</v>
      </c>
      <c r="AJ3150">
        <v>0</v>
      </c>
      <c r="AK3150">
        <v>0</v>
      </c>
      <c r="AL3150">
        <v>0</v>
      </c>
      <c r="AM3150">
        <v>0</v>
      </c>
      <c r="AN3150">
        <v>0</v>
      </c>
      <c r="AO3150">
        <v>0</v>
      </c>
      <c r="AP3150">
        <v>0</v>
      </c>
      <c r="AQ3150">
        <v>0</v>
      </c>
      <c r="AR3150">
        <v>0</v>
      </c>
      <c r="AS3150">
        <v>0</v>
      </c>
      <c r="AT3150">
        <v>0</v>
      </c>
      <c r="AU3150">
        <v>0</v>
      </c>
      <c r="AV3150">
        <v>0</v>
      </c>
      <c r="AW3150">
        <v>0.46712670269839102</v>
      </c>
      <c r="AX3150">
        <v>0</v>
      </c>
      <c r="AY3150">
        <v>0</v>
      </c>
      <c r="AZ3150">
        <v>0</v>
      </c>
      <c r="BA3150">
        <v>0</v>
      </c>
      <c r="BB3150">
        <v>0</v>
      </c>
      <c r="BC3150">
        <v>0</v>
      </c>
      <c r="BD3150">
        <v>0</v>
      </c>
      <c r="BE3150">
        <v>1.19423226501266E-2</v>
      </c>
      <c r="BF3150">
        <v>0</v>
      </c>
      <c r="BG3150">
        <v>0</v>
      </c>
      <c r="BH3150">
        <v>0</v>
      </c>
      <c r="BI3150">
        <v>0</v>
      </c>
      <c r="BJ3150">
        <v>0.51089527532358703</v>
      </c>
      <c r="BK3150">
        <v>4.9899284019066202E-3</v>
      </c>
      <c r="BL3150">
        <v>0</v>
      </c>
      <c r="BM3150">
        <v>0</v>
      </c>
      <c r="BN3150">
        <v>0</v>
      </c>
      <c r="BO3150">
        <v>0</v>
      </c>
      <c r="BP3150">
        <v>0</v>
      </c>
      <c r="BQ3150">
        <v>1</v>
      </c>
      <c r="BR3150">
        <v>0</v>
      </c>
      <c r="BS3150">
        <v>0</v>
      </c>
      <c r="BT3150">
        <v>0</v>
      </c>
      <c r="BU3150">
        <v>0</v>
      </c>
      <c r="BV3150">
        <v>0</v>
      </c>
      <c r="BW3150">
        <v>0.71485610578169601</v>
      </c>
      <c r="BX3150">
        <v>0</v>
      </c>
      <c r="BY3150">
        <v>1</v>
      </c>
      <c r="BZ3150">
        <v>0</v>
      </c>
      <c r="CA3150">
        <v>0</v>
      </c>
      <c r="CB3150">
        <v>0</v>
      </c>
      <c r="CC3150">
        <v>0</v>
      </c>
    </row>
    <row r="3151" spans="1:81" x14ac:dyDescent="0.45">
      <c r="A3151">
        <v>5</v>
      </c>
      <c r="B3151" t="s">
        <v>1033</v>
      </c>
      <c r="C3151">
        <v>2037</v>
      </c>
      <c r="D3151" t="s">
        <v>88</v>
      </c>
      <c r="E3151" t="s">
        <v>302</v>
      </c>
      <c r="F3151" t="s">
        <v>85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5.04577092598871E-3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0</v>
      </c>
      <c r="AB3151">
        <v>0</v>
      </c>
      <c r="AC3151">
        <v>0</v>
      </c>
      <c r="AD3151">
        <v>0</v>
      </c>
      <c r="AE3151">
        <v>0</v>
      </c>
      <c r="AF3151">
        <v>5.04577092598871E-3</v>
      </c>
      <c r="AG3151">
        <v>0</v>
      </c>
      <c r="AH3151">
        <v>0</v>
      </c>
      <c r="AI3151">
        <v>0</v>
      </c>
      <c r="AJ3151">
        <v>0</v>
      </c>
      <c r="AK3151">
        <v>0</v>
      </c>
      <c r="AL3151">
        <v>0</v>
      </c>
      <c r="AM3151">
        <v>0</v>
      </c>
      <c r="AN3151">
        <v>0</v>
      </c>
      <c r="AO3151">
        <v>0</v>
      </c>
      <c r="AP3151">
        <v>5.04577092598871E-3</v>
      </c>
      <c r="AQ3151">
        <v>0</v>
      </c>
      <c r="AR3151">
        <v>0</v>
      </c>
      <c r="AS3151">
        <v>0</v>
      </c>
      <c r="AT3151">
        <v>0</v>
      </c>
      <c r="AU3151">
        <v>0</v>
      </c>
      <c r="AV3151">
        <v>0</v>
      </c>
      <c r="AW3151">
        <v>0.46712670269839102</v>
      </c>
      <c r="AX3151">
        <v>0</v>
      </c>
      <c r="AY3151">
        <v>0</v>
      </c>
      <c r="AZ3151">
        <v>0</v>
      </c>
      <c r="BA3151">
        <v>0</v>
      </c>
      <c r="BB3151">
        <v>0</v>
      </c>
      <c r="BC3151">
        <v>0</v>
      </c>
      <c r="BD3151">
        <v>0</v>
      </c>
      <c r="BE3151">
        <v>1.19423226501266E-2</v>
      </c>
      <c r="BF3151">
        <v>0</v>
      </c>
      <c r="BG3151">
        <v>0</v>
      </c>
      <c r="BH3151">
        <v>0</v>
      </c>
      <c r="BI3151">
        <v>0</v>
      </c>
      <c r="BJ3151">
        <v>0.51089527532358703</v>
      </c>
      <c r="BK3151">
        <v>4.9899284019066202E-3</v>
      </c>
      <c r="BL3151">
        <v>0</v>
      </c>
      <c r="BM3151">
        <v>0</v>
      </c>
      <c r="BN3151">
        <v>0</v>
      </c>
      <c r="BO3151">
        <v>0</v>
      </c>
      <c r="BP3151">
        <v>0</v>
      </c>
      <c r="BQ3151">
        <v>1</v>
      </c>
      <c r="BR3151">
        <v>0</v>
      </c>
      <c r="BS3151">
        <v>0</v>
      </c>
      <c r="BT3151">
        <v>0</v>
      </c>
      <c r="BU3151">
        <v>0</v>
      </c>
      <c r="BV3151">
        <v>0</v>
      </c>
      <c r="BW3151">
        <v>1</v>
      </c>
      <c r="BX3151">
        <v>0</v>
      </c>
      <c r="BY3151">
        <v>1</v>
      </c>
      <c r="BZ3151">
        <v>0</v>
      </c>
      <c r="CA3151">
        <v>0</v>
      </c>
      <c r="CB3151">
        <v>0</v>
      </c>
      <c r="CC3151">
        <v>0</v>
      </c>
    </row>
    <row r="3152" spans="1:81" x14ac:dyDescent="0.45">
      <c r="A3152">
        <v>5</v>
      </c>
      <c r="B3152" t="s">
        <v>1033</v>
      </c>
      <c r="C3152">
        <v>2037</v>
      </c>
      <c r="D3152" t="s">
        <v>88</v>
      </c>
      <c r="E3152" t="s">
        <v>302</v>
      </c>
      <c r="F3152" t="s">
        <v>86</v>
      </c>
      <c r="G3152">
        <v>0</v>
      </c>
      <c r="H3152">
        <v>0</v>
      </c>
      <c r="I3152">
        <v>0</v>
      </c>
      <c r="J3152">
        <v>0</v>
      </c>
      <c r="K3152">
        <v>0</v>
      </c>
      <c r="L3152" s="1">
        <v>-1.8810449729965299E-5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>
        <v>0</v>
      </c>
      <c r="AJ3152">
        <v>0</v>
      </c>
      <c r="AK3152">
        <v>0</v>
      </c>
      <c r="AL3152">
        <v>0</v>
      </c>
      <c r="AM3152">
        <v>0</v>
      </c>
      <c r="AN3152">
        <v>0</v>
      </c>
      <c r="AO3152">
        <v>0</v>
      </c>
      <c r="AP3152">
        <v>0</v>
      </c>
      <c r="AQ3152">
        <v>0</v>
      </c>
      <c r="AR3152">
        <v>0</v>
      </c>
      <c r="AS3152">
        <v>0</v>
      </c>
      <c r="AT3152">
        <v>0</v>
      </c>
      <c r="AU3152">
        <v>0</v>
      </c>
      <c r="AV3152">
        <v>0</v>
      </c>
      <c r="AW3152" s="1">
        <v>-3.3150142075166803E-5</v>
      </c>
      <c r="AX3152">
        <v>0</v>
      </c>
      <c r="AY3152">
        <v>0</v>
      </c>
      <c r="AZ3152">
        <v>0</v>
      </c>
      <c r="BA3152">
        <v>0</v>
      </c>
      <c r="BB3152">
        <v>0</v>
      </c>
      <c r="BC3152">
        <v>0</v>
      </c>
      <c r="BD3152">
        <v>0</v>
      </c>
      <c r="BE3152">
        <v>2.2848742421127701E-4</v>
      </c>
      <c r="BF3152">
        <v>0</v>
      </c>
      <c r="BG3152">
        <v>0</v>
      </c>
      <c r="BH3152">
        <v>0</v>
      </c>
      <c r="BI3152">
        <v>0</v>
      </c>
      <c r="BJ3152">
        <v>-2.29284710813404E-4</v>
      </c>
      <c r="BK3152" s="96" t="s">
        <v>1083</v>
      </c>
      <c r="BL3152">
        <v>0</v>
      </c>
      <c r="BM3152">
        <v>0</v>
      </c>
      <c r="BN3152">
        <v>0</v>
      </c>
      <c r="BO3152">
        <v>0</v>
      </c>
      <c r="BP3152">
        <v>0</v>
      </c>
      <c r="BQ3152">
        <v>0</v>
      </c>
      <c r="BR3152">
        <v>0</v>
      </c>
      <c r="BS3152">
        <v>0</v>
      </c>
      <c r="BT3152">
        <v>0</v>
      </c>
      <c r="BU3152">
        <v>0</v>
      </c>
      <c r="BV3152">
        <v>0</v>
      </c>
      <c r="BW3152" s="96" t="s">
        <v>1084</v>
      </c>
      <c r="BX3152">
        <v>0</v>
      </c>
      <c r="BY3152">
        <v>0</v>
      </c>
      <c r="BZ3152">
        <v>0</v>
      </c>
      <c r="CA3152">
        <v>0</v>
      </c>
      <c r="CB3152">
        <v>0</v>
      </c>
      <c r="CC3152">
        <v>0</v>
      </c>
    </row>
    <row r="3153" spans="1:81" x14ac:dyDescent="0.45">
      <c r="A3153">
        <v>5</v>
      </c>
      <c r="B3153" t="s">
        <v>1033</v>
      </c>
      <c r="C3153">
        <v>2037</v>
      </c>
      <c r="D3153" t="s">
        <v>88</v>
      </c>
      <c r="E3153" t="s">
        <v>302</v>
      </c>
      <c r="F3153" t="s">
        <v>87</v>
      </c>
      <c r="G3153">
        <v>0</v>
      </c>
      <c r="H3153">
        <v>0</v>
      </c>
      <c r="I3153">
        <v>0</v>
      </c>
      <c r="J3153">
        <v>0</v>
      </c>
      <c r="K3153">
        <v>0</v>
      </c>
      <c r="L3153" s="1">
        <v>-1.8810449729965299E-5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0</v>
      </c>
      <c r="AB3153">
        <v>0</v>
      </c>
      <c r="AC3153">
        <v>0</v>
      </c>
      <c r="AD3153">
        <v>0</v>
      </c>
      <c r="AE3153">
        <v>0</v>
      </c>
      <c r="AF3153" s="1">
        <v>-1.8810449729965299E-5</v>
      </c>
      <c r="AG3153">
        <v>0</v>
      </c>
      <c r="AH3153">
        <v>0</v>
      </c>
      <c r="AI3153">
        <v>0</v>
      </c>
      <c r="AJ3153">
        <v>0</v>
      </c>
      <c r="AK3153">
        <v>0</v>
      </c>
      <c r="AL3153">
        <v>0</v>
      </c>
      <c r="AM3153">
        <v>0</v>
      </c>
      <c r="AN3153">
        <v>0</v>
      </c>
      <c r="AO3153">
        <v>0</v>
      </c>
      <c r="AP3153" s="1">
        <v>-1.8810449729965299E-5</v>
      </c>
      <c r="AQ3153">
        <v>0</v>
      </c>
      <c r="AR3153">
        <v>0</v>
      </c>
      <c r="AS3153">
        <v>0</v>
      </c>
      <c r="AT3153">
        <v>0</v>
      </c>
      <c r="AU3153">
        <v>0</v>
      </c>
      <c r="AV3153">
        <v>0</v>
      </c>
      <c r="AW3153" s="1">
        <v>-3.3150142075166803E-5</v>
      </c>
      <c r="AX3153">
        <v>0</v>
      </c>
      <c r="AY3153">
        <v>0</v>
      </c>
      <c r="AZ3153">
        <v>0</v>
      </c>
      <c r="BA3153">
        <v>0</v>
      </c>
      <c r="BB3153">
        <v>0</v>
      </c>
      <c r="BC3153">
        <v>0</v>
      </c>
      <c r="BD3153">
        <v>0</v>
      </c>
      <c r="BE3153">
        <v>2.2848742421127701E-4</v>
      </c>
      <c r="BF3153">
        <v>0</v>
      </c>
      <c r="BG3153">
        <v>0</v>
      </c>
      <c r="BH3153">
        <v>0</v>
      </c>
      <c r="BI3153">
        <v>0</v>
      </c>
      <c r="BJ3153">
        <v>-2.29284710813404E-4</v>
      </c>
      <c r="BK3153" s="96" t="s">
        <v>1083</v>
      </c>
      <c r="BL3153">
        <v>0</v>
      </c>
      <c r="BM3153">
        <v>0</v>
      </c>
      <c r="BN3153">
        <v>0</v>
      </c>
      <c r="BO3153">
        <v>0</v>
      </c>
      <c r="BP3153">
        <v>0</v>
      </c>
      <c r="BQ3153">
        <v>0</v>
      </c>
      <c r="BR3153">
        <v>0</v>
      </c>
      <c r="BS3153">
        <v>0</v>
      </c>
      <c r="BT3153">
        <v>0</v>
      </c>
      <c r="BU3153">
        <v>0</v>
      </c>
      <c r="BV3153">
        <v>0</v>
      </c>
      <c r="BW3153">
        <v>0</v>
      </c>
      <c r="BX3153">
        <v>0</v>
      </c>
      <c r="BY3153">
        <v>0</v>
      </c>
      <c r="BZ3153">
        <v>0</v>
      </c>
      <c r="CA3153">
        <v>0</v>
      </c>
      <c r="CB3153">
        <v>0</v>
      </c>
      <c r="CC3153">
        <v>0</v>
      </c>
    </row>
    <row r="3154" spans="1:81" x14ac:dyDescent="0.45">
      <c r="A3154">
        <v>5</v>
      </c>
      <c r="B3154" t="s">
        <v>1033</v>
      </c>
      <c r="C3154">
        <v>2037</v>
      </c>
      <c r="D3154" t="s">
        <v>89</v>
      </c>
      <c r="E3154" t="s">
        <v>302</v>
      </c>
      <c r="F3154" t="s">
        <v>84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0.28119628573349098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0</v>
      </c>
      <c r="AF3154">
        <v>0.28974735689799203</v>
      </c>
      <c r="AG3154">
        <v>0</v>
      </c>
      <c r="AH3154">
        <v>0</v>
      </c>
      <c r="AI3154">
        <v>0</v>
      </c>
      <c r="AJ3154">
        <v>0</v>
      </c>
      <c r="AK3154">
        <v>0</v>
      </c>
      <c r="AL3154">
        <v>0</v>
      </c>
      <c r="AM3154">
        <v>0</v>
      </c>
      <c r="AN3154">
        <v>0</v>
      </c>
      <c r="AO3154">
        <v>0</v>
      </c>
      <c r="AP3154">
        <v>0</v>
      </c>
      <c r="AQ3154" s="96" t="s">
        <v>1085</v>
      </c>
      <c r="AR3154">
        <v>0</v>
      </c>
      <c r="AS3154">
        <v>0</v>
      </c>
      <c r="AT3154">
        <v>0</v>
      </c>
      <c r="AU3154">
        <v>0</v>
      </c>
      <c r="AV3154">
        <v>0</v>
      </c>
      <c r="AW3154">
        <v>0.27692315078884899</v>
      </c>
      <c r="AX3154">
        <v>0</v>
      </c>
      <c r="AY3154">
        <v>0</v>
      </c>
      <c r="AZ3154">
        <v>0</v>
      </c>
      <c r="BA3154">
        <v>0</v>
      </c>
      <c r="BB3154">
        <v>0</v>
      </c>
      <c r="BC3154">
        <v>0</v>
      </c>
      <c r="BD3154">
        <v>0</v>
      </c>
      <c r="BE3154">
        <v>1.1475047772688399E-3</v>
      </c>
      <c r="BF3154">
        <v>0</v>
      </c>
      <c r="BG3154">
        <v>0</v>
      </c>
      <c r="BH3154">
        <v>0</v>
      </c>
      <c r="BI3154">
        <v>0</v>
      </c>
      <c r="BJ3154">
        <v>0.40703770921556798</v>
      </c>
      <c r="BK3154">
        <v>2.51442783203219E-2</v>
      </c>
      <c r="BL3154">
        <v>0</v>
      </c>
      <c r="BM3154">
        <v>0</v>
      </c>
      <c r="BN3154">
        <v>0</v>
      </c>
      <c r="BO3154">
        <v>0</v>
      </c>
      <c r="BP3154">
        <v>0</v>
      </c>
      <c r="BQ3154">
        <v>1</v>
      </c>
      <c r="BR3154">
        <v>0</v>
      </c>
      <c r="BS3154">
        <v>0</v>
      </c>
      <c r="BT3154">
        <v>0</v>
      </c>
      <c r="BU3154">
        <v>0</v>
      </c>
      <c r="BV3154">
        <v>0</v>
      </c>
      <c r="BW3154">
        <v>0.59093135136692299</v>
      </c>
      <c r="BX3154">
        <v>0</v>
      </c>
      <c r="BY3154">
        <v>0.46869328493647899</v>
      </c>
      <c r="BZ3154">
        <v>0</v>
      </c>
      <c r="CA3154">
        <v>0</v>
      </c>
      <c r="CB3154">
        <v>0</v>
      </c>
      <c r="CC3154">
        <v>0</v>
      </c>
    </row>
    <row r="3155" spans="1:81" x14ac:dyDescent="0.45">
      <c r="A3155">
        <v>5</v>
      </c>
      <c r="B3155" t="s">
        <v>1033</v>
      </c>
      <c r="C3155">
        <v>2037</v>
      </c>
      <c r="D3155" t="s">
        <v>89</v>
      </c>
      <c r="E3155" t="s">
        <v>302</v>
      </c>
      <c r="F3155" t="s">
        <v>85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0.28974735689799203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0</v>
      </c>
      <c r="AD3155">
        <v>0</v>
      </c>
      <c r="AE3155">
        <v>0</v>
      </c>
      <c r="AF3155">
        <v>0.28974735689799203</v>
      </c>
      <c r="AG3155">
        <v>0</v>
      </c>
      <c r="AH3155">
        <v>0</v>
      </c>
      <c r="AI3155">
        <v>0</v>
      </c>
      <c r="AJ3155">
        <v>0</v>
      </c>
      <c r="AK3155">
        <v>0</v>
      </c>
      <c r="AL3155">
        <v>0</v>
      </c>
      <c r="AM3155">
        <v>0</v>
      </c>
      <c r="AN3155">
        <v>0</v>
      </c>
      <c r="AO3155">
        <v>0</v>
      </c>
      <c r="AP3155">
        <v>0.28973055243472701</v>
      </c>
      <c r="AQ3155" s="96" t="s">
        <v>1085</v>
      </c>
      <c r="AR3155">
        <v>0</v>
      </c>
      <c r="AS3155">
        <v>0</v>
      </c>
      <c r="AT3155">
        <v>0</v>
      </c>
      <c r="AU3155">
        <v>0</v>
      </c>
      <c r="AV3155">
        <v>0</v>
      </c>
      <c r="AW3155">
        <v>0.27692315078884899</v>
      </c>
      <c r="AX3155">
        <v>0</v>
      </c>
      <c r="AY3155">
        <v>0</v>
      </c>
      <c r="AZ3155">
        <v>0</v>
      </c>
      <c r="BA3155">
        <v>0</v>
      </c>
      <c r="BB3155">
        <v>0</v>
      </c>
      <c r="BC3155">
        <v>0</v>
      </c>
      <c r="BD3155">
        <v>0</v>
      </c>
      <c r="BE3155">
        <v>1.1475047772688399E-3</v>
      </c>
      <c r="BF3155">
        <v>0</v>
      </c>
      <c r="BG3155">
        <v>0</v>
      </c>
      <c r="BH3155">
        <v>0</v>
      </c>
      <c r="BI3155">
        <v>0</v>
      </c>
      <c r="BJ3155">
        <v>0.40703770921556798</v>
      </c>
      <c r="BK3155">
        <v>2.51442783203219E-2</v>
      </c>
      <c r="BL3155">
        <v>0</v>
      </c>
      <c r="BM3155">
        <v>0</v>
      </c>
      <c r="BN3155">
        <v>0</v>
      </c>
      <c r="BO3155">
        <v>0</v>
      </c>
      <c r="BP3155">
        <v>0</v>
      </c>
      <c r="BQ3155">
        <v>1</v>
      </c>
      <c r="BR3155">
        <v>0</v>
      </c>
      <c r="BS3155">
        <v>0</v>
      </c>
      <c r="BT3155">
        <v>0</v>
      </c>
      <c r="BU3155">
        <v>0</v>
      </c>
      <c r="BV3155">
        <v>0</v>
      </c>
      <c r="BW3155">
        <v>1</v>
      </c>
      <c r="BX3155">
        <v>0</v>
      </c>
      <c r="BY3155">
        <v>0.59093135136692299</v>
      </c>
      <c r="BZ3155">
        <v>0.40906864863307701</v>
      </c>
      <c r="CA3155">
        <v>0</v>
      </c>
      <c r="CB3155">
        <v>0</v>
      </c>
      <c r="CC3155">
        <v>0</v>
      </c>
    </row>
    <row r="3156" spans="1:81" x14ac:dyDescent="0.45">
      <c r="A3156">
        <v>5</v>
      </c>
      <c r="B3156" t="s">
        <v>1033</v>
      </c>
      <c r="C3156">
        <v>2037</v>
      </c>
      <c r="D3156" t="s">
        <v>89</v>
      </c>
      <c r="E3156" t="s">
        <v>302</v>
      </c>
      <c r="F3156" t="s">
        <v>86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-2.6323271730941501E-2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0</v>
      </c>
      <c r="AB3156">
        <v>0</v>
      </c>
      <c r="AC3156">
        <v>0</v>
      </c>
      <c r="AD3156">
        <v>0</v>
      </c>
      <c r="AE3156">
        <v>0</v>
      </c>
      <c r="AF3156">
        <v>-3.0611580096294101E-2</v>
      </c>
      <c r="AG3156">
        <v>0</v>
      </c>
      <c r="AH3156">
        <v>0</v>
      </c>
      <c r="AI3156">
        <v>0</v>
      </c>
      <c r="AJ3156">
        <v>0</v>
      </c>
      <c r="AK3156">
        <v>0</v>
      </c>
      <c r="AL3156">
        <v>0</v>
      </c>
      <c r="AM3156">
        <v>0</v>
      </c>
      <c r="AN3156">
        <v>0</v>
      </c>
      <c r="AO3156">
        <v>0</v>
      </c>
      <c r="AP3156">
        <v>0</v>
      </c>
      <c r="AQ3156" s="96" t="s">
        <v>1085</v>
      </c>
      <c r="AR3156">
        <v>0</v>
      </c>
      <c r="AS3156">
        <v>0</v>
      </c>
      <c r="AT3156">
        <v>0</v>
      </c>
      <c r="AU3156">
        <v>0</v>
      </c>
      <c r="AV3156">
        <v>0</v>
      </c>
      <c r="AW3156">
        <v>-2.3243661801269902E-3</v>
      </c>
      <c r="AX3156">
        <v>0</v>
      </c>
      <c r="AY3156">
        <v>0</v>
      </c>
      <c r="AZ3156">
        <v>0</v>
      </c>
      <c r="BA3156">
        <v>0</v>
      </c>
      <c r="BB3156">
        <v>0</v>
      </c>
      <c r="BC3156">
        <v>0</v>
      </c>
      <c r="BD3156">
        <v>0</v>
      </c>
      <c r="BE3156">
        <v>1.1475047772688399E-3</v>
      </c>
      <c r="BF3156">
        <v>0</v>
      </c>
      <c r="BG3156">
        <v>0</v>
      </c>
      <c r="BH3156">
        <v>0</v>
      </c>
      <c r="BI3156">
        <v>0</v>
      </c>
      <c r="BJ3156">
        <v>3.1210831123762599E-2</v>
      </c>
      <c r="BK3156">
        <v>5.7761037538956199E-4</v>
      </c>
      <c r="BL3156">
        <v>0</v>
      </c>
      <c r="BM3156">
        <v>0</v>
      </c>
      <c r="BN3156">
        <v>0</v>
      </c>
      <c r="BO3156">
        <v>0</v>
      </c>
      <c r="BP3156">
        <v>0</v>
      </c>
      <c r="BQ3156">
        <v>0</v>
      </c>
      <c r="BR3156">
        <v>0</v>
      </c>
      <c r="BS3156">
        <v>0</v>
      </c>
      <c r="BT3156">
        <v>0</v>
      </c>
      <c r="BU3156">
        <v>0</v>
      </c>
      <c r="BV3156">
        <v>0</v>
      </c>
      <c r="BW3156" s="1">
        <v>-3.4825723999931702E-5</v>
      </c>
      <c r="BX3156">
        <v>0</v>
      </c>
      <c r="BY3156" s="1">
        <v>-1.9565468091953301E-5</v>
      </c>
      <c r="BZ3156">
        <v>0</v>
      </c>
      <c r="CA3156">
        <v>0</v>
      </c>
      <c r="CB3156">
        <v>0</v>
      </c>
      <c r="CC3156">
        <v>0</v>
      </c>
    </row>
    <row r="3157" spans="1:81" x14ac:dyDescent="0.45">
      <c r="A3157">
        <v>5</v>
      </c>
      <c r="B3157" t="s">
        <v>1033</v>
      </c>
      <c r="C3157">
        <v>2037</v>
      </c>
      <c r="D3157" t="s">
        <v>89</v>
      </c>
      <c r="E3157" t="s">
        <v>302</v>
      </c>
      <c r="F3157" t="s">
        <v>87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-3.0611580096294101E-2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0</v>
      </c>
      <c r="AB3157">
        <v>0</v>
      </c>
      <c r="AC3157">
        <v>0</v>
      </c>
      <c r="AD3157">
        <v>0</v>
      </c>
      <c r="AE3157">
        <v>0</v>
      </c>
      <c r="AF3157">
        <v>-3.0611580096294101E-2</v>
      </c>
      <c r="AG3157">
        <v>0</v>
      </c>
      <c r="AH3157">
        <v>0</v>
      </c>
      <c r="AI3157">
        <v>0</v>
      </c>
      <c r="AJ3157">
        <v>0</v>
      </c>
      <c r="AK3157">
        <v>0</v>
      </c>
      <c r="AL3157">
        <v>0</v>
      </c>
      <c r="AM3157">
        <v>0</v>
      </c>
      <c r="AN3157">
        <v>0</v>
      </c>
      <c r="AO3157">
        <v>0</v>
      </c>
      <c r="AP3157">
        <v>-3.0628384559559501E-2</v>
      </c>
      <c r="AQ3157" s="96" t="s">
        <v>1085</v>
      </c>
      <c r="AR3157">
        <v>0</v>
      </c>
      <c r="AS3157">
        <v>0</v>
      </c>
      <c r="AT3157">
        <v>0</v>
      </c>
      <c r="AU3157">
        <v>0</v>
      </c>
      <c r="AV3157">
        <v>0</v>
      </c>
      <c r="AW3157">
        <v>-2.3243661801269902E-3</v>
      </c>
      <c r="AX3157">
        <v>0</v>
      </c>
      <c r="AY3157">
        <v>0</v>
      </c>
      <c r="AZ3157">
        <v>0</v>
      </c>
      <c r="BA3157">
        <v>0</v>
      </c>
      <c r="BB3157">
        <v>0</v>
      </c>
      <c r="BC3157">
        <v>0</v>
      </c>
      <c r="BD3157">
        <v>0</v>
      </c>
      <c r="BE3157">
        <v>1.1475047772688399E-3</v>
      </c>
      <c r="BF3157">
        <v>0</v>
      </c>
      <c r="BG3157">
        <v>0</v>
      </c>
      <c r="BH3157">
        <v>0</v>
      </c>
      <c r="BI3157">
        <v>0</v>
      </c>
      <c r="BJ3157">
        <v>3.1210831123762599E-2</v>
      </c>
      <c r="BK3157">
        <v>5.7761037538956199E-4</v>
      </c>
      <c r="BL3157">
        <v>0</v>
      </c>
      <c r="BM3157">
        <v>0</v>
      </c>
      <c r="BN3157">
        <v>0</v>
      </c>
      <c r="BO3157">
        <v>0</v>
      </c>
      <c r="BP3157">
        <v>0</v>
      </c>
      <c r="BQ3157">
        <v>0</v>
      </c>
      <c r="BR3157">
        <v>0</v>
      </c>
      <c r="BS3157">
        <v>0</v>
      </c>
      <c r="BT3157">
        <v>0</v>
      </c>
      <c r="BU3157">
        <v>0</v>
      </c>
      <c r="BV3157">
        <v>0</v>
      </c>
      <c r="BW3157">
        <v>0</v>
      </c>
      <c r="BX3157">
        <v>0</v>
      </c>
      <c r="BY3157" s="1">
        <v>-3.4825723999931702E-5</v>
      </c>
      <c r="BZ3157" s="96" t="s">
        <v>1086</v>
      </c>
      <c r="CA3157">
        <v>0</v>
      </c>
      <c r="CB3157">
        <v>0</v>
      </c>
      <c r="CC3157">
        <v>0</v>
      </c>
    </row>
    <row r="3158" spans="1:81" x14ac:dyDescent="0.45">
      <c r="A3158">
        <v>5</v>
      </c>
      <c r="B3158" t="s">
        <v>1033</v>
      </c>
      <c r="C3158">
        <v>2037</v>
      </c>
      <c r="D3158" t="s">
        <v>90</v>
      </c>
      <c r="E3158" t="s">
        <v>302</v>
      </c>
      <c r="F3158" t="s">
        <v>84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0.173123992597457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0</v>
      </c>
      <c r="AF3158">
        <v>0.172896571917526</v>
      </c>
      <c r="AG3158">
        <v>0</v>
      </c>
      <c r="AH3158">
        <v>0</v>
      </c>
      <c r="AI3158">
        <v>0</v>
      </c>
      <c r="AJ3158">
        <v>2.2742067993097799E-4</v>
      </c>
      <c r="AK3158">
        <v>0</v>
      </c>
      <c r="AL3158">
        <v>0</v>
      </c>
      <c r="AM3158">
        <v>0</v>
      </c>
      <c r="AN3158">
        <v>0</v>
      </c>
      <c r="AO3158">
        <v>0</v>
      </c>
      <c r="AP3158">
        <v>0</v>
      </c>
      <c r="AQ3158">
        <v>0.13872661475789599</v>
      </c>
      <c r="AR3158" s="96" t="s">
        <v>1087</v>
      </c>
      <c r="AS3158">
        <v>0</v>
      </c>
      <c r="AT3158">
        <v>0</v>
      </c>
      <c r="AU3158">
        <v>0</v>
      </c>
      <c r="AV3158">
        <v>0</v>
      </c>
      <c r="AW3158">
        <v>0.41599790772974499</v>
      </c>
      <c r="AX3158">
        <v>0</v>
      </c>
      <c r="AY3158">
        <v>0</v>
      </c>
      <c r="AZ3158">
        <v>0</v>
      </c>
      <c r="BA3158">
        <v>0</v>
      </c>
      <c r="BB3158">
        <v>0</v>
      </c>
      <c r="BC3158">
        <v>0</v>
      </c>
      <c r="BD3158">
        <v>0</v>
      </c>
      <c r="BE3158">
        <v>0.170301133407814</v>
      </c>
      <c r="BF3158">
        <v>0</v>
      </c>
      <c r="BG3158">
        <v>0</v>
      </c>
      <c r="BH3158">
        <v>0</v>
      </c>
      <c r="BI3158">
        <v>0</v>
      </c>
      <c r="BJ3158">
        <v>0.22191141395965</v>
      </c>
      <c r="BK3158">
        <v>1.8665552305334999E-2</v>
      </c>
      <c r="BL3158">
        <v>0</v>
      </c>
      <c r="BM3158">
        <v>0</v>
      </c>
      <c r="BN3158">
        <v>0</v>
      </c>
      <c r="BO3158">
        <v>0</v>
      </c>
      <c r="BP3158">
        <v>0</v>
      </c>
      <c r="BQ3158">
        <v>0.26734153753436202</v>
      </c>
      <c r="BR3158">
        <v>0</v>
      </c>
      <c r="BS3158">
        <v>0</v>
      </c>
      <c r="BT3158">
        <v>0</v>
      </c>
      <c r="BU3158">
        <v>0</v>
      </c>
      <c r="BV3158">
        <v>0</v>
      </c>
      <c r="BW3158">
        <v>1</v>
      </c>
      <c r="BX3158">
        <v>0</v>
      </c>
      <c r="BY3158">
        <v>0.73265846246563804</v>
      </c>
      <c r="BZ3158">
        <v>0</v>
      </c>
      <c r="CA3158">
        <v>0</v>
      </c>
      <c r="CB3158">
        <v>0</v>
      </c>
      <c r="CC3158">
        <v>0</v>
      </c>
    </row>
    <row r="3159" spans="1:81" x14ac:dyDescent="0.45">
      <c r="A3159">
        <v>5</v>
      </c>
      <c r="B3159" t="s">
        <v>1033</v>
      </c>
      <c r="C3159">
        <v>2037</v>
      </c>
      <c r="D3159" t="s">
        <v>90</v>
      </c>
      <c r="E3159" t="s">
        <v>302</v>
      </c>
      <c r="F3159" t="s">
        <v>85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0.173123992597457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0</v>
      </c>
      <c r="AB3159">
        <v>0</v>
      </c>
      <c r="AC3159">
        <v>0</v>
      </c>
      <c r="AD3159">
        <v>0</v>
      </c>
      <c r="AE3159">
        <v>0</v>
      </c>
      <c r="AF3159">
        <v>0.172896571917526</v>
      </c>
      <c r="AG3159">
        <v>0</v>
      </c>
      <c r="AH3159">
        <v>0</v>
      </c>
      <c r="AI3159">
        <v>0</v>
      </c>
      <c r="AJ3159">
        <v>2.2742067993097799E-4</v>
      </c>
      <c r="AK3159">
        <v>0</v>
      </c>
      <c r="AL3159">
        <v>0</v>
      </c>
      <c r="AM3159">
        <v>0</v>
      </c>
      <c r="AN3159">
        <v>0</v>
      </c>
      <c r="AO3159">
        <v>0</v>
      </c>
      <c r="AP3159">
        <v>3.4363264737570801E-2</v>
      </c>
      <c r="AQ3159">
        <v>0.13872661475789599</v>
      </c>
      <c r="AR3159" s="96" t="s">
        <v>1087</v>
      </c>
      <c r="AS3159">
        <v>0</v>
      </c>
      <c r="AT3159">
        <v>0</v>
      </c>
      <c r="AU3159">
        <v>0</v>
      </c>
      <c r="AV3159">
        <v>0</v>
      </c>
      <c r="AW3159">
        <v>0.41599790772974499</v>
      </c>
      <c r="AX3159">
        <v>0</v>
      </c>
      <c r="AY3159">
        <v>0</v>
      </c>
      <c r="AZ3159">
        <v>0</v>
      </c>
      <c r="BA3159">
        <v>0</v>
      </c>
      <c r="BB3159">
        <v>0</v>
      </c>
      <c r="BC3159">
        <v>0</v>
      </c>
      <c r="BD3159">
        <v>0</v>
      </c>
      <c r="BE3159">
        <v>0.170301133407814</v>
      </c>
      <c r="BF3159">
        <v>0</v>
      </c>
      <c r="BG3159">
        <v>0</v>
      </c>
      <c r="BH3159">
        <v>0</v>
      </c>
      <c r="BI3159">
        <v>0</v>
      </c>
      <c r="BJ3159">
        <v>0.22191141395965</v>
      </c>
      <c r="BK3159">
        <v>1.8665552305334999E-2</v>
      </c>
      <c r="BL3159">
        <v>0</v>
      </c>
      <c r="BM3159">
        <v>0</v>
      </c>
      <c r="BN3159">
        <v>0</v>
      </c>
      <c r="BO3159">
        <v>0</v>
      </c>
      <c r="BP3159">
        <v>0</v>
      </c>
      <c r="BQ3159">
        <v>1</v>
      </c>
      <c r="BR3159">
        <v>0</v>
      </c>
      <c r="BS3159">
        <v>0</v>
      </c>
      <c r="BT3159">
        <v>0</v>
      </c>
      <c r="BU3159">
        <v>0</v>
      </c>
      <c r="BV3159">
        <v>0</v>
      </c>
      <c r="BW3159">
        <v>1</v>
      </c>
      <c r="BX3159">
        <v>0</v>
      </c>
      <c r="BY3159">
        <v>1</v>
      </c>
      <c r="BZ3159">
        <v>0</v>
      </c>
      <c r="CA3159">
        <v>0</v>
      </c>
      <c r="CB3159">
        <v>0</v>
      </c>
      <c r="CC3159">
        <v>0</v>
      </c>
    </row>
    <row r="3160" spans="1:81" x14ac:dyDescent="0.45">
      <c r="A3160">
        <v>5</v>
      </c>
      <c r="B3160" t="s">
        <v>1033</v>
      </c>
      <c r="C3160">
        <v>2037</v>
      </c>
      <c r="D3160" t="s">
        <v>90</v>
      </c>
      <c r="E3160" t="s">
        <v>302</v>
      </c>
      <c r="F3160" t="s">
        <v>86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-0.14043357392477199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0</v>
      </c>
      <c r="AC3160">
        <v>0</v>
      </c>
      <c r="AD3160">
        <v>0</v>
      </c>
      <c r="AE3160">
        <v>0</v>
      </c>
      <c r="AF3160">
        <v>-0.140340337171835</v>
      </c>
      <c r="AG3160">
        <v>0</v>
      </c>
      <c r="AH3160">
        <v>0</v>
      </c>
      <c r="AI3160">
        <v>0</v>
      </c>
      <c r="AJ3160">
        <v>2.2742067993097799E-4</v>
      </c>
      <c r="AK3160">
        <v>0</v>
      </c>
      <c r="AL3160">
        <v>0</v>
      </c>
      <c r="AM3160">
        <v>0</v>
      </c>
      <c r="AN3160">
        <v>0</v>
      </c>
      <c r="AO3160">
        <v>0</v>
      </c>
      <c r="AP3160">
        <v>0</v>
      </c>
      <c r="AQ3160">
        <v>0.102767579454364</v>
      </c>
      <c r="AR3160" s="96" t="s">
        <v>1087</v>
      </c>
      <c r="AS3160">
        <v>0</v>
      </c>
      <c r="AT3160">
        <v>0</v>
      </c>
      <c r="AU3160">
        <v>0</v>
      </c>
      <c r="AV3160">
        <v>0</v>
      </c>
      <c r="AW3160">
        <v>-3.0016717654405799E-2</v>
      </c>
      <c r="AX3160">
        <v>0</v>
      </c>
      <c r="AY3160">
        <v>0</v>
      </c>
      <c r="AZ3160">
        <v>0</v>
      </c>
      <c r="BA3160">
        <v>0</v>
      </c>
      <c r="BB3160">
        <v>0</v>
      </c>
      <c r="BC3160">
        <v>0</v>
      </c>
      <c r="BD3160">
        <v>0</v>
      </c>
      <c r="BE3160">
        <v>0.170301133407814</v>
      </c>
      <c r="BF3160">
        <v>0</v>
      </c>
      <c r="BG3160">
        <v>0</v>
      </c>
      <c r="BH3160">
        <v>0</v>
      </c>
      <c r="BI3160">
        <v>0</v>
      </c>
      <c r="BJ3160">
        <v>1.1862676551593899E-4</v>
      </c>
      <c r="BK3160" s="96" t="s">
        <v>1088</v>
      </c>
      <c r="BL3160">
        <v>0</v>
      </c>
      <c r="BM3160">
        <v>0</v>
      </c>
      <c r="BN3160">
        <v>0</v>
      </c>
      <c r="BO3160">
        <v>0</v>
      </c>
      <c r="BP3160">
        <v>0</v>
      </c>
      <c r="BQ3160" s="1">
        <v>-1.86572437460564E-5</v>
      </c>
      <c r="BR3160">
        <v>0</v>
      </c>
      <c r="BS3160">
        <v>0</v>
      </c>
      <c r="BT3160">
        <v>0</v>
      </c>
      <c r="BU3160">
        <v>0</v>
      </c>
      <c r="BV3160">
        <v>0</v>
      </c>
      <c r="BW3160">
        <v>0</v>
      </c>
      <c r="BX3160">
        <v>0</v>
      </c>
      <c r="BY3160" s="96" t="s">
        <v>1089</v>
      </c>
      <c r="BZ3160">
        <v>0</v>
      </c>
      <c r="CA3160">
        <v>0</v>
      </c>
      <c r="CB3160">
        <v>0</v>
      </c>
      <c r="CC3160">
        <v>0</v>
      </c>
    </row>
    <row r="3161" spans="1:81" x14ac:dyDescent="0.45">
      <c r="A3161">
        <v>5</v>
      </c>
      <c r="B3161" t="s">
        <v>1033</v>
      </c>
      <c r="C3161">
        <v>2037</v>
      </c>
      <c r="D3161" t="s">
        <v>90</v>
      </c>
      <c r="E3161" t="s">
        <v>302</v>
      </c>
      <c r="F3161" t="s">
        <v>87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-0.14043357392477199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0</v>
      </c>
      <c r="AF3161">
        <v>-0.14066099460470299</v>
      </c>
      <c r="AG3161">
        <v>0</v>
      </c>
      <c r="AH3161">
        <v>0</v>
      </c>
      <c r="AI3161">
        <v>0</v>
      </c>
      <c r="AJ3161">
        <v>2.2742067993097799E-4</v>
      </c>
      <c r="AK3161">
        <v>0</v>
      </c>
      <c r="AL3161">
        <v>0</v>
      </c>
      <c r="AM3161">
        <v>0</v>
      </c>
      <c r="AN3161">
        <v>0</v>
      </c>
      <c r="AO3161">
        <v>0</v>
      </c>
      <c r="AP3161">
        <v>-0.24323526648112601</v>
      </c>
      <c r="AQ3161">
        <v>0.102767579454364</v>
      </c>
      <c r="AR3161" s="96" t="s">
        <v>1087</v>
      </c>
      <c r="AS3161">
        <v>0</v>
      </c>
      <c r="AT3161">
        <v>0</v>
      </c>
      <c r="AU3161">
        <v>0</v>
      </c>
      <c r="AV3161">
        <v>0</v>
      </c>
      <c r="AW3161">
        <v>-3.0016717654405799E-2</v>
      </c>
      <c r="AX3161">
        <v>0</v>
      </c>
      <c r="AY3161">
        <v>0</v>
      </c>
      <c r="AZ3161">
        <v>0</v>
      </c>
      <c r="BA3161">
        <v>0</v>
      </c>
      <c r="BB3161">
        <v>0</v>
      </c>
      <c r="BC3161">
        <v>0</v>
      </c>
      <c r="BD3161">
        <v>0</v>
      </c>
      <c r="BE3161">
        <v>0.170301133407814</v>
      </c>
      <c r="BF3161">
        <v>0</v>
      </c>
      <c r="BG3161">
        <v>0</v>
      </c>
      <c r="BH3161">
        <v>0</v>
      </c>
      <c r="BI3161">
        <v>0</v>
      </c>
      <c r="BJ3161">
        <v>1.1862676551593899E-4</v>
      </c>
      <c r="BK3161" s="96" t="s">
        <v>1088</v>
      </c>
      <c r="BL3161">
        <v>0</v>
      </c>
      <c r="BM3161">
        <v>0</v>
      </c>
      <c r="BN3161">
        <v>0</v>
      </c>
      <c r="BO3161">
        <v>0</v>
      </c>
      <c r="BP3161">
        <v>0</v>
      </c>
      <c r="BQ3161">
        <v>0</v>
      </c>
      <c r="BR3161">
        <v>0</v>
      </c>
      <c r="BS3161">
        <v>0</v>
      </c>
      <c r="BT3161">
        <v>0</v>
      </c>
      <c r="BU3161">
        <v>0</v>
      </c>
      <c r="BV3161">
        <v>0</v>
      </c>
      <c r="BW3161">
        <v>0</v>
      </c>
      <c r="BX3161">
        <v>0</v>
      </c>
      <c r="BY3161">
        <v>0</v>
      </c>
      <c r="BZ3161">
        <v>0</v>
      </c>
      <c r="CA3161">
        <v>0</v>
      </c>
      <c r="CB3161">
        <v>0</v>
      </c>
      <c r="CC3161">
        <v>0</v>
      </c>
    </row>
    <row r="3162" spans="1:81" x14ac:dyDescent="0.45">
      <c r="A3162">
        <v>5</v>
      </c>
      <c r="B3162" t="s">
        <v>1033</v>
      </c>
      <c r="C3162">
        <v>2037</v>
      </c>
      <c r="D3162" t="s">
        <v>91</v>
      </c>
      <c r="E3162" t="s">
        <v>302</v>
      </c>
      <c r="F3162" t="s">
        <v>84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0.39967088347217899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0</v>
      </c>
      <c r="AB3162">
        <v>0</v>
      </c>
      <c r="AC3162">
        <v>0</v>
      </c>
      <c r="AD3162">
        <v>0</v>
      </c>
      <c r="AE3162">
        <v>0</v>
      </c>
      <c r="AF3162">
        <v>0.39967088347217899</v>
      </c>
      <c r="AG3162">
        <v>0</v>
      </c>
      <c r="AH3162">
        <v>0</v>
      </c>
      <c r="AI3162">
        <v>0</v>
      </c>
      <c r="AJ3162">
        <v>0</v>
      </c>
      <c r="AK3162">
        <v>0</v>
      </c>
      <c r="AL3162">
        <v>0</v>
      </c>
      <c r="AM3162">
        <v>0</v>
      </c>
      <c r="AN3162">
        <v>0</v>
      </c>
      <c r="AO3162">
        <v>0</v>
      </c>
      <c r="AP3162">
        <v>0</v>
      </c>
      <c r="AQ3162">
        <v>0</v>
      </c>
      <c r="AR3162">
        <v>0</v>
      </c>
      <c r="AS3162">
        <v>0</v>
      </c>
      <c r="AT3162">
        <v>0</v>
      </c>
      <c r="AU3162">
        <v>0</v>
      </c>
      <c r="AV3162">
        <v>0</v>
      </c>
      <c r="AW3162">
        <v>0</v>
      </c>
      <c r="AX3162">
        <v>0</v>
      </c>
      <c r="AY3162">
        <v>0</v>
      </c>
      <c r="AZ3162">
        <v>0</v>
      </c>
      <c r="BA3162">
        <v>0</v>
      </c>
      <c r="BB3162">
        <v>0</v>
      </c>
      <c r="BC3162">
        <v>0</v>
      </c>
      <c r="BD3162">
        <v>0</v>
      </c>
      <c r="BE3162">
        <v>0</v>
      </c>
      <c r="BF3162">
        <v>0</v>
      </c>
      <c r="BG3162">
        <v>0</v>
      </c>
      <c r="BH3162">
        <v>0</v>
      </c>
      <c r="BI3162">
        <v>0</v>
      </c>
      <c r="BJ3162">
        <v>0.59215262778977695</v>
      </c>
      <c r="BK3162">
        <v>8.1764887380438092E-3</v>
      </c>
      <c r="BL3162">
        <v>0</v>
      </c>
      <c r="BM3162">
        <v>0</v>
      </c>
      <c r="BN3162">
        <v>0</v>
      </c>
      <c r="BO3162">
        <v>0</v>
      </c>
      <c r="BP3162">
        <v>0</v>
      </c>
      <c r="BQ3162">
        <v>1</v>
      </c>
      <c r="BR3162">
        <v>0</v>
      </c>
      <c r="BS3162">
        <v>0</v>
      </c>
      <c r="BT3162">
        <v>0</v>
      </c>
      <c r="BU3162">
        <v>0</v>
      </c>
      <c r="BV3162">
        <v>0</v>
      </c>
      <c r="BW3162">
        <v>0.31543762213308701</v>
      </c>
      <c r="BX3162">
        <v>0</v>
      </c>
      <c r="BY3162">
        <v>0</v>
      </c>
      <c r="BZ3162">
        <v>0</v>
      </c>
      <c r="CA3162">
        <v>0</v>
      </c>
      <c r="CB3162">
        <v>0</v>
      </c>
      <c r="CC3162">
        <v>0</v>
      </c>
    </row>
    <row r="3163" spans="1:81" x14ac:dyDescent="0.45">
      <c r="A3163">
        <v>5</v>
      </c>
      <c r="B3163" t="s">
        <v>1033</v>
      </c>
      <c r="C3163">
        <v>2037</v>
      </c>
      <c r="D3163" t="s">
        <v>91</v>
      </c>
      <c r="E3163" t="s">
        <v>302</v>
      </c>
      <c r="F3163" t="s">
        <v>85</v>
      </c>
      <c r="G3163">
        <v>0</v>
      </c>
      <c r="H3163">
        <v>0</v>
      </c>
      <c r="I3163">
        <v>0</v>
      </c>
      <c r="J3163">
        <v>0</v>
      </c>
      <c r="K3163">
        <v>0</v>
      </c>
      <c r="L3163">
        <v>0.39967088347217899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0</v>
      </c>
      <c r="AB3163">
        <v>0</v>
      </c>
      <c r="AC3163">
        <v>0</v>
      </c>
      <c r="AD3163">
        <v>0</v>
      </c>
      <c r="AE3163">
        <v>0</v>
      </c>
      <c r="AF3163">
        <v>0.39967088347217899</v>
      </c>
      <c r="AG3163">
        <v>0</v>
      </c>
      <c r="AH3163">
        <v>0</v>
      </c>
      <c r="AI3163">
        <v>0</v>
      </c>
      <c r="AJ3163">
        <v>0</v>
      </c>
      <c r="AK3163">
        <v>0</v>
      </c>
      <c r="AL3163">
        <v>0</v>
      </c>
      <c r="AM3163">
        <v>0</v>
      </c>
      <c r="AN3163">
        <v>0</v>
      </c>
      <c r="AO3163">
        <v>0</v>
      </c>
      <c r="AP3163">
        <v>0.39967088347217899</v>
      </c>
      <c r="AQ3163">
        <v>0</v>
      </c>
      <c r="AR3163">
        <v>0</v>
      </c>
      <c r="AS3163">
        <v>0</v>
      </c>
      <c r="AT3163">
        <v>0</v>
      </c>
      <c r="AU3163">
        <v>0</v>
      </c>
      <c r="AV3163">
        <v>0</v>
      </c>
      <c r="AW3163">
        <v>0</v>
      </c>
      <c r="AX3163">
        <v>0</v>
      </c>
      <c r="AY3163">
        <v>0</v>
      </c>
      <c r="AZ3163">
        <v>0</v>
      </c>
      <c r="BA3163">
        <v>0</v>
      </c>
      <c r="BB3163">
        <v>0</v>
      </c>
      <c r="BC3163">
        <v>0</v>
      </c>
      <c r="BD3163">
        <v>0</v>
      </c>
      <c r="BE3163">
        <v>0</v>
      </c>
      <c r="BF3163">
        <v>0</v>
      </c>
      <c r="BG3163">
        <v>0</v>
      </c>
      <c r="BH3163">
        <v>0</v>
      </c>
      <c r="BI3163">
        <v>0</v>
      </c>
      <c r="BJ3163">
        <v>0.59215262778977695</v>
      </c>
      <c r="BK3163">
        <v>8.1764887380438092E-3</v>
      </c>
      <c r="BL3163">
        <v>0</v>
      </c>
      <c r="BM3163">
        <v>0</v>
      </c>
      <c r="BN3163">
        <v>0</v>
      </c>
      <c r="BO3163">
        <v>0</v>
      </c>
      <c r="BP3163">
        <v>0</v>
      </c>
      <c r="BQ3163">
        <v>1</v>
      </c>
      <c r="BR3163">
        <v>0</v>
      </c>
      <c r="BS3163">
        <v>0</v>
      </c>
      <c r="BT3163">
        <v>0</v>
      </c>
      <c r="BU3163">
        <v>0</v>
      </c>
      <c r="BV3163">
        <v>0</v>
      </c>
      <c r="BW3163">
        <v>1</v>
      </c>
      <c r="BX3163">
        <v>0</v>
      </c>
      <c r="BY3163">
        <v>1</v>
      </c>
      <c r="BZ3163">
        <v>0</v>
      </c>
      <c r="CA3163">
        <v>0</v>
      </c>
      <c r="CB3163">
        <v>0</v>
      </c>
      <c r="CC3163">
        <v>0</v>
      </c>
    </row>
    <row r="3164" spans="1:81" x14ac:dyDescent="0.45">
      <c r="A3164">
        <v>5</v>
      </c>
      <c r="B3164" t="s">
        <v>1033</v>
      </c>
      <c r="C3164">
        <v>2037</v>
      </c>
      <c r="D3164" t="s">
        <v>91</v>
      </c>
      <c r="E3164" t="s">
        <v>302</v>
      </c>
      <c r="F3164" t="s">
        <v>86</v>
      </c>
      <c r="G3164">
        <v>0</v>
      </c>
      <c r="H3164">
        <v>0</v>
      </c>
      <c r="I3164">
        <v>0</v>
      </c>
      <c r="J3164">
        <v>0</v>
      </c>
      <c r="K3164">
        <v>0</v>
      </c>
      <c r="L3164" s="1">
        <v>-5.0695706688141897E-7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 s="1">
        <v>-5.0695706688141897E-7</v>
      </c>
      <c r="AG3164">
        <v>0</v>
      </c>
      <c r="AH3164">
        <v>0</v>
      </c>
      <c r="AI3164">
        <v>0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0</v>
      </c>
      <c r="AP3164">
        <v>0</v>
      </c>
      <c r="AQ3164">
        <v>0</v>
      </c>
      <c r="AR3164">
        <v>0</v>
      </c>
      <c r="AS3164">
        <v>0</v>
      </c>
      <c r="AT3164">
        <v>0</v>
      </c>
      <c r="AU3164">
        <v>0</v>
      </c>
      <c r="AV3164">
        <v>0</v>
      </c>
      <c r="AW3164">
        <v>0</v>
      </c>
      <c r="AX3164">
        <v>0</v>
      </c>
      <c r="AY3164">
        <v>0</v>
      </c>
      <c r="AZ3164">
        <v>0</v>
      </c>
      <c r="BA3164">
        <v>0</v>
      </c>
      <c r="BB3164">
        <v>0</v>
      </c>
      <c r="BC3164">
        <v>0</v>
      </c>
      <c r="BD3164">
        <v>0</v>
      </c>
      <c r="BE3164">
        <v>0</v>
      </c>
      <c r="BF3164">
        <v>0</v>
      </c>
      <c r="BG3164">
        <v>0</v>
      </c>
      <c r="BH3164">
        <v>0</v>
      </c>
      <c r="BI3164">
        <v>0</v>
      </c>
      <c r="BJ3164">
        <v>-1.6612349385425299E-4</v>
      </c>
      <c r="BK3164">
        <v>1.6663045092120201E-4</v>
      </c>
      <c r="BL3164">
        <v>0</v>
      </c>
      <c r="BM3164">
        <v>0</v>
      </c>
      <c r="BN3164">
        <v>0</v>
      </c>
      <c r="BO3164">
        <v>0</v>
      </c>
      <c r="BP3164">
        <v>0</v>
      </c>
      <c r="BQ3164">
        <v>0</v>
      </c>
      <c r="BR3164">
        <v>0</v>
      </c>
      <c r="BS3164">
        <v>0</v>
      </c>
      <c r="BT3164">
        <v>0</v>
      </c>
      <c r="BU3164">
        <v>0</v>
      </c>
      <c r="BV3164">
        <v>0</v>
      </c>
      <c r="BW3164">
        <v>1.2646994577908399E-4</v>
      </c>
      <c r="BX3164">
        <v>0</v>
      </c>
      <c r="BY3164">
        <v>0</v>
      </c>
      <c r="BZ3164">
        <v>0</v>
      </c>
      <c r="CA3164">
        <v>0</v>
      </c>
      <c r="CB3164">
        <v>0</v>
      </c>
      <c r="CC3164">
        <v>0</v>
      </c>
    </row>
    <row r="3165" spans="1:81" x14ac:dyDescent="0.45">
      <c r="A3165">
        <v>5</v>
      </c>
      <c r="B3165" t="s">
        <v>1033</v>
      </c>
      <c r="C3165">
        <v>2037</v>
      </c>
      <c r="D3165" t="s">
        <v>91</v>
      </c>
      <c r="E3165" t="s">
        <v>302</v>
      </c>
      <c r="F3165" t="s">
        <v>87</v>
      </c>
      <c r="G3165">
        <v>0</v>
      </c>
      <c r="H3165">
        <v>0</v>
      </c>
      <c r="I3165">
        <v>0</v>
      </c>
      <c r="J3165">
        <v>0</v>
      </c>
      <c r="K3165">
        <v>0</v>
      </c>
      <c r="L3165" s="1">
        <v>-5.0695706688141897E-7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0</v>
      </c>
      <c r="AC3165">
        <v>0</v>
      </c>
      <c r="AD3165">
        <v>0</v>
      </c>
      <c r="AE3165">
        <v>0</v>
      </c>
      <c r="AF3165" s="1">
        <v>-5.0695706688141897E-7</v>
      </c>
      <c r="AG3165">
        <v>0</v>
      </c>
      <c r="AH3165">
        <v>0</v>
      </c>
      <c r="AI3165">
        <v>0</v>
      </c>
      <c r="AJ3165">
        <v>0</v>
      </c>
      <c r="AK3165">
        <v>0</v>
      </c>
      <c r="AL3165">
        <v>0</v>
      </c>
      <c r="AM3165">
        <v>0</v>
      </c>
      <c r="AN3165">
        <v>0</v>
      </c>
      <c r="AO3165">
        <v>0</v>
      </c>
      <c r="AP3165" s="1">
        <v>-5.0695706688141897E-7</v>
      </c>
      <c r="AQ3165">
        <v>0</v>
      </c>
      <c r="AR3165">
        <v>0</v>
      </c>
      <c r="AS3165">
        <v>0</v>
      </c>
      <c r="AT3165">
        <v>0</v>
      </c>
      <c r="AU3165">
        <v>0</v>
      </c>
      <c r="AV3165">
        <v>0</v>
      </c>
      <c r="AW3165">
        <v>0</v>
      </c>
      <c r="AX3165">
        <v>0</v>
      </c>
      <c r="AY3165">
        <v>0</v>
      </c>
      <c r="AZ3165">
        <v>0</v>
      </c>
      <c r="BA3165">
        <v>0</v>
      </c>
      <c r="BB3165">
        <v>0</v>
      </c>
      <c r="BC3165">
        <v>0</v>
      </c>
      <c r="BD3165">
        <v>0</v>
      </c>
      <c r="BE3165">
        <v>0</v>
      </c>
      <c r="BF3165">
        <v>0</v>
      </c>
      <c r="BG3165">
        <v>0</v>
      </c>
      <c r="BH3165">
        <v>0</v>
      </c>
      <c r="BI3165">
        <v>0</v>
      </c>
      <c r="BJ3165">
        <v>-1.6612349385425299E-4</v>
      </c>
      <c r="BK3165">
        <v>1.6663045092120201E-4</v>
      </c>
      <c r="BL3165">
        <v>0</v>
      </c>
      <c r="BM3165">
        <v>0</v>
      </c>
      <c r="BN3165">
        <v>0</v>
      </c>
      <c r="BO3165">
        <v>0</v>
      </c>
      <c r="BP3165">
        <v>0</v>
      </c>
      <c r="BQ3165">
        <v>0</v>
      </c>
      <c r="BR3165">
        <v>0</v>
      </c>
      <c r="BS3165">
        <v>0</v>
      </c>
      <c r="BT3165">
        <v>0</v>
      </c>
      <c r="BU3165">
        <v>0</v>
      </c>
      <c r="BV3165">
        <v>0</v>
      </c>
      <c r="BW3165">
        <v>0</v>
      </c>
      <c r="BX3165">
        <v>0</v>
      </c>
      <c r="BY3165">
        <v>0</v>
      </c>
      <c r="BZ3165">
        <v>0</v>
      </c>
      <c r="CA3165">
        <v>0</v>
      </c>
      <c r="CB3165">
        <v>0</v>
      </c>
      <c r="CC3165">
        <v>0</v>
      </c>
    </row>
    <row r="3166" spans="1:81" x14ac:dyDescent="0.45">
      <c r="A3166">
        <v>5</v>
      </c>
      <c r="B3166" t="s">
        <v>1033</v>
      </c>
      <c r="C3166">
        <v>2037</v>
      </c>
      <c r="D3166" t="s">
        <v>92</v>
      </c>
      <c r="E3166" t="s">
        <v>302</v>
      </c>
      <c r="F3166" t="s">
        <v>84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0.17458437624239201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0</v>
      </c>
      <c r="AF3166">
        <v>0.17665339582388401</v>
      </c>
      <c r="AG3166">
        <v>0</v>
      </c>
      <c r="AH3166">
        <v>0</v>
      </c>
      <c r="AI3166">
        <v>0</v>
      </c>
      <c r="AJ3166" s="96" t="s">
        <v>1090</v>
      </c>
      <c r="AK3166">
        <v>0</v>
      </c>
      <c r="AL3166">
        <v>0</v>
      </c>
      <c r="AM3166">
        <v>0</v>
      </c>
      <c r="AN3166">
        <v>0</v>
      </c>
      <c r="AO3166">
        <v>0</v>
      </c>
      <c r="AP3166">
        <v>0</v>
      </c>
      <c r="AQ3166">
        <v>4.5549228107308999E-2</v>
      </c>
      <c r="AR3166" s="96" t="s">
        <v>1091</v>
      </c>
      <c r="AS3166">
        <v>0</v>
      </c>
      <c r="AT3166">
        <v>0</v>
      </c>
      <c r="AU3166">
        <v>0</v>
      </c>
      <c r="AV3166">
        <v>0</v>
      </c>
      <c r="AW3166">
        <v>0.36743249321992499</v>
      </c>
      <c r="AX3166">
        <v>0</v>
      </c>
      <c r="AY3166">
        <v>0</v>
      </c>
      <c r="AZ3166">
        <v>0</v>
      </c>
      <c r="BA3166">
        <v>0</v>
      </c>
      <c r="BB3166">
        <v>0</v>
      </c>
      <c r="BC3166">
        <v>0</v>
      </c>
      <c r="BD3166">
        <v>0</v>
      </c>
      <c r="BE3166">
        <v>5.9148575577543001E-2</v>
      </c>
      <c r="BF3166">
        <v>0</v>
      </c>
      <c r="BG3166">
        <v>0</v>
      </c>
      <c r="BH3166">
        <v>0</v>
      </c>
      <c r="BI3166">
        <v>0</v>
      </c>
      <c r="BJ3166">
        <v>0.37776359234808099</v>
      </c>
      <c r="BK3166">
        <v>1.7746719152756499E-2</v>
      </c>
      <c r="BL3166">
        <v>0</v>
      </c>
      <c r="BM3166">
        <v>0</v>
      </c>
      <c r="BN3166">
        <v>0</v>
      </c>
      <c r="BO3166">
        <v>0</v>
      </c>
      <c r="BP3166">
        <v>0</v>
      </c>
      <c r="BQ3166">
        <v>0.759474840460579</v>
      </c>
      <c r="BR3166">
        <v>0</v>
      </c>
      <c r="BS3166">
        <v>0</v>
      </c>
      <c r="BT3166">
        <v>0</v>
      </c>
      <c r="BU3166">
        <v>0</v>
      </c>
      <c r="BV3166">
        <v>0</v>
      </c>
      <c r="BW3166">
        <v>0.73099665709150197</v>
      </c>
      <c r="BX3166">
        <v>0</v>
      </c>
      <c r="BY3166">
        <v>0.65670140230438601</v>
      </c>
      <c r="BZ3166">
        <v>0</v>
      </c>
      <c r="CA3166">
        <v>0</v>
      </c>
      <c r="CB3166">
        <v>0</v>
      </c>
      <c r="CC3166">
        <v>0</v>
      </c>
    </row>
    <row r="3167" spans="1:81" x14ac:dyDescent="0.45">
      <c r="A3167">
        <v>5</v>
      </c>
      <c r="B3167" t="s">
        <v>1033</v>
      </c>
      <c r="C3167">
        <v>2037</v>
      </c>
      <c r="D3167" t="s">
        <v>92</v>
      </c>
      <c r="E3167" t="s">
        <v>302</v>
      </c>
      <c r="F3167" t="s">
        <v>85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0.177908619701695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0.17783395954539399</v>
      </c>
      <c r="AG3167">
        <v>0</v>
      </c>
      <c r="AH3167">
        <v>0</v>
      </c>
      <c r="AI3167">
        <v>0</v>
      </c>
      <c r="AJ3167" s="96" t="s">
        <v>1090</v>
      </c>
      <c r="AK3167">
        <v>0</v>
      </c>
      <c r="AL3167">
        <v>0</v>
      </c>
      <c r="AM3167">
        <v>0</v>
      </c>
      <c r="AN3167">
        <v>0</v>
      </c>
      <c r="AO3167">
        <v>0</v>
      </c>
      <c r="AP3167">
        <v>0.13234819257094099</v>
      </c>
      <c r="AQ3167">
        <v>4.5549228107308999E-2</v>
      </c>
      <c r="AR3167" s="96" t="s">
        <v>1091</v>
      </c>
      <c r="AS3167">
        <v>0</v>
      </c>
      <c r="AT3167">
        <v>0</v>
      </c>
      <c r="AU3167">
        <v>0</v>
      </c>
      <c r="AV3167">
        <v>0</v>
      </c>
      <c r="AW3167">
        <v>0.36743249321992499</v>
      </c>
      <c r="AX3167">
        <v>0</v>
      </c>
      <c r="AY3167">
        <v>0</v>
      </c>
      <c r="AZ3167">
        <v>0</v>
      </c>
      <c r="BA3167">
        <v>0</v>
      </c>
      <c r="BB3167">
        <v>0</v>
      </c>
      <c r="BC3167">
        <v>0</v>
      </c>
      <c r="BD3167">
        <v>0</v>
      </c>
      <c r="BE3167">
        <v>5.9148575577543001E-2</v>
      </c>
      <c r="BF3167">
        <v>0</v>
      </c>
      <c r="BG3167">
        <v>0</v>
      </c>
      <c r="BH3167">
        <v>0</v>
      </c>
      <c r="BI3167">
        <v>0</v>
      </c>
      <c r="BJ3167">
        <v>0.37776359234808099</v>
      </c>
      <c r="BK3167">
        <v>1.7746719152756499E-2</v>
      </c>
      <c r="BL3167">
        <v>0</v>
      </c>
      <c r="BM3167">
        <v>0</v>
      </c>
      <c r="BN3167">
        <v>0</v>
      </c>
      <c r="BO3167">
        <v>0</v>
      </c>
      <c r="BP3167">
        <v>0</v>
      </c>
      <c r="BQ3167">
        <v>1</v>
      </c>
      <c r="BR3167">
        <v>0</v>
      </c>
      <c r="BS3167">
        <v>0</v>
      </c>
      <c r="BT3167">
        <v>0</v>
      </c>
      <c r="BU3167">
        <v>0</v>
      </c>
      <c r="BV3167">
        <v>0</v>
      </c>
      <c r="BW3167">
        <v>1</v>
      </c>
      <c r="BX3167">
        <v>0</v>
      </c>
      <c r="BY3167">
        <v>0.84097386707879096</v>
      </c>
      <c r="BZ3167">
        <v>0.15902613292120901</v>
      </c>
      <c r="CA3167">
        <v>0</v>
      </c>
      <c r="CB3167">
        <v>0</v>
      </c>
      <c r="CC3167">
        <v>0</v>
      </c>
    </row>
    <row r="3168" spans="1:81" x14ac:dyDescent="0.45">
      <c r="A3168">
        <v>5</v>
      </c>
      <c r="B3168" t="s">
        <v>1033</v>
      </c>
      <c r="C3168">
        <v>2037</v>
      </c>
      <c r="D3168" t="s">
        <v>92</v>
      </c>
      <c r="E3168" t="s">
        <v>302</v>
      </c>
      <c r="F3168" t="s">
        <v>86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-5.6334993292324401E-2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0</v>
      </c>
      <c r="AC3168">
        <v>0</v>
      </c>
      <c r="AD3168">
        <v>0</v>
      </c>
      <c r="AE3168">
        <v>0</v>
      </c>
      <c r="AF3168">
        <v>-5.7966482204672702E-2</v>
      </c>
      <c r="AG3168">
        <v>0</v>
      </c>
      <c r="AH3168">
        <v>0</v>
      </c>
      <c r="AI3168">
        <v>0</v>
      </c>
      <c r="AJ3168" s="96" t="s">
        <v>1090</v>
      </c>
      <c r="AK3168">
        <v>0</v>
      </c>
      <c r="AL3168">
        <v>0</v>
      </c>
      <c r="AM3168">
        <v>0</v>
      </c>
      <c r="AN3168">
        <v>0</v>
      </c>
      <c r="AO3168">
        <v>0</v>
      </c>
      <c r="AP3168">
        <v>0</v>
      </c>
      <c r="AQ3168">
        <v>3.3743376235719998E-2</v>
      </c>
      <c r="AR3168" s="96" t="s">
        <v>1091</v>
      </c>
      <c r="AS3168">
        <v>0</v>
      </c>
      <c r="AT3168">
        <v>0</v>
      </c>
      <c r="AU3168">
        <v>0</v>
      </c>
      <c r="AV3168">
        <v>0</v>
      </c>
      <c r="AW3168">
        <v>-1.07814617590854E-2</v>
      </c>
      <c r="AX3168">
        <v>0</v>
      </c>
      <c r="AY3168">
        <v>0</v>
      </c>
      <c r="AZ3168">
        <v>0</v>
      </c>
      <c r="BA3168">
        <v>0</v>
      </c>
      <c r="BB3168">
        <v>0</v>
      </c>
      <c r="BC3168">
        <v>0</v>
      </c>
      <c r="BD3168">
        <v>0</v>
      </c>
      <c r="BE3168">
        <v>5.6407665207734402E-2</v>
      </c>
      <c r="BF3168">
        <v>0</v>
      </c>
      <c r="BG3168">
        <v>0</v>
      </c>
      <c r="BH3168">
        <v>0</v>
      </c>
      <c r="BI3168">
        <v>0</v>
      </c>
      <c r="BJ3168">
        <v>1.2125031037213701E-2</v>
      </c>
      <c r="BK3168">
        <v>2.50357240789891E-4</v>
      </c>
      <c r="BL3168">
        <v>0</v>
      </c>
      <c r="BM3168">
        <v>0</v>
      </c>
      <c r="BN3168">
        <v>0</v>
      </c>
      <c r="BO3168">
        <v>0</v>
      </c>
      <c r="BP3168">
        <v>0</v>
      </c>
      <c r="BQ3168" s="96" t="s">
        <v>1092</v>
      </c>
      <c r="BR3168">
        <v>0</v>
      </c>
      <c r="BS3168">
        <v>0</v>
      </c>
      <c r="BT3168">
        <v>0</v>
      </c>
      <c r="BU3168">
        <v>0</v>
      </c>
      <c r="BV3168">
        <v>0</v>
      </c>
      <c r="BW3168" s="1">
        <v>-2.23988502739969E-5</v>
      </c>
      <c r="BX3168">
        <v>0</v>
      </c>
      <c r="BY3168" s="1">
        <v>-1.86726746987942E-5</v>
      </c>
      <c r="BZ3168">
        <v>0</v>
      </c>
      <c r="CA3168">
        <v>0</v>
      </c>
      <c r="CB3168">
        <v>0</v>
      </c>
      <c r="CC3168">
        <v>0</v>
      </c>
    </row>
    <row r="3169" spans="1:81" x14ac:dyDescent="0.45">
      <c r="A3169">
        <v>5</v>
      </c>
      <c r="B3169" t="s">
        <v>1033</v>
      </c>
      <c r="C3169">
        <v>2037</v>
      </c>
      <c r="D3169" t="s">
        <v>92</v>
      </c>
      <c r="E3169" t="s">
        <v>302</v>
      </c>
      <c r="F3169" t="s">
        <v>87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-5.80015917266525E-2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-5.8076251882953497E-2</v>
      </c>
      <c r="AG3169">
        <v>0</v>
      </c>
      <c r="AH3169">
        <v>0</v>
      </c>
      <c r="AI3169">
        <v>0</v>
      </c>
      <c r="AJ3169" s="96" t="s">
        <v>1090</v>
      </c>
      <c r="AK3169">
        <v>0</v>
      </c>
      <c r="AL3169">
        <v>0</v>
      </c>
      <c r="AM3169">
        <v>0</v>
      </c>
      <c r="AN3169">
        <v>0</v>
      </c>
      <c r="AO3169">
        <v>0</v>
      </c>
      <c r="AP3169">
        <v>-9.1756166985817705E-2</v>
      </c>
      <c r="AQ3169">
        <v>3.3743376235719998E-2</v>
      </c>
      <c r="AR3169" s="96" t="s">
        <v>1091</v>
      </c>
      <c r="AS3169">
        <v>0</v>
      </c>
      <c r="AT3169">
        <v>0</v>
      </c>
      <c r="AU3169">
        <v>0</v>
      </c>
      <c r="AV3169">
        <v>0</v>
      </c>
      <c r="AW3169">
        <v>-1.07814617590854E-2</v>
      </c>
      <c r="AX3169">
        <v>0</v>
      </c>
      <c r="AY3169">
        <v>0</v>
      </c>
      <c r="AZ3169">
        <v>0</v>
      </c>
      <c r="BA3169">
        <v>0</v>
      </c>
      <c r="BB3169">
        <v>0</v>
      </c>
      <c r="BC3169">
        <v>0</v>
      </c>
      <c r="BD3169">
        <v>0</v>
      </c>
      <c r="BE3169">
        <v>5.6407665207734402E-2</v>
      </c>
      <c r="BF3169">
        <v>0</v>
      </c>
      <c r="BG3169">
        <v>0</v>
      </c>
      <c r="BH3169">
        <v>0</v>
      </c>
      <c r="BI3169">
        <v>0</v>
      </c>
      <c r="BJ3169">
        <v>1.2125031037213701E-2</v>
      </c>
      <c r="BK3169">
        <v>2.50357240789891E-4</v>
      </c>
      <c r="BL3169">
        <v>0</v>
      </c>
      <c r="BM3169">
        <v>0</v>
      </c>
      <c r="BN3169">
        <v>0</v>
      </c>
      <c r="BO3169">
        <v>0</v>
      </c>
      <c r="BP3169">
        <v>0</v>
      </c>
      <c r="BQ3169">
        <v>0</v>
      </c>
      <c r="BR3169">
        <v>0</v>
      </c>
      <c r="BS3169">
        <v>0</v>
      </c>
      <c r="BT3169">
        <v>0</v>
      </c>
      <c r="BU3169">
        <v>0</v>
      </c>
      <c r="BV3169">
        <v>0</v>
      </c>
      <c r="BW3169">
        <v>0</v>
      </c>
      <c r="BX3169">
        <v>0</v>
      </c>
      <c r="BY3169" s="1">
        <v>-2.9108607042416198E-5</v>
      </c>
      <c r="BZ3169" s="96" t="s">
        <v>1093</v>
      </c>
      <c r="CA3169">
        <v>0</v>
      </c>
      <c r="CB3169">
        <v>0</v>
      </c>
      <c r="CC3169">
        <v>0</v>
      </c>
    </row>
    <row r="3170" spans="1:81" x14ac:dyDescent="0.45">
      <c r="A3170">
        <v>5</v>
      </c>
      <c r="B3170" t="s">
        <v>1033</v>
      </c>
      <c r="C3170">
        <v>2038</v>
      </c>
      <c r="D3170" t="s">
        <v>82</v>
      </c>
      <c r="E3170" t="s">
        <v>302</v>
      </c>
      <c r="F3170" t="s">
        <v>84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0</v>
      </c>
      <c r="AF3170">
        <v>0</v>
      </c>
      <c r="AG3170">
        <v>0</v>
      </c>
      <c r="AH3170">
        <v>0</v>
      </c>
      <c r="AI3170">
        <v>0</v>
      </c>
      <c r="AJ3170">
        <v>0</v>
      </c>
      <c r="AK3170">
        <v>0</v>
      </c>
      <c r="AL3170">
        <v>0</v>
      </c>
      <c r="AM3170">
        <v>0</v>
      </c>
      <c r="AN3170">
        <v>0</v>
      </c>
      <c r="AO3170">
        <v>0</v>
      </c>
      <c r="AP3170">
        <v>0</v>
      </c>
      <c r="AQ3170">
        <v>0</v>
      </c>
      <c r="AR3170">
        <v>0</v>
      </c>
      <c r="AS3170">
        <v>0</v>
      </c>
      <c r="AT3170">
        <v>0</v>
      </c>
      <c r="AU3170">
        <v>0</v>
      </c>
      <c r="AV3170">
        <v>0</v>
      </c>
      <c r="AW3170">
        <v>0.11416357766351801</v>
      </c>
      <c r="AX3170">
        <v>0</v>
      </c>
      <c r="AY3170">
        <v>0</v>
      </c>
      <c r="AZ3170">
        <v>0</v>
      </c>
      <c r="BA3170">
        <v>0</v>
      </c>
      <c r="BB3170">
        <v>0</v>
      </c>
      <c r="BC3170">
        <v>0</v>
      </c>
      <c r="BD3170">
        <v>0</v>
      </c>
      <c r="BE3170">
        <v>0</v>
      </c>
      <c r="BF3170">
        <v>0</v>
      </c>
      <c r="BG3170">
        <v>0</v>
      </c>
      <c r="BH3170">
        <v>0</v>
      </c>
      <c r="BI3170">
        <v>0</v>
      </c>
      <c r="BJ3170">
        <v>0.86867750807126598</v>
      </c>
      <c r="BK3170">
        <v>1.7158914265215802E-2</v>
      </c>
      <c r="BL3170">
        <v>0</v>
      </c>
      <c r="BM3170">
        <v>0</v>
      </c>
      <c r="BN3170">
        <v>0</v>
      </c>
      <c r="BO3170">
        <v>0</v>
      </c>
      <c r="BP3170">
        <v>0</v>
      </c>
      <c r="BQ3170">
        <v>1</v>
      </c>
      <c r="BR3170">
        <v>0</v>
      </c>
      <c r="BS3170">
        <v>0</v>
      </c>
      <c r="BT3170">
        <v>0</v>
      </c>
      <c r="BU3170">
        <v>0</v>
      </c>
      <c r="BV3170">
        <v>0</v>
      </c>
      <c r="BW3170">
        <v>0</v>
      </c>
      <c r="BX3170">
        <v>0</v>
      </c>
      <c r="BY3170">
        <v>0</v>
      </c>
      <c r="BZ3170">
        <v>0</v>
      </c>
      <c r="CA3170">
        <v>0</v>
      </c>
      <c r="CB3170">
        <v>0</v>
      </c>
      <c r="CC3170">
        <v>0</v>
      </c>
    </row>
    <row r="3171" spans="1:81" x14ac:dyDescent="0.45">
      <c r="A3171">
        <v>5</v>
      </c>
      <c r="B3171" t="s">
        <v>1033</v>
      </c>
      <c r="C3171">
        <v>2038</v>
      </c>
      <c r="D3171" t="s">
        <v>82</v>
      </c>
      <c r="E3171" t="s">
        <v>302</v>
      </c>
      <c r="F3171" t="s">
        <v>85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0</v>
      </c>
      <c r="AI3171">
        <v>0</v>
      </c>
      <c r="AJ3171">
        <v>0</v>
      </c>
      <c r="AK3171">
        <v>0</v>
      </c>
      <c r="AL3171">
        <v>0</v>
      </c>
      <c r="AM3171">
        <v>0</v>
      </c>
      <c r="AN3171">
        <v>0</v>
      </c>
      <c r="AO3171">
        <v>0</v>
      </c>
      <c r="AP3171">
        <v>0</v>
      </c>
      <c r="AQ3171">
        <v>0</v>
      </c>
      <c r="AR3171">
        <v>0</v>
      </c>
      <c r="AS3171">
        <v>0</v>
      </c>
      <c r="AT3171">
        <v>0</v>
      </c>
      <c r="AU3171">
        <v>0</v>
      </c>
      <c r="AV3171">
        <v>0</v>
      </c>
      <c r="AW3171">
        <v>0.11416357766351801</v>
      </c>
      <c r="AX3171">
        <v>0</v>
      </c>
      <c r="AY3171">
        <v>0</v>
      </c>
      <c r="AZ3171">
        <v>0</v>
      </c>
      <c r="BA3171">
        <v>0</v>
      </c>
      <c r="BB3171">
        <v>0</v>
      </c>
      <c r="BC3171">
        <v>0</v>
      </c>
      <c r="BD3171">
        <v>0</v>
      </c>
      <c r="BE3171">
        <v>0</v>
      </c>
      <c r="BF3171">
        <v>0</v>
      </c>
      <c r="BG3171">
        <v>0</v>
      </c>
      <c r="BH3171">
        <v>0</v>
      </c>
      <c r="BI3171">
        <v>0</v>
      </c>
      <c r="BJ3171">
        <v>0.86867750807126598</v>
      </c>
      <c r="BK3171">
        <v>1.7158914265215802E-2</v>
      </c>
      <c r="BL3171">
        <v>0</v>
      </c>
      <c r="BM3171">
        <v>0</v>
      </c>
      <c r="BN3171">
        <v>0</v>
      </c>
      <c r="BO3171">
        <v>0</v>
      </c>
      <c r="BP3171">
        <v>0</v>
      </c>
      <c r="BQ3171">
        <v>1</v>
      </c>
      <c r="BR3171">
        <v>0</v>
      </c>
      <c r="BS3171">
        <v>0</v>
      </c>
      <c r="BT3171">
        <v>0</v>
      </c>
      <c r="BU3171">
        <v>0</v>
      </c>
      <c r="BV3171">
        <v>0</v>
      </c>
      <c r="BW3171">
        <v>1</v>
      </c>
      <c r="BX3171">
        <v>0</v>
      </c>
      <c r="BY3171">
        <v>1</v>
      </c>
      <c r="BZ3171">
        <v>0</v>
      </c>
      <c r="CA3171">
        <v>0</v>
      </c>
      <c r="CB3171">
        <v>0</v>
      </c>
      <c r="CC3171">
        <v>0</v>
      </c>
    </row>
    <row r="3172" spans="1:81" x14ac:dyDescent="0.45">
      <c r="A3172">
        <v>5</v>
      </c>
      <c r="B3172" t="s">
        <v>1033</v>
      </c>
      <c r="C3172">
        <v>2038</v>
      </c>
      <c r="D3172" t="s">
        <v>82</v>
      </c>
      <c r="E3172" t="s">
        <v>302</v>
      </c>
      <c r="F3172" t="s">
        <v>86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0</v>
      </c>
      <c r="AB3172">
        <v>0</v>
      </c>
      <c r="AC3172">
        <v>0</v>
      </c>
      <c r="AD3172">
        <v>0</v>
      </c>
      <c r="AE3172">
        <v>0</v>
      </c>
      <c r="AF3172">
        <v>0</v>
      </c>
      <c r="AG3172">
        <v>0</v>
      </c>
      <c r="AH3172">
        <v>0</v>
      </c>
      <c r="AI3172">
        <v>0</v>
      </c>
      <c r="AJ3172">
        <v>0</v>
      </c>
      <c r="AK3172">
        <v>0</v>
      </c>
      <c r="AL3172">
        <v>0</v>
      </c>
      <c r="AM3172">
        <v>0</v>
      </c>
      <c r="AN3172">
        <v>0</v>
      </c>
      <c r="AO3172">
        <v>0</v>
      </c>
      <c r="AP3172">
        <v>0</v>
      </c>
      <c r="AQ3172">
        <v>0</v>
      </c>
      <c r="AR3172">
        <v>0</v>
      </c>
      <c r="AS3172">
        <v>0</v>
      </c>
      <c r="AT3172">
        <v>0</v>
      </c>
      <c r="AU3172">
        <v>0</v>
      </c>
      <c r="AV3172">
        <v>0</v>
      </c>
      <c r="AW3172" s="1">
        <v>-2.1517988137001501E-5</v>
      </c>
      <c r="AX3172">
        <v>0</v>
      </c>
      <c r="AY3172">
        <v>0</v>
      </c>
      <c r="AZ3172">
        <v>0</v>
      </c>
      <c r="BA3172">
        <v>0</v>
      </c>
      <c r="BB3172">
        <v>0</v>
      </c>
      <c r="BC3172">
        <v>0</v>
      </c>
      <c r="BD3172">
        <v>0</v>
      </c>
      <c r="BE3172">
        <v>0</v>
      </c>
      <c r="BF3172">
        <v>0</v>
      </c>
      <c r="BG3172">
        <v>0</v>
      </c>
      <c r="BH3172">
        <v>0</v>
      </c>
      <c r="BI3172">
        <v>0</v>
      </c>
      <c r="BJ3172" s="1">
        <v>-3.6491988422704402E-5</v>
      </c>
      <c r="BK3172" s="96" t="s">
        <v>1094</v>
      </c>
      <c r="BL3172">
        <v>0</v>
      </c>
      <c r="BM3172">
        <v>0</v>
      </c>
      <c r="BN3172">
        <v>0</v>
      </c>
      <c r="BO3172">
        <v>0</v>
      </c>
      <c r="BP3172">
        <v>0</v>
      </c>
      <c r="BQ3172">
        <v>0</v>
      </c>
      <c r="BR3172">
        <v>0</v>
      </c>
      <c r="BS3172">
        <v>0</v>
      </c>
      <c r="BT3172">
        <v>0</v>
      </c>
      <c r="BU3172">
        <v>0</v>
      </c>
      <c r="BV3172">
        <v>0</v>
      </c>
      <c r="BW3172">
        <v>0</v>
      </c>
      <c r="BX3172">
        <v>0</v>
      </c>
      <c r="BY3172">
        <v>0</v>
      </c>
      <c r="BZ3172">
        <v>0</v>
      </c>
      <c r="CA3172">
        <v>0</v>
      </c>
      <c r="CB3172">
        <v>0</v>
      </c>
      <c r="CC3172">
        <v>0</v>
      </c>
    </row>
    <row r="3173" spans="1:81" x14ac:dyDescent="0.45">
      <c r="A3173">
        <v>5</v>
      </c>
      <c r="B3173" t="s">
        <v>1033</v>
      </c>
      <c r="C3173">
        <v>2038</v>
      </c>
      <c r="D3173" t="s">
        <v>82</v>
      </c>
      <c r="E3173" t="s">
        <v>302</v>
      </c>
      <c r="F3173" t="s">
        <v>87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0</v>
      </c>
      <c r="AF3173">
        <v>0</v>
      </c>
      <c r="AG3173">
        <v>0</v>
      </c>
      <c r="AH3173">
        <v>0</v>
      </c>
      <c r="AI3173">
        <v>0</v>
      </c>
      <c r="AJ3173">
        <v>0</v>
      </c>
      <c r="AK3173">
        <v>0</v>
      </c>
      <c r="AL3173">
        <v>0</v>
      </c>
      <c r="AM3173">
        <v>0</v>
      </c>
      <c r="AN3173">
        <v>0</v>
      </c>
      <c r="AO3173">
        <v>0</v>
      </c>
      <c r="AP3173">
        <v>0</v>
      </c>
      <c r="AQ3173">
        <v>0</v>
      </c>
      <c r="AR3173">
        <v>0</v>
      </c>
      <c r="AS3173">
        <v>0</v>
      </c>
      <c r="AT3173">
        <v>0</v>
      </c>
      <c r="AU3173">
        <v>0</v>
      </c>
      <c r="AV3173">
        <v>0</v>
      </c>
      <c r="AW3173" s="1">
        <v>-2.1517988137001501E-5</v>
      </c>
      <c r="AX3173">
        <v>0</v>
      </c>
      <c r="AY3173">
        <v>0</v>
      </c>
      <c r="AZ3173">
        <v>0</v>
      </c>
      <c r="BA3173">
        <v>0</v>
      </c>
      <c r="BB3173">
        <v>0</v>
      </c>
      <c r="BC3173">
        <v>0</v>
      </c>
      <c r="BD3173">
        <v>0</v>
      </c>
      <c r="BE3173">
        <v>0</v>
      </c>
      <c r="BF3173">
        <v>0</v>
      </c>
      <c r="BG3173">
        <v>0</v>
      </c>
      <c r="BH3173">
        <v>0</v>
      </c>
      <c r="BI3173">
        <v>0</v>
      </c>
      <c r="BJ3173" s="1">
        <v>-3.6491988422704402E-5</v>
      </c>
      <c r="BK3173" s="96" t="s">
        <v>1094</v>
      </c>
      <c r="BL3173">
        <v>0</v>
      </c>
      <c r="BM3173">
        <v>0</v>
      </c>
      <c r="BN3173">
        <v>0</v>
      </c>
      <c r="BO3173">
        <v>0</v>
      </c>
      <c r="BP3173">
        <v>0</v>
      </c>
      <c r="BQ3173">
        <v>0</v>
      </c>
      <c r="BR3173">
        <v>0</v>
      </c>
      <c r="BS3173">
        <v>0</v>
      </c>
      <c r="BT3173">
        <v>0</v>
      </c>
      <c r="BU3173">
        <v>0</v>
      </c>
      <c r="BV3173">
        <v>0</v>
      </c>
      <c r="BW3173">
        <v>0</v>
      </c>
      <c r="BX3173">
        <v>0</v>
      </c>
      <c r="BY3173">
        <v>0</v>
      </c>
      <c r="BZ3173">
        <v>0</v>
      </c>
      <c r="CA3173">
        <v>0</v>
      </c>
      <c r="CB3173">
        <v>0</v>
      </c>
      <c r="CC3173">
        <v>0</v>
      </c>
    </row>
    <row r="3174" spans="1:81" x14ac:dyDescent="0.45">
      <c r="A3174">
        <v>5</v>
      </c>
      <c r="B3174" t="s">
        <v>1033</v>
      </c>
      <c r="C3174">
        <v>2038</v>
      </c>
      <c r="D3174" t="s">
        <v>88</v>
      </c>
      <c r="E3174" t="s">
        <v>302</v>
      </c>
      <c r="F3174" t="s">
        <v>84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5.0278581166809796E-3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0</v>
      </c>
      <c r="AB3174">
        <v>0</v>
      </c>
      <c r="AC3174">
        <v>0</v>
      </c>
      <c r="AD3174">
        <v>0</v>
      </c>
      <c r="AE3174">
        <v>0</v>
      </c>
      <c r="AF3174">
        <v>0</v>
      </c>
      <c r="AG3174">
        <v>0</v>
      </c>
      <c r="AH3174">
        <v>0</v>
      </c>
      <c r="AI3174">
        <v>0</v>
      </c>
      <c r="AJ3174">
        <v>0</v>
      </c>
      <c r="AK3174">
        <v>0</v>
      </c>
      <c r="AL3174">
        <v>0</v>
      </c>
      <c r="AM3174">
        <v>0</v>
      </c>
      <c r="AN3174">
        <v>0</v>
      </c>
      <c r="AO3174">
        <v>0</v>
      </c>
      <c r="AP3174">
        <v>0</v>
      </c>
      <c r="AQ3174">
        <v>0</v>
      </c>
      <c r="AR3174">
        <v>0</v>
      </c>
      <c r="AS3174">
        <v>0</v>
      </c>
      <c r="AT3174">
        <v>0</v>
      </c>
      <c r="AU3174">
        <v>0</v>
      </c>
      <c r="AV3174">
        <v>0</v>
      </c>
      <c r="AW3174">
        <v>0.46713766716840199</v>
      </c>
      <c r="AX3174">
        <v>0</v>
      </c>
      <c r="AY3174">
        <v>0</v>
      </c>
      <c r="AZ3174">
        <v>0</v>
      </c>
      <c r="BA3174">
        <v>0</v>
      </c>
      <c r="BB3174">
        <v>0</v>
      </c>
      <c r="BC3174">
        <v>0</v>
      </c>
      <c r="BD3174">
        <v>0</v>
      </c>
      <c r="BE3174">
        <v>1.19391928632785E-2</v>
      </c>
      <c r="BF3174">
        <v>0</v>
      </c>
      <c r="BG3174">
        <v>0</v>
      </c>
      <c r="BH3174">
        <v>0</v>
      </c>
      <c r="BI3174">
        <v>0</v>
      </c>
      <c r="BJ3174">
        <v>0.510926528650123</v>
      </c>
      <c r="BK3174">
        <v>4.9687532015162397E-3</v>
      </c>
      <c r="BL3174">
        <v>0</v>
      </c>
      <c r="BM3174">
        <v>0</v>
      </c>
      <c r="BN3174">
        <v>0</v>
      </c>
      <c r="BO3174">
        <v>0</v>
      </c>
      <c r="BP3174">
        <v>0</v>
      </c>
      <c r="BQ3174">
        <v>1</v>
      </c>
      <c r="BR3174">
        <v>0</v>
      </c>
      <c r="BS3174">
        <v>0</v>
      </c>
      <c r="BT3174">
        <v>0</v>
      </c>
      <c r="BU3174">
        <v>0</v>
      </c>
      <c r="BV3174">
        <v>0</v>
      </c>
      <c r="BW3174">
        <v>0.71485424727920399</v>
      </c>
      <c r="BX3174">
        <v>0</v>
      </c>
      <c r="BY3174">
        <v>1</v>
      </c>
      <c r="BZ3174">
        <v>0</v>
      </c>
      <c r="CA3174">
        <v>0</v>
      </c>
      <c r="CB3174">
        <v>0</v>
      </c>
      <c r="CC3174">
        <v>0</v>
      </c>
    </row>
    <row r="3175" spans="1:81" x14ac:dyDescent="0.45">
      <c r="A3175">
        <v>5</v>
      </c>
      <c r="B3175" t="s">
        <v>1033</v>
      </c>
      <c r="C3175">
        <v>2038</v>
      </c>
      <c r="D3175" t="s">
        <v>88</v>
      </c>
      <c r="E3175" t="s">
        <v>302</v>
      </c>
      <c r="F3175" t="s">
        <v>85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5.0278581166809796E-3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0</v>
      </c>
      <c r="AB3175">
        <v>0</v>
      </c>
      <c r="AC3175">
        <v>0</v>
      </c>
      <c r="AD3175">
        <v>0</v>
      </c>
      <c r="AE3175">
        <v>0</v>
      </c>
      <c r="AF3175">
        <v>5.0278581166809796E-3</v>
      </c>
      <c r="AG3175">
        <v>0</v>
      </c>
      <c r="AH3175">
        <v>0</v>
      </c>
      <c r="AI3175">
        <v>0</v>
      </c>
      <c r="AJ3175">
        <v>0</v>
      </c>
      <c r="AK3175">
        <v>0</v>
      </c>
      <c r="AL3175">
        <v>0</v>
      </c>
      <c r="AM3175">
        <v>0</v>
      </c>
      <c r="AN3175">
        <v>0</v>
      </c>
      <c r="AO3175">
        <v>0</v>
      </c>
      <c r="AP3175">
        <v>5.0278581166809796E-3</v>
      </c>
      <c r="AQ3175">
        <v>0</v>
      </c>
      <c r="AR3175">
        <v>0</v>
      </c>
      <c r="AS3175">
        <v>0</v>
      </c>
      <c r="AT3175">
        <v>0</v>
      </c>
      <c r="AU3175">
        <v>0</v>
      </c>
      <c r="AV3175">
        <v>0</v>
      </c>
      <c r="AW3175">
        <v>0.46713766716840199</v>
      </c>
      <c r="AX3175">
        <v>0</v>
      </c>
      <c r="AY3175">
        <v>0</v>
      </c>
      <c r="AZ3175">
        <v>0</v>
      </c>
      <c r="BA3175">
        <v>0</v>
      </c>
      <c r="BB3175">
        <v>0</v>
      </c>
      <c r="BC3175">
        <v>0</v>
      </c>
      <c r="BD3175">
        <v>0</v>
      </c>
      <c r="BE3175">
        <v>1.19391928632785E-2</v>
      </c>
      <c r="BF3175">
        <v>0</v>
      </c>
      <c r="BG3175">
        <v>0</v>
      </c>
      <c r="BH3175">
        <v>0</v>
      </c>
      <c r="BI3175">
        <v>0</v>
      </c>
      <c r="BJ3175">
        <v>0.510926528650123</v>
      </c>
      <c r="BK3175">
        <v>4.9687532015162397E-3</v>
      </c>
      <c r="BL3175">
        <v>0</v>
      </c>
      <c r="BM3175">
        <v>0</v>
      </c>
      <c r="BN3175">
        <v>0</v>
      </c>
      <c r="BO3175">
        <v>0</v>
      </c>
      <c r="BP3175">
        <v>0</v>
      </c>
      <c r="BQ3175">
        <v>1</v>
      </c>
      <c r="BR3175">
        <v>0</v>
      </c>
      <c r="BS3175">
        <v>0</v>
      </c>
      <c r="BT3175">
        <v>0</v>
      </c>
      <c r="BU3175">
        <v>0</v>
      </c>
      <c r="BV3175">
        <v>0</v>
      </c>
      <c r="BW3175">
        <v>1</v>
      </c>
      <c r="BX3175">
        <v>0</v>
      </c>
      <c r="BY3175">
        <v>1</v>
      </c>
      <c r="BZ3175">
        <v>0</v>
      </c>
      <c r="CA3175">
        <v>0</v>
      </c>
      <c r="CB3175">
        <v>0</v>
      </c>
      <c r="CC3175">
        <v>0</v>
      </c>
    </row>
    <row r="3176" spans="1:81" x14ac:dyDescent="0.45">
      <c r="A3176">
        <v>5</v>
      </c>
      <c r="B3176" t="s">
        <v>1033</v>
      </c>
      <c r="C3176">
        <v>2038</v>
      </c>
      <c r="D3176" t="s">
        <v>88</v>
      </c>
      <c r="E3176" t="s">
        <v>302</v>
      </c>
      <c r="F3176" t="s">
        <v>86</v>
      </c>
      <c r="G3176">
        <v>0</v>
      </c>
      <c r="H3176">
        <v>0</v>
      </c>
      <c r="I3176">
        <v>0</v>
      </c>
      <c r="J3176">
        <v>0</v>
      </c>
      <c r="K3176">
        <v>0</v>
      </c>
      <c r="L3176" s="1">
        <v>-1.1044889353112801E-5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0</v>
      </c>
      <c r="AB3176">
        <v>0</v>
      </c>
      <c r="AC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  <c r="AI3176">
        <v>0</v>
      </c>
      <c r="AJ3176">
        <v>0</v>
      </c>
      <c r="AK3176">
        <v>0</v>
      </c>
      <c r="AL3176">
        <v>0</v>
      </c>
      <c r="AM3176">
        <v>0</v>
      </c>
      <c r="AN3176">
        <v>0</v>
      </c>
      <c r="AO3176">
        <v>0</v>
      </c>
      <c r="AP3176">
        <v>0</v>
      </c>
      <c r="AQ3176">
        <v>0</v>
      </c>
      <c r="AR3176">
        <v>0</v>
      </c>
      <c r="AS3176">
        <v>0</v>
      </c>
      <c r="AT3176">
        <v>0</v>
      </c>
      <c r="AU3176">
        <v>0</v>
      </c>
      <c r="AV3176">
        <v>0</v>
      </c>
      <c r="AW3176" s="1">
        <v>-3.6692249744618703E-5</v>
      </c>
      <c r="AX3176">
        <v>0</v>
      </c>
      <c r="AY3176">
        <v>0</v>
      </c>
      <c r="AZ3176">
        <v>0</v>
      </c>
      <c r="BA3176">
        <v>0</v>
      </c>
      <c r="BB3176">
        <v>0</v>
      </c>
      <c r="BC3176">
        <v>0</v>
      </c>
      <c r="BD3176">
        <v>0</v>
      </c>
      <c r="BE3176">
        <v>2.32888924201641E-4</v>
      </c>
      <c r="BF3176">
        <v>0</v>
      </c>
      <c r="BG3176">
        <v>0</v>
      </c>
      <c r="BH3176">
        <v>0</v>
      </c>
      <c r="BI3176">
        <v>0</v>
      </c>
      <c r="BJ3176">
        <v>-2.1334122738603199E-4</v>
      </c>
      <c r="BK3176" s="96" t="s">
        <v>1095</v>
      </c>
      <c r="BL3176">
        <v>0</v>
      </c>
      <c r="BM3176">
        <v>0</v>
      </c>
      <c r="BN3176">
        <v>0</v>
      </c>
      <c r="BO3176">
        <v>0</v>
      </c>
      <c r="BP3176">
        <v>0</v>
      </c>
      <c r="BQ3176">
        <v>0</v>
      </c>
      <c r="BR3176">
        <v>0</v>
      </c>
      <c r="BS3176">
        <v>0</v>
      </c>
      <c r="BT3176">
        <v>0</v>
      </c>
      <c r="BU3176">
        <v>0</v>
      </c>
      <c r="BV3176">
        <v>0</v>
      </c>
      <c r="BW3176" s="96" t="s">
        <v>1096</v>
      </c>
      <c r="BX3176">
        <v>0</v>
      </c>
      <c r="BY3176">
        <v>0</v>
      </c>
      <c r="BZ3176">
        <v>0</v>
      </c>
      <c r="CA3176">
        <v>0</v>
      </c>
      <c r="CB3176">
        <v>0</v>
      </c>
      <c r="CC3176">
        <v>0</v>
      </c>
    </row>
    <row r="3177" spans="1:81" x14ac:dyDescent="0.45">
      <c r="A3177">
        <v>5</v>
      </c>
      <c r="B3177" t="s">
        <v>1033</v>
      </c>
      <c r="C3177">
        <v>2038</v>
      </c>
      <c r="D3177" t="s">
        <v>88</v>
      </c>
      <c r="E3177" t="s">
        <v>302</v>
      </c>
      <c r="F3177" t="s">
        <v>87</v>
      </c>
      <c r="G3177">
        <v>0</v>
      </c>
      <c r="H3177">
        <v>0</v>
      </c>
      <c r="I3177">
        <v>0</v>
      </c>
      <c r="J3177">
        <v>0</v>
      </c>
      <c r="K3177">
        <v>0</v>
      </c>
      <c r="L3177" s="1">
        <v>-1.1044889353112801E-5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0</v>
      </c>
      <c r="AB3177">
        <v>0</v>
      </c>
      <c r="AC3177">
        <v>0</v>
      </c>
      <c r="AD3177">
        <v>0</v>
      </c>
      <c r="AE3177">
        <v>0</v>
      </c>
      <c r="AF3177" s="1">
        <v>-1.1044889353112801E-5</v>
      </c>
      <c r="AG3177">
        <v>0</v>
      </c>
      <c r="AH3177">
        <v>0</v>
      </c>
      <c r="AI3177">
        <v>0</v>
      </c>
      <c r="AJ3177">
        <v>0</v>
      </c>
      <c r="AK3177">
        <v>0</v>
      </c>
      <c r="AL3177">
        <v>0</v>
      </c>
      <c r="AM3177">
        <v>0</v>
      </c>
      <c r="AN3177">
        <v>0</v>
      </c>
      <c r="AO3177">
        <v>0</v>
      </c>
      <c r="AP3177" s="1">
        <v>-1.1044889353112801E-5</v>
      </c>
      <c r="AQ3177">
        <v>0</v>
      </c>
      <c r="AR3177">
        <v>0</v>
      </c>
      <c r="AS3177">
        <v>0</v>
      </c>
      <c r="AT3177">
        <v>0</v>
      </c>
      <c r="AU3177">
        <v>0</v>
      </c>
      <c r="AV3177">
        <v>0</v>
      </c>
      <c r="AW3177" s="1">
        <v>-3.6692249744618703E-5</v>
      </c>
      <c r="AX3177">
        <v>0</v>
      </c>
      <c r="AY3177">
        <v>0</v>
      </c>
      <c r="AZ3177">
        <v>0</v>
      </c>
      <c r="BA3177">
        <v>0</v>
      </c>
      <c r="BB3177">
        <v>0</v>
      </c>
      <c r="BC3177">
        <v>0</v>
      </c>
      <c r="BD3177">
        <v>0</v>
      </c>
      <c r="BE3177">
        <v>2.32888924201641E-4</v>
      </c>
      <c r="BF3177">
        <v>0</v>
      </c>
      <c r="BG3177">
        <v>0</v>
      </c>
      <c r="BH3177">
        <v>0</v>
      </c>
      <c r="BI3177">
        <v>0</v>
      </c>
      <c r="BJ3177">
        <v>-2.1334122738603199E-4</v>
      </c>
      <c r="BK3177" s="96" t="s">
        <v>1095</v>
      </c>
      <c r="BL3177">
        <v>0</v>
      </c>
      <c r="BM3177">
        <v>0</v>
      </c>
      <c r="BN3177">
        <v>0</v>
      </c>
      <c r="BO3177">
        <v>0</v>
      </c>
      <c r="BP3177">
        <v>0</v>
      </c>
      <c r="BQ3177">
        <v>0</v>
      </c>
      <c r="BR3177">
        <v>0</v>
      </c>
      <c r="BS3177">
        <v>0</v>
      </c>
      <c r="BT3177">
        <v>0</v>
      </c>
      <c r="BU3177">
        <v>0</v>
      </c>
      <c r="BV3177">
        <v>0</v>
      </c>
      <c r="BW3177">
        <v>0</v>
      </c>
      <c r="BX3177">
        <v>0</v>
      </c>
      <c r="BY3177">
        <v>0</v>
      </c>
      <c r="BZ3177">
        <v>0</v>
      </c>
      <c r="CA3177">
        <v>0</v>
      </c>
      <c r="CB3177">
        <v>0</v>
      </c>
      <c r="CC3177">
        <v>0</v>
      </c>
    </row>
    <row r="3178" spans="1:81" x14ac:dyDescent="0.45">
      <c r="A3178">
        <v>5</v>
      </c>
      <c r="B3178" t="s">
        <v>1033</v>
      </c>
      <c r="C3178">
        <v>2038</v>
      </c>
      <c r="D3178" t="s">
        <v>89</v>
      </c>
      <c r="E3178" t="s">
        <v>302</v>
      </c>
      <c r="F3178" t="s">
        <v>84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0.28119300758673499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0</v>
      </c>
      <c r="AB3178">
        <v>0</v>
      </c>
      <c r="AC3178">
        <v>0</v>
      </c>
      <c r="AD3178">
        <v>0</v>
      </c>
      <c r="AE3178">
        <v>0</v>
      </c>
      <c r="AF3178">
        <v>0.28974023910429603</v>
      </c>
      <c r="AG3178">
        <v>0</v>
      </c>
      <c r="AH3178">
        <v>0</v>
      </c>
      <c r="AI3178">
        <v>0</v>
      </c>
      <c r="AJ3178">
        <v>0</v>
      </c>
      <c r="AK3178">
        <v>0</v>
      </c>
      <c r="AL3178">
        <v>0</v>
      </c>
      <c r="AM3178">
        <v>0</v>
      </c>
      <c r="AN3178">
        <v>0</v>
      </c>
      <c r="AO3178">
        <v>0</v>
      </c>
      <c r="AP3178">
        <v>0</v>
      </c>
      <c r="AQ3178" s="96" t="s">
        <v>1097</v>
      </c>
      <c r="AR3178">
        <v>0</v>
      </c>
      <c r="AS3178">
        <v>0</v>
      </c>
      <c r="AT3178">
        <v>0</v>
      </c>
      <c r="AU3178">
        <v>0</v>
      </c>
      <c r="AV3178">
        <v>0</v>
      </c>
      <c r="AW3178">
        <v>0.27691702023208398</v>
      </c>
      <c r="AX3178">
        <v>0</v>
      </c>
      <c r="AY3178">
        <v>0</v>
      </c>
      <c r="AZ3178">
        <v>0</v>
      </c>
      <c r="BA3178">
        <v>0</v>
      </c>
      <c r="BB3178">
        <v>0</v>
      </c>
      <c r="BC3178">
        <v>0</v>
      </c>
      <c r="BD3178">
        <v>0</v>
      </c>
      <c r="BE3178">
        <v>1.1478524013593999E-3</v>
      </c>
      <c r="BF3178">
        <v>0</v>
      </c>
      <c r="BG3178">
        <v>0</v>
      </c>
      <c r="BH3178">
        <v>0</v>
      </c>
      <c r="BI3178">
        <v>0</v>
      </c>
      <c r="BJ3178">
        <v>0.40705122884240003</v>
      </c>
      <c r="BK3178">
        <v>2.5143659419860201E-2</v>
      </c>
      <c r="BL3178">
        <v>0</v>
      </c>
      <c r="BM3178">
        <v>0</v>
      </c>
      <c r="BN3178">
        <v>0</v>
      </c>
      <c r="BO3178">
        <v>0</v>
      </c>
      <c r="BP3178">
        <v>0</v>
      </c>
      <c r="BQ3178">
        <v>1</v>
      </c>
      <c r="BR3178">
        <v>0</v>
      </c>
      <c r="BS3178">
        <v>0</v>
      </c>
      <c r="BT3178">
        <v>0</v>
      </c>
      <c r="BU3178">
        <v>0</v>
      </c>
      <c r="BV3178">
        <v>0</v>
      </c>
      <c r="BW3178">
        <v>0.59092817147586796</v>
      </c>
      <c r="BX3178">
        <v>0</v>
      </c>
      <c r="BY3178">
        <v>0.46868189073109201</v>
      </c>
      <c r="BZ3178">
        <v>0</v>
      </c>
      <c r="CA3178">
        <v>0</v>
      </c>
      <c r="CB3178">
        <v>0</v>
      </c>
      <c r="CC3178">
        <v>0</v>
      </c>
    </row>
    <row r="3179" spans="1:81" x14ac:dyDescent="0.45">
      <c r="A3179">
        <v>5</v>
      </c>
      <c r="B3179" t="s">
        <v>1033</v>
      </c>
      <c r="C3179">
        <v>2038</v>
      </c>
      <c r="D3179" t="s">
        <v>89</v>
      </c>
      <c r="E3179" t="s">
        <v>302</v>
      </c>
      <c r="F3179" t="s">
        <v>85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0.28974023910429603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0</v>
      </c>
      <c r="AD3179">
        <v>0</v>
      </c>
      <c r="AE3179">
        <v>0</v>
      </c>
      <c r="AF3179">
        <v>0.28974023910429603</v>
      </c>
      <c r="AG3179">
        <v>0</v>
      </c>
      <c r="AH3179">
        <v>0</v>
      </c>
      <c r="AI3179">
        <v>0</v>
      </c>
      <c r="AJ3179">
        <v>0</v>
      </c>
      <c r="AK3179">
        <v>0</v>
      </c>
      <c r="AL3179">
        <v>0</v>
      </c>
      <c r="AM3179">
        <v>0</v>
      </c>
      <c r="AN3179">
        <v>0</v>
      </c>
      <c r="AO3179">
        <v>0</v>
      </c>
      <c r="AP3179">
        <v>0.28972363793320199</v>
      </c>
      <c r="AQ3179" s="96" t="s">
        <v>1097</v>
      </c>
      <c r="AR3179">
        <v>0</v>
      </c>
      <c r="AS3179">
        <v>0</v>
      </c>
      <c r="AT3179">
        <v>0</v>
      </c>
      <c r="AU3179">
        <v>0</v>
      </c>
      <c r="AV3179">
        <v>0</v>
      </c>
      <c r="AW3179">
        <v>0.27691702023208398</v>
      </c>
      <c r="AX3179">
        <v>0</v>
      </c>
      <c r="AY3179">
        <v>0</v>
      </c>
      <c r="AZ3179">
        <v>0</v>
      </c>
      <c r="BA3179">
        <v>0</v>
      </c>
      <c r="BB3179">
        <v>0</v>
      </c>
      <c r="BC3179">
        <v>0</v>
      </c>
      <c r="BD3179">
        <v>0</v>
      </c>
      <c r="BE3179">
        <v>1.1478524013593999E-3</v>
      </c>
      <c r="BF3179">
        <v>0</v>
      </c>
      <c r="BG3179">
        <v>0</v>
      </c>
      <c r="BH3179">
        <v>0</v>
      </c>
      <c r="BI3179">
        <v>0</v>
      </c>
      <c r="BJ3179">
        <v>0.40705122884240003</v>
      </c>
      <c r="BK3179">
        <v>2.5143659419860201E-2</v>
      </c>
      <c r="BL3179">
        <v>0</v>
      </c>
      <c r="BM3179">
        <v>0</v>
      </c>
      <c r="BN3179">
        <v>0</v>
      </c>
      <c r="BO3179">
        <v>0</v>
      </c>
      <c r="BP3179">
        <v>0</v>
      </c>
      <c r="BQ3179">
        <v>1</v>
      </c>
      <c r="BR3179">
        <v>0</v>
      </c>
      <c r="BS3179">
        <v>0</v>
      </c>
      <c r="BT3179">
        <v>0</v>
      </c>
      <c r="BU3179">
        <v>0</v>
      </c>
      <c r="BV3179">
        <v>0</v>
      </c>
      <c r="BW3179">
        <v>1</v>
      </c>
      <c r="BX3179">
        <v>0</v>
      </c>
      <c r="BY3179">
        <v>0.59092817147586796</v>
      </c>
      <c r="BZ3179">
        <v>0.40907182852413199</v>
      </c>
      <c r="CA3179">
        <v>0</v>
      </c>
      <c r="CB3179">
        <v>0</v>
      </c>
      <c r="CC3179">
        <v>0</v>
      </c>
    </row>
    <row r="3180" spans="1:81" x14ac:dyDescent="0.45">
      <c r="A3180">
        <v>5</v>
      </c>
      <c r="B3180" t="s">
        <v>1033</v>
      </c>
      <c r="C3180">
        <v>2038</v>
      </c>
      <c r="D3180" t="s">
        <v>89</v>
      </c>
      <c r="E3180" t="s">
        <v>302</v>
      </c>
      <c r="F3180" t="s">
        <v>86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-2.63255223334618E-2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0</v>
      </c>
      <c r="AB3180">
        <v>0</v>
      </c>
      <c r="AC3180">
        <v>0</v>
      </c>
      <c r="AD3180">
        <v>0</v>
      </c>
      <c r="AE3180">
        <v>0</v>
      </c>
      <c r="AF3180">
        <v>-3.0617808682770101E-2</v>
      </c>
      <c r="AG3180">
        <v>0</v>
      </c>
      <c r="AH3180">
        <v>0</v>
      </c>
      <c r="AI3180">
        <v>0</v>
      </c>
      <c r="AJ3180">
        <v>0</v>
      </c>
      <c r="AK3180">
        <v>0</v>
      </c>
      <c r="AL3180">
        <v>0</v>
      </c>
      <c r="AM3180">
        <v>0</v>
      </c>
      <c r="AN3180">
        <v>0</v>
      </c>
      <c r="AO3180">
        <v>0</v>
      </c>
      <c r="AP3180">
        <v>0</v>
      </c>
      <c r="AQ3180" s="96" t="s">
        <v>1097</v>
      </c>
      <c r="AR3180">
        <v>0</v>
      </c>
      <c r="AS3180">
        <v>0</v>
      </c>
      <c r="AT3180">
        <v>0</v>
      </c>
      <c r="AU3180">
        <v>0</v>
      </c>
      <c r="AV3180">
        <v>0</v>
      </c>
      <c r="AW3180">
        <v>-2.32946914725213E-3</v>
      </c>
      <c r="AX3180">
        <v>0</v>
      </c>
      <c r="AY3180">
        <v>0</v>
      </c>
      <c r="AZ3180">
        <v>0</v>
      </c>
      <c r="BA3180">
        <v>0</v>
      </c>
      <c r="BB3180">
        <v>0</v>
      </c>
      <c r="BC3180">
        <v>0</v>
      </c>
      <c r="BD3180">
        <v>0</v>
      </c>
      <c r="BE3180">
        <v>1.1478524013593999E-3</v>
      </c>
      <c r="BF3180">
        <v>0</v>
      </c>
      <c r="BG3180">
        <v>0</v>
      </c>
      <c r="BH3180">
        <v>0</v>
      </c>
      <c r="BI3180">
        <v>0</v>
      </c>
      <c r="BJ3180">
        <v>3.1207614264740401E-2</v>
      </c>
      <c r="BK3180">
        <v>5.9181116392235597E-4</v>
      </c>
      <c r="BL3180">
        <v>0</v>
      </c>
      <c r="BM3180">
        <v>0</v>
      </c>
      <c r="BN3180">
        <v>0</v>
      </c>
      <c r="BO3180">
        <v>0</v>
      </c>
      <c r="BP3180">
        <v>0</v>
      </c>
      <c r="BQ3180">
        <v>0</v>
      </c>
      <c r="BR3180">
        <v>0</v>
      </c>
      <c r="BS3180">
        <v>0</v>
      </c>
      <c r="BT3180">
        <v>0</v>
      </c>
      <c r="BU3180">
        <v>0</v>
      </c>
      <c r="BV3180">
        <v>0</v>
      </c>
      <c r="BW3180" s="1">
        <v>-3.0648292537738298E-5</v>
      </c>
      <c r="BX3180">
        <v>0</v>
      </c>
      <c r="BY3180" s="1">
        <v>-7.8722280120735506E-6</v>
      </c>
      <c r="BZ3180">
        <v>0</v>
      </c>
      <c r="CA3180">
        <v>0</v>
      </c>
      <c r="CB3180">
        <v>0</v>
      </c>
      <c r="CC3180">
        <v>0</v>
      </c>
    </row>
    <row r="3181" spans="1:81" x14ac:dyDescent="0.45">
      <c r="A3181">
        <v>5</v>
      </c>
      <c r="B3181" t="s">
        <v>1033</v>
      </c>
      <c r="C3181">
        <v>2038</v>
      </c>
      <c r="D3181" t="s">
        <v>89</v>
      </c>
      <c r="E3181" t="s">
        <v>302</v>
      </c>
      <c r="F3181" t="s">
        <v>87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-3.0617808682770101E-2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0</v>
      </c>
      <c r="AB3181">
        <v>0</v>
      </c>
      <c r="AC3181">
        <v>0</v>
      </c>
      <c r="AD3181">
        <v>0</v>
      </c>
      <c r="AE3181">
        <v>0</v>
      </c>
      <c r="AF3181">
        <v>-3.0617808682770101E-2</v>
      </c>
      <c r="AG3181">
        <v>0</v>
      </c>
      <c r="AH3181">
        <v>0</v>
      </c>
      <c r="AI3181">
        <v>0</v>
      </c>
      <c r="AJ3181">
        <v>0</v>
      </c>
      <c r="AK3181">
        <v>0</v>
      </c>
      <c r="AL3181">
        <v>0</v>
      </c>
      <c r="AM3181">
        <v>0</v>
      </c>
      <c r="AN3181">
        <v>0</v>
      </c>
      <c r="AO3181">
        <v>0</v>
      </c>
      <c r="AP3181">
        <v>-3.0634409853864199E-2</v>
      </c>
      <c r="AQ3181" s="96" t="s">
        <v>1097</v>
      </c>
      <c r="AR3181">
        <v>0</v>
      </c>
      <c r="AS3181">
        <v>0</v>
      </c>
      <c r="AT3181">
        <v>0</v>
      </c>
      <c r="AU3181">
        <v>0</v>
      </c>
      <c r="AV3181">
        <v>0</v>
      </c>
      <c r="AW3181">
        <v>-2.32946914725213E-3</v>
      </c>
      <c r="AX3181">
        <v>0</v>
      </c>
      <c r="AY3181">
        <v>0</v>
      </c>
      <c r="AZ3181">
        <v>0</v>
      </c>
      <c r="BA3181">
        <v>0</v>
      </c>
      <c r="BB3181">
        <v>0</v>
      </c>
      <c r="BC3181">
        <v>0</v>
      </c>
      <c r="BD3181">
        <v>0</v>
      </c>
      <c r="BE3181">
        <v>1.1478524013593999E-3</v>
      </c>
      <c r="BF3181">
        <v>0</v>
      </c>
      <c r="BG3181">
        <v>0</v>
      </c>
      <c r="BH3181">
        <v>0</v>
      </c>
      <c r="BI3181">
        <v>0</v>
      </c>
      <c r="BJ3181">
        <v>3.1207614264740401E-2</v>
      </c>
      <c r="BK3181">
        <v>5.9181116392235597E-4</v>
      </c>
      <c r="BL3181">
        <v>0</v>
      </c>
      <c r="BM3181">
        <v>0</v>
      </c>
      <c r="BN3181">
        <v>0</v>
      </c>
      <c r="BO3181">
        <v>0</v>
      </c>
      <c r="BP3181">
        <v>0</v>
      </c>
      <c r="BQ3181">
        <v>0</v>
      </c>
      <c r="BR3181">
        <v>0</v>
      </c>
      <c r="BS3181">
        <v>0</v>
      </c>
      <c r="BT3181">
        <v>0</v>
      </c>
      <c r="BU3181">
        <v>0</v>
      </c>
      <c r="BV3181">
        <v>0</v>
      </c>
      <c r="BW3181">
        <v>0</v>
      </c>
      <c r="BX3181">
        <v>0</v>
      </c>
      <c r="BY3181" s="1">
        <v>-3.0648292537738298E-5</v>
      </c>
      <c r="BZ3181" s="96" t="s">
        <v>1098</v>
      </c>
      <c r="CA3181">
        <v>0</v>
      </c>
      <c r="CB3181">
        <v>0</v>
      </c>
      <c r="CC3181">
        <v>0</v>
      </c>
    </row>
    <row r="3182" spans="1:81" x14ac:dyDescent="0.45">
      <c r="A3182">
        <v>5</v>
      </c>
      <c r="B3182" t="s">
        <v>1033</v>
      </c>
      <c r="C3182">
        <v>2038</v>
      </c>
      <c r="D3182" t="s">
        <v>90</v>
      </c>
      <c r="E3182" t="s">
        <v>302</v>
      </c>
      <c r="F3182" t="s">
        <v>84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0.173125040367761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0</v>
      </c>
      <c r="AE3182">
        <v>0</v>
      </c>
      <c r="AF3182">
        <v>0.17289757681107301</v>
      </c>
      <c r="AG3182">
        <v>0</v>
      </c>
      <c r="AH3182">
        <v>0</v>
      </c>
      <c r="AI3182">
        <v>0</v>
      </c>
      <c r="AJ3182">
        <v>2.2746355668756899E-4</v>
      </c>
      <c r="AK3182">
        <v>0</v>
      </c>
      <c r="AL3182">
        <v>0</v>
      </c>
      <c r="AM3182">
        <v>0</v>
      </c>
      <c r="AN3182">
        <v>0</v>
      </c>
      <c r="AO3182">
        <v>0</v>
      </c>
      <c r="AP3182">
        <v>0</v>
      </c>
      <c r="AQ3182">
        <v>0.13873592042707</v>
      </c>
      <c r="AR3182" s="96" t="s">
        <v>1099</v>
      </c>
      <c r="AS3182">
        <v>0</v>
      </c>
      <c r="AT3182">
        <v>0</v>
      </c>
      <c r="AU3182">
        <v>0</v>
      </c>
      <c r="AV3182">
        <v>0</v>
      </c>
      <c r="AW3182">
        <v>0.41600837964510101</v>
      </c>
      <c r="AX3182">
        <v>0</v>
      </c>
      <c r="AY3182">
        <v>0</v>
      </c>
      <c r="AZ3182">
        <v>0</v>
      </c>
      <c r="BA3182">
        <v>0</v>
      </c>
      <c r="BB3182">
        <v>0</v>
      </c>
      <c r="BC3182">
        <v>0</v>
      </c>
      <c r="BD3182">
        <v>0</v>
      </c>
      <c r="BE3182">
        <v>0.17028876638931101</v>
      </c>
      <c r="BF3182">
        <v>0</v>
      </c>
      <c r="BG3182">
        <v>0</v>
      </c>
      <c r="BH3182">
        <v>0</v>
      </c>
      <c r="BI3182">
        <v>0</v>
      </c>
      <c r="BJ3182">
        <v>0.22190614460504199</v>
      </c>
      <c r="BK3182">
        <v>1.86716689927858E-2</v>
      </c>
      <c r="BL3182">
        <v>0</v>
      </c>
      <c r="BM3182">
        <v>0</v>
      </c>
      <c r="BN3182">
        <v>0</v>
      </c>
      <c r="BO3182">
        <v>0</v>
      </c>
      <c r="BP3182">
        <v>0</v>
      </c>
      <c r="BQ3182">
        <v>0.26733988390933999</v>
      </c>
      <c r="BR3182">
        <v>0</v>
      </c>
      <c r="BS3182">
        <v>0</v>
      </c>
      <c r="BT3182">
        <v>0</v>
      </c>
      <c r="BU3182">
        <v>0</v>
      </c>
      <c r="BV3182">
        <v>0</v>
      </c>
      <c r="BW3182">
        <v>1</v>
      </c>
      <c r="BX3182">
        <v>0</v>
      </c>
      <c r="BY3182">
        <v>0.73266011609065995</v>
      </c>
      <c r="BZ3182">
        <v>0</v>
      </c>
      <c r="CA3182">
        <v>0</v>
      </c>
      <c r="CB3182">
        <v>0</v>
      </c>
      <c r="CC3182">
        <v>0</v>
      </c>
    </row>
    <row r="3183" spans="1:81" x14ac:dyDescent="0.45">
      <c r="A3183">
        <v>5</v>
      </c>
      <c r="B3183" t="s">
        <v>1033</v>
      </c>
      <c r="C3183">
        <v>2038</v>
      </c>
      <c r="D3183" t="s">
        <v>90</v>
      </c>
      <c r="E3183" t="s">
        <v>302</v>
      </c>
      <c r="F3183" t="s">
        <v>85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0.173125040367761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0</v>
      </c>
      <c r="AB3183">
        <v>0</v>
      </c>
      <c r="AC3183">
        <v>0</v>
      </c>
      <c r="AD3183">
        <v>0</v>
      </c>
      <c r="AE3183">
        <v>0</v>
      </c>
      <c r="AF3183">
        <v>0.17289757681107301</v>
      </c>
      <c r="AG3183">
        <v>0</v>
      </c>
      <c r="AH3183">
        <v>0</v>
      </c>
      <c r="AI3183">
        <v>0</v>
      </c>
      <c r="AJ3183">
        <v>2.2746355668756899E-4</v>
      </c>
      <c r="AK3183">
        <v>0</v>
      </c>
      <c r="AL3183">
        <v>0</v>
      </c>
      <c r="AM3183">
        <v>0</v>
      </c>
      <c r="AN3183">
        <v>0</v>
      </c>
      <c r="AO3183">
        <v>0</v>
      </c>
      <c r="AP3183">
        <v>3.4355421635996503E-2</v>
      </c>
      <c r="AQ3183">
        <v>0.13873592042707</v>
      </c>
      <c r="AR3183" s="96" t="s">
        <v>1099</v>
      </c>
      <c r="AS3183">
        <v>0</v>
      </c>
      <c r="AT3183">
        <v>0</v>
      </c>
      <c r="AU3183">
        <v>0</v>
      </c>
      <c r="AV3183">
        <v>0</v>
      </c>
      <c r="AW3183">
        <v>0.41600837964510101</v>
      </c>
      <c r="AX3183">
        <v>0</v>
      </c>
      <c r="AY3183">
        <v>0</v>
      </c>
      <c r="AZ3183">
        <v>0</v>
      </c>
      <c r="BA3183">
        <v>0</v>
      </c>
      <c r="BB3183">
        <v>0</v>
      </c>
      <c r="BC3183">
        <v>0</v>
      </c>
      <c r="BD3183">
        <v>0</v>
      </c>
      <c r="BE3183">
        <v>0.17028876638931101</v>
      </c>
      <c r="BF3183">
        <v>0</v>
      </c>
      <c r="BG3183">
        <v>0</v>
      </c>
      <c r="BH3183">
        <v>0</v>
      </c>
      <c r="BI3183">
        <v>0</v>
      </c>
      <c r="BJ3183">
        <v>0.22190614460504199</v>
      </c>
      <c r="BK3183">
        <v>1.86716689927858E-2</v>
      </c>
      <c r="BL3183">
        <v>0</v>
      </c>
      <c r="BM3183">
        <v>0</v>
      </c>
      <c r="BN3183">
        <v>0</v>
      </c>
      <c r="BO3183">
        <v>0</v>
      </c>
      <c r="BP3183">
        <v>0</v>
      </c>
      <c r="BQ3183">
        <v>1</v>
      </c>
      <c r="BR3183">
        <v>0</v>
      </c>
      <c r="BS3183">
        <v>0</v>
      </c>
      <c r="BT3183">
        <v>0</v>
      </c>
      <c r="BU3183">
        <v>0</v>
      </c>
      <c r="BV3183">
        <v>0</v>
      </c>
      <c r="BW3183">
        <v>1</v>
      </c>
      <c r="BX3183">
        <v>0</v>
      </c>
      <c r="BY3183">
        <v>1</v>
      </c>
      <c r="BZ3183">
        <v>0</v>
      </c>
      <c r="CA3183">
        <v>0</v>
      </c>
      <c r="CB3183">
        <v>0</v>
      </c>
      <c r="CC3183">
        <v>0</v>
      </c>
    </row>
    <row r="3184" spans="1:81" x14ac:dyDescent="0.45">
      <c r="A3184">
        <v>5</v>
      </c>
      <c r="B3184" t="s">
        <v>1033</v>
      </c>
      <c r="C3184">
        <v>2038</v>
      </c>
      <c r="D3184" t="s">
        <v>90</v>
      </c>
      <c r="E3184" t="s">
        <v>302</v>
      </c>
      <c r="F3184" t="s">
        <v>86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-0.14043378274938101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0</v>
      </c>
      <c r="AB3184">
        <v>0</v>
      </c>
      <c r="AC3184">
        <v>0</v>
      </c>
      <c r="AD3184">
        <v>0</v>
      </c>
      <c r="AE3184">
        <v>0</v>
      </c>
      <c r="AF3184">
        <v>-0.14033885104948399</v>
      </c>
      <c r="AG3184">
        <v>0</v>
      </c>
      <c r="AH3184">
        <v>0</v>
      </c>
      <c r="AI3184">
        <v>0</v>
      </c>
      <c r="AJ3184">
        <v>2.2746355668756899E-4</v>
      </c>
      <c r="AK3184">
        <v>0</v>
      </c>
      <c r="AL3184">
        <v>0</v>
      </c>
      <c r="AM3184">
        <v>0</v>
      </c>
      <c r="AN3184">
        <v>0</v>
      </c>
      <c r="AO3184">
        <v>0</v>
      </c>
      <c r="AP3184">
        <v>0</v>
      </c>
      <c r="AQ3184">
        <v>0.102776233851328</v>
      </c>
      <c r="AR3184" s="96" t="s">
        <v>1099</v>
      </c>
      <c r="AS3184">
        <v>0</v>
      </c>
      <c r="AT3184">
        <v>0</v>
      </c>
      <c r="AU3184">
        <v>0</v>
      </c>
      <c r="AV3184">
        <v>0</v>
      </c>
      <c r="AW3184">
        <v>-3.00128423730937E-2</v>
      </c>
      <c r="AX3184">
        <v>0</v>
      </c>
      <c r="AY3184">
        <v>0</v>
      </c>
      <c r="AZ3184">
        <v>0</v>
      </c>
      <c r="BA3184">
        <v>0</v>
      </c>
      <c r="BB3184">
        <v>0</v>
      </c>
      <c r="BC3184">
        <v>0</v>
      </c>
      <c r="BD3184">
        <v>0</v>
      </c>
      <c r="BE3184">
        <v>0.17028876638931101</v>
      </c>
      <c r="BF3184">
        <v>0</v>
      </c>
      <c r="BG3184">
        <v>0</v>
      </c>
      <c r="BH3184">
        <v>0</v>
      </c>
      <c r="BI3184">
        <v>0</v>
      </c>
      <c r="BJ3184">
        <v>1.2904588200737799E-4</v>
      </c>
      <c r="BK3184" s="96" t="s">
        <v>1100</v>
      </c>
      <c r="BL3184">
        <v>0</v>
      </c>
      <c r="BM3184">
        <v>0</v>
      </c>
      <c r="BN3184">
        <v>0</v>
      </c>
      <c r="BO3184">
        <v>0</v>
      </c>
      <c r="BP3184">
        <v>0</v>
      </c>
      <c r="BQ3184" s="1">
        <v>-1.26903466975969E-5</v>
      </c>
      <c r="BR3184">
        <v>0</v>
      </c>
      <c r="BS3184">
        <v>0</v>
      </c>
      <c r="BT3184">
        <v>0</v>
      </c>
      <c r="BU3184">
        <v>0</v>
      </c>
      <c r="BV3184">
        <v>0</v>
      </c>
      <c r="BW3184">
        <v>0</v>
      </c>
      <c r="BX3184">
        <v>0</v>
      </c>
      <c r="BY3184" s="96" t="s">
        <v>1101</v>
      </c>
      <c r="BZ3184">
        <v>0</v>
      </c>
      <c r="CA3184">
        <v>0</v>
      </c>
      <c r="CB3184">
        <v>0</v>
      </c>
      <c r="CC3184">
        <v>0</v>
      </c>
    </row>
    <row r="3185" spans="1:81" x14ac:dyDescent="0.45">
      <c r="A3185">
        <v>5</v>
      </c>
      <c r="B3185" t="s">
        <v>1033</v>
      </c>
      <c r="C3185">
        <v>2038</v>
      </c>
      <c r="D3185" t="s">
        <v>90</v>
      </c>
      <c r="E3185" t="s">
        <v>302</v>
      </c>
      <c r="F3185" t="s">
        <v>87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-0.14043378274938101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0</v>
      </c>
      <c r="AF3185">
        <v>-0.14066124630606799</v>
      </c>
      <c r="AG3185">
        <v>0</v>
      </c>
      <c r="AH3185">
        <v>0</v>
      </c>
      <c r="AI3185">
        <v>0</v>
      </c>
      <c r="AJ3185">
        <v>2.2746355668756899E-4</v>
      </c>
      <c r="AK3185">
        <v>0</v>
      </c>
      <c r="AL3185">
        <v>0</v>
      </c>
      <c r="AM3185">
        <v>0</v>
      </c>
      <c r="AN3185">
        <v>0</v>
      </c>
      <c r="AO3185">
        <v>0</v>
      </c>
      <c r="AP3185">
        <v>-0.243243714905403</v>
      </c>
      <c r="AQ3185">
        <v>0.102776233851328</v>
      </c>
      <c r="AR3185" s="96" t="s">
        <v>1099</v>
      </c>
      <c r="AS3185">
        <v>0</v>
      </c>
      <c r="AT3185">
        <v>0</v>
      </c>
      <c r="AU3185">
        <v>0</v>
      </c>
      <c r="AV3185">
        <v>0</v>
      </c>
      <c r="AW3185">
        <v>-3.00128423730937E-2</v>
      </c>
      <c r="AX3185">
        <v>0</v>
      </c>
      <c r="AY3185">
        <v>0</v>
      </c>
      <c r="AZ3185">
        <v>0</v>
      </c>
      <c r="BA3185">
        <v>0</v>
      </c>
      <c r="BB3185">
        <v>0</v>
      </c>
      <c r="BC3185">
        <v>0</v>
      </c>
      <c r="BD3185">
        <v>0</v>
      </c>
      <c r="BE3185">
        <v>0.17028876638931101</v>
      </c>
      <c r="BF3185">
        <v>0</v>
      </c>
      <c r="BG3185">
        <v>0</v>
      </c>
      <c r="BH3185">
        <v>0</v>
      </c>
      <c r="BI3185">
        <v>0</v>
      </c>
      <c r="BJ3185">
        <v>1.2904588200737799E-4</v>
      </c>
      <c r="BK3185" s="96" t="s">
        <v>1100</v>
      </c>
      <c r="BL3185">
        <v>0</v>
      </c>
      <c r="BM3185">
        <v>0</v>
      </c>
      <c r="BN3185">
        <v>0</v>
      </c>
      <c r="BO3185">
        <v>0</v>
      </c>
      <c r="BP3185">
        <v>0</v>
      </c>
      <c r="BQ3185">
        <v>0</v>
      </c>
      <c r="BR3185">
        <v>0</v>
      </c>
      <c r="BS3185">
        <v>0</v>
      </c>
      <c r="BT3185">
        <v>0</v>
      </c>
      <c r="BU3185">
        <v>0</v>
      </c>
      <c r="BV3185">
        <v>0</v>
      </c>
      <c r="BW3185">
        <v>0</v>
      </c>
      <c r="BX3185">
        <v>0</v>
      </c>
      <c r="BY3185">
        <v>0</v>
      </c>
      <c r="BZ3185">
        <v>0</v>
      </c>
      <c r="CA3185">
        <v>0</v>
      </c>
      <c r="CB3185">
        <v>0</v>
      </c>
      <c r="CC3185">
        <v>0</v>
      </c>
    </row>
    <row r="3186" spans="1:81" x14ac:dyDescent="0.45">
      <c r="A3186">
        <v>5</v>
      </c>
      <c r="B3186" t="s">
        <v>1033</v>
      </c>
      <c r="C3186">
        <v>2038</v>
      </c>
      <c r="D3186" t="s">
        <v>91</v>
      </c>
      <c r="E3186" t="s">
        <v>302</v>
      </c>
      <c r="F3186" t="s">
        <v>84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0</v>
      </c>
      <c r="AB3186">
        <v>0</v>
      </c>
      <c r="AC3186">
        <v>0</v>
      </c>
      <c r="AD3186">
        <v>0</v>
      </c>
      <c r="AE3186">
        <v>0</v>
      </c>
      <c r="AF3186">
        <v>0</v>
      </c>
      <c r="AG3186">
        <v>0</v>
      </c>
      <c r="AH3186">
        <v>0</v>
      </c>
      <c r="AI3186">
        <v>0</v>
      </c>
      <c r="AJ3186">
        <v>0</v>
      </c>
      <c r="AK3186">
        <v>0</v>
      </c>
      <c r="AL3186">
        <v>0</v>
      </c>
      <c r="AM3186">
        <v>0</v>
      </c>
      <c r="AN3186">
        <v>0</v>
      </c>
      <c r="AO3186">
        <v>0</v>
      </c>
      <c r="AP3186">
        <v>0</v>
      </c>
      <c r="AQ3186">
        <v>0</v>
      </c>
      <c r="AR3186">
        <v>0</v>
      </c>
      <c r="AS3186">
        <v>0</v>
      </c>
      <c r="AT3186">
        <v>0</v>
      </c>
      <c r="AU3186">
        <v>0</v>
      </c>
      <c r="AV3186">
        <v>0</v>
      </c>
      <c r="AW3186">
        <v>0</v>
      </c>
      <c r="AX3186">
        <v>0</v>
      </c>
      <c r="AY3186">
        <v>0</v>
      </c>
      <c r="AZ3186">
        <v>0</v>
      </c>
      <c r="BA3186">
        <v>0</v>
      </c>
      <c r="BB3186">
        <v>0</v>
      </c>
      <c r="BC3186">
        <v>0</v>
      </c>
      <c r="BD3186">
        <v>0</v>
      </c>
      <c r="BE3186">
        <v>0</v>
      </c>
      <c r="BF3186">
        <v>0</v>
      </c>
      <c r="BG3186">
        <v>0</v>
      </c>
      <c r="BH3186">
        <v>0</v>
      </c>
      <c r="BI3186">
        <v>0</v>
      </c>
      <c r="BJ3186">
        <v>0.99192155268773496</v>
      </c>
      <c r="BK3186">
        <v>8.0784473122650097E-3</v>
      </c>
      <c r="BL3186">
        <v>0</v>
      </c>
      <c r="BM3186">
        <v>0</v>
      </c>
      <c r="BN3186">
        <v>0</v>
      </c>
      <c r="BO3186">
        <v>0</v>
      </c>
      <c r="BP3186">
        <v>0</v>
      </c>
      <c r="BQ3186">
        <v>1</v>
      </c>
      <c r="BR3186">
        <v>0</v>
      </c>
      <c r="BS3186">
        <v>0</v>
      </c>
      <c r="BT3186">
        <v>0</v>
      </c>
      <c r="BU3186">
        <v>0</v>
      </c>
      <c r="BV3186">
        <v>0</v>
      </c>
      <c r="BW3186">
        <v>0.31541510009145401</v>
      </c>
      <c r="BX3186">
        <v>0</v>
      </c>
      <c r="BY3186">
        <v>0</v>
      </c>
      <c r="BZ3186">
        <v>0</v>
      </c>
      <c r="CA3186">
        <v>0</v>
      </c>
      <c r="CB3186">
        <v>0</v>
      </c>
      <c r="CC3186">
        <v>0</v>
      </c>
    </row>
    <row r="3187" spans="1:81" x14ac:dyDescent="0.45">
      <c r="A3187">
        <v>5</v>
      </c>
      <c r="B3187" t="s">
        <v>1033</v>
      </c>
      <c r="C3187">
        <v>2038</v>
      </c>
      <c r="D3187" t="s">
        <v>91</v>
      </c>
      <c r="E3187" t="s">
        <v>302</v>
      </c>
      <c r="F3187" t="s">
        <v>85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0</v>
      </c>
      <c r="AB3187">
        <v>0</v>
      </c>
      <c r="AC3187">
        <v>0</v>
      </c>
      <c r="AD3187">
        <v>0</v>
      </c>
      <c r="AE3187">
        <v>0</v>
      </c>
      <c r="AF3187">
        <v>0</v>
      </c>
      <c r="AG3187">
        <v>0</v>
      </c>
      <c r="AH3187">
        <v>0</v>
      </c>
      <c r="AI3187">
        <v>0</v>
      </c>
      <c r="AJ3187">
        <v>0</v>
      </c>
      <c r="AK3187">
        <v>0</v>
      </c>
      <c r="AL3187">
        <v>0</v>
      </c>
      <c r="AM3187">
        <v>0</v>
      </c>
      <c r="AN3187">
        <v>0</v>
      </c>
      <c r="AO3187">
        <v>0</v>
      </c>
      <c r="AP3187">
        <v>0</v>
      </c>
      <c r="AQ3187">
        <v>0</v>
      </c>
      <c r="AR3187">
        <v>0</v>
      </c>
      <c r="AS3187">
        <v>0</v>
      </c>
      <c r="AT3187">
        <v>0</v>
      </c>
      <c r="AU3187">
        <v>0</v>
      </c>
      <c r="AV3187">
        <v>0</v>
      </c>
      <c r="AW3187">
        <v>0</v>
      </c>
      <c r="AX3187">
        <v>0</v>
      </c>
      <c r="AY3187">
        <v>0</v>
      </c>
      <c r="AZ3187">
        <v>0</v>
      </c>
      <c r="BA3187">
        <v>0</v>
      </c>
      <c r="BB3187">
        <v>0</v>
      </c>
      <c r="BC3187">
        <v>0</v>
      </c>
      <c r="BD3187">
        <v>0</v>
      </c>
      <c r="BE3187">
        <v>0</v>
      </c>
      <c r="BF3187">
        <v>0</v>
      </c>
      <c r="BG3187">
        <v>0</v>
      </c>
      <c r="BH3187">
        <v>0</v>
      </c>
      <c r="BI3187">
        <v>0</v>
      </c>
      <c r="BJ3187">
        <v>0.99192155268773496</v>
      </c>
      <c r="BK3187">
        <v>8.0784473122650097E-3</v>
      </c>
      <c r="BL3187">
        <v>0</v>
      </c>
      <c r="BM3187">
        <v>0</v>
      </c>
      <c r="BN3187">
        <v>0</v>
      </c>
      <c r="BO3187">
        <v>0</v>
      </c>
      <c r="BP3187">
        <v>0</v>
      </c>
      <c r="BQ3187">
        <v>1</v>
      </c>
      <c r="BR3187">
        <v>0</v>
      </c>
      <c r="BS3187">
        <v>0</v>
      </c>
      <c r="BT3187">
        <v>0</v>
      </c>
      <c r="BU3187">
        <v>0</v>
      </c>
      <c r="BV3187">
        <v>0</v>
      </c>
      <c r="BW3187">
        <v>1</v>
      </c>
      <c r="BX3187">
        <v>0</v>
      </c>
      <c r="BY3187">
        <v>1</v>
      </c>
      <c r="BZ3187">
        <v>0</v>
      </c>
      <c r="CA3187">
        <v>0</v>
      </c>
      <c r="CB3187">
        <v>0</v>
      </c>
      <c r="CC3187">
        <v>0</v>
      </c>
    </row>
    <row r="3188" spans="1:81" x14ac:dyDescent="0.45">
      <c r="A3188">
        <v>5</v>
      </c>
      <c r="B3188" t="s">
        <v>1033</v>
      </c>
      <c r="C3188">
        <v>2038</v>
      </c>
      <c r="D3188" t="s">
        <v>91</v>
      </c>
      <c r="E3188" t="s">
        <v>302</v>
      </c>
      <c r="F3188" t="s">
        <v>86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0</v>
      </c>
      <c r="AF3188">
        <v>0</v>
      </c>
      <c r="AG3188">
        <v>0</v>
      </c>
      <c r="AH3188">
        <v>0</v>
      </c>
      <c r="AI3188">
        <v>0</v>
      </c>
      <c r="AJ3188">
        <v>0</v>
      </c>
      <c r="AK3188">
        <v>0</v>
      </c>
      <c r="AL3188">
        <v>0</v>
      </c>
      <c r="AM3188">
        <v>0</v>
      </c>
      <c r="AN3188">
        <v>0</v>
      </c>
      <c r="AO3188">
        <v>0</v>
      </c>
      <c r="AP3188">
        <v>0</v>
      </c>
      <c r="AQ3188">
        <v>0</v>
      </c>
      <c r="AR3188">
        <v>0</v>
      </c>
      <c r="AS3188">
        <v>0</v>
      </c>
      <c r="AT3188">
        <v>0</v>
      </c>
      <c r="AU3188">
        <v>0</v>
      </c>
      <c r="AV3188">
        <v>0</v>
      </c>
      <c r="AW3188">
        <v>0</v>
      </c>
      <c r="AX3188">
        <v>0</v>
      </c>
      <c r="AY3188">
        <v>0</v>
      </c>
      <c r="AZ3188">
        <v>0</v>
      </c>
      <c r="BA3188">
        <v>0</v>
      </c>
      <c r="BB3188">
        <v>0</v>
      </c>
      <c r="BC3188">
        <v>0</v>
      </c>
      <c r="BD3188">
        <v>0</v>
      </c>
      <c r="BE3188">
        <v>0</v>
      </c>
      <c r="BF3188">
        <v>0</v>
      </c>
      <c r="BG3188">
        <v>0</v>
      </c>
      <c r="BH3188">
        <v>0</v>
      </c>
      <c r="BI3188">
        <v>0</v>
      </c>
      <c r="BJ3188">
        <v>-1.13755753823441E-4</v>
      </c>
      <c r="BK3188">
        <v>1.13755753823455E-4</v>
      </c>
      <c r="BL3188">
        <v>0</v>
      </c>
      <c r="BM3188">
        <v>0</v>
      </c>
      <c r="BN3188">
        <v>0</v>
      </c>
      <c r="BO3188">
        <v>0</v>
      </c>
      <c r="BP3188">
        <v>0</v>
      </c>
      <c r="BQ3188">
        <v>0</v>
      </c>
      <c r="BR3188">
        <v>0</v>
      </c>
      <c r="BS3188">
        <v>0</v>
      </c>
      <c r="BT3188">
        <v>0</v>
      </c>
      <c r="BU3188">
        <v>0</v>
      </c>
      <c r="BV3188">
        <v>0</v>
      </c>
      <c r="BW3188">
        <v>1.24921520025578E-4</v>
      </c>
      <c r="BX3188">
        <v>0</v>
      </c>
      <c r="BY3188">
        <v>0</v>
      </c>
      <c r="BZ3188">
        <v>0</v>
      </c>
      <c r="CA3188">
        <v>0</v>
      </c>
      <c r="CB3188">
        <v>0</v>
      </c>
      <c r="CC3188">
        <v>0</v>
      </c>
    </row>
    <row r="3189" spans="1:81" x14ac:dyDescent="0.45">
      <c r="A3189">
        <v>5</v>
      </c>
      <c r="B3189" t="s">
        <v>1033</v>
      </c>
      <c r="C3189">
        <v>2038</v>
      </c>
      <c r="D3189" t="s">
        <v>91</v>
      </c>
      <c r="E3189" t="s">
        <v>302</v>
      </c>
      <c r="F3189" t="s">
        <v>87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0</v>
      </c>
      <c r="AI3189">
        <v>0</v>
      </c>
      <c r="AJ3189">
        <v>0</v>
      </c>
      <c r="AK3189">
        <v>0</v>
      </c>
      <c r="AL3189">
        <v>0</v>
      </c>
      <c r="AM3189">
        <v>0</v>
      </c>
      <c r="AN3189">
        <v>0</v>
      </c>
      <c r="AO3189">
        <v>0</v>
      </c>
      <c r="AP3189">
        <v>0</v>
      </c>
      <c r="AQ3189">
        <v>0</v>
      </c>
      <c r="AR3189">
        <v>0</v>
      </c>
      <c r="AS3189">
        <v>0</v>
      </c>
      <c r="AT3189">
        <v>0</v>
      </c>
      <c r="AU3189">
        <v>0</v>
      </c>
      <c r="AV3189">
        <v>0</v>
      </c>
      <c r="AW3189">
        <v>0</v>
      </c>
      <c r="AX3189">
        <v>0</v>
      </c>
      <c r="AY3189">
        <v>0</v>
      </c>
      <c r="AZ3189">
        <v>0</v>
      </c>
      <c r="BA3189">
        <v>0</v>
      </c>
      <c r="BB3189">
        <v>0</v>
      </c>
      <c r="BC3189">
        <v>0</v>
      </c>
      <c r="BD3189">
        <v>0</v>
      </c>
      <c r="BE3189">
        <v>0</v>
      </c>
      <c r="BF3189">
        <v>0</v>
      </c>
      <c r="BG3189">
        <v>0</v>
      </c>
      <c r="BH3189">
        <v>0</v>
      </c>
      <c r="BI3189">
        <v>0</v>
      </c>
      <c r="BJ3189">
        <v>-1.13755753823441E-4</v>
      </c>
      <c r="BK3189">
        <v>1.13755753823455E-4</v>
      </c>
      <c r="BL3189">
        <v>0</v>
      </c>
      <c r="BM3189">
        <v>0</v>
      </c>
      <c r="BN3189">
        <v>0</v>
      </c>
      <c r="BO3189">
        <v>0</v>
      </c>
      <c r="BP3189">
        <v>0</v>
      </c>
      <c r="BQ3189">
        <v>0</v>
      </c>
      <c r="BR3189">
        <v>0</v>
      </c>
      <c r="BS3189">
        <v>0</v>
      </c>
      <c r="BT3189">
        <v>0</v>
      </c>
      <c r="BU3189">
        <v>0</v>
      </c>
      <c r="BV3189">
        <v>0</v>
      </c>
      <c r="BW3189">
        <v>0</v>
      </c>
      <c r="BX3189">
        <v>0</v>
      </c>
      <c r="BY3189">
        <v>0</v>
      </c>
      <c r="BZ3189">
        <v>0</v>
      </c>
      <c r="CA3189">
        <v>0</v>
      </c>
      <c r="CB3189">
        <v>0</v>
      </c>
      <c r="CC3189">
        <v>0</v>
      </c>
    </row>
    <row r="3190" spans="1:81" x14ac:dyDescent="0.45">
      <c r="A3190">
        <v>5</v>
      </c>
      <c r="B3190" t="s">
        <v>1033</v>
      </c>
      <c r="C3190">
        <v>2038</v>
      </c>
      <c r="D3190" t="s">
        <v>92</v>
      </c>
      <c r="E3190" t="s">
        <v>302</v>
      </c>
      <c r="F3190" t="s">
        <v>84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0.16732431191561001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0</v>
      </c>
      <c r="AD3190">
        <v>0</v>
      </c>
      <c r="AE3190">
        <v>0</v>
      </c>
      <c r="AF3190">
        <v>0.16939589444978101</v>
      </c>
      <c r="AG3190">
        <v>0</v>
      </c>
      <c r="AH3190">
        <v>0</v>
      </c>
      <c r="AI3190">
        <v>0</v>
      </c>
      <c r="AJ3190" s="96" t="s">
        <v>1102</v>
      </c>
      <c r="AK3190">
        <v>0</v>
      </c>
      <c r="AL3190">
        <v>0</v>
      </c>
      <c r="AM3190">
        <v>0</v>
      </c>
      <c r="AN3190">
        <v>0</v>
      </c>
      <c r="AO3190">
        <v>0</v>
      </c>
      <c r="AP3190">
        <v>0</v>
      </c>
      <c r="AQ3190">
        <v>4.5553611302156002E-2</v>
      </c>
      <c r="AR3190" s="96" t="s">
        <v>1103</v>
      </c>
      <c r="AS3190">
        <v>0</v>
      </c>
      <c r="AT3190">
        <v>0</v>
      </c>
      <c r="AU3190">
        <v>0</v>
      </c>
      <c r="AV3190">
        <v>0</v>
      </c>
      <c r="AW3190">
        <v>0.35704328842292399</v>
      </c>
      <c r="AX3190">
        <v>0</v>
      </c>
      <c r="AY3190">
        <v>0</v>
      </c>
      <c r="AZ3190">
        <v>0</v>
      </c>
      <c r="BA3190">
        <v>0</v>
      </c>
      <c r="BB3190">
        <v>0</v>
      </c>
      <c r="BC3190">
        <v>0</v>
      </c>
      <c r="BD3190">
        <v>0</v>
      </c>
      <c r="BE3190">
        <v>5.91456635056671E-2</v>
      </c>
      <c r="BF3190">
        <v>0</v>
      </c>
      <c r="BG3190">
        <v>0</v>
      </c>
      <c r="BH3190">
        <v>0</v>
      </c>
      <c r="BI3190">
        <v>0</v>
      </c>
      <c r="BJ3190">
        <v>0.39542149836172602</v>
      </c>
      <c r="BK3190">
        <v>1.7742592732589799E-2</v>
      </c>
      <c r="BL3190">
        <v>0</v>
      </c>
      <c r="BM3190">
        <v>0</v>
      </c>
      <c r="BN3190">
        <v>0</v>
      </c>
      <c r="BO3190">
        <v>0</v>
      </c>
      <c r="BP3190">
        <v>0</v>
      </c>
      <c r="BQ3190">
        <v>0.75946686482071202</v>
      </c>
      <c r="BR3190">
        <v>0</v>
      </c>
      <c r="BS3190">
        <v>0</v>
      </c>
      <c r="BT3190">
        <v>0</v>
      </c>
      <c r="BU3190">
        <v>0</v>
      </c>
      <c r="BV3190">
        <v>0</v>
      </c>
      <c r="BW3190">
        <v>0.73099850831306601</v>
      </c>
      <c r="BX3190">
        <v>0</v>
      </c>
      <c r="BY3190">
        <v>0.65670180459085603</v>
      </c>
      <c r="BZ3190">
        <v>0</v>
      </c>
      <c r="CA3190">
        <v>0</v>
      </c>
      <c r="CB3190">
        <v>0</v>
      </c>
      <c r="CC3190">
        <v>0</v>
      </c>
    </row>
    <row r="3191" spans="1:81" x14ac:dyDescent="0.45">
      <c r="A3191">
        <v>5</v>
      </c>
      <c r="B3191" t="s">
        <v>1033</v>
      </c>
      <c r="C3191">
        <v>2038</v>
      </c>
      <c r="D3191" t="s">
        <v>92</v>
      </c>
      <c r="E3191" t="s">
        <v>302</v>
      </c>
      <c r="F3191" t="s">
        <v>85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0.17064695697709401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0</v>
      </c>
      <c r="AC3191">
        <v>0</v>
      </c>
      <c r="AD3191">
        <v>0</v>
      </c>
      <c r="AE3191">
        <v>0</v>
      </c>
      <c r="AF3191">
        <v>0.17057228043714401</v>
      </c>
      <c r="AG3191">
        <v>0</v>
      </c>
      <c r="AH3191">
        <v>0</v>
      </c>
      <c r="AI3191">
        <v>0</v>
      </c>
      <c r="AJ3191" s="96" t="s">
        <v>1102</v>
      </c>
      <c r="AK3191">
        <v>0</v>
      </c>
      <c r="AL3191">
        <v>0</v>
      </c>
      <c r="AM3191">
        <v>0</v>
      </c>
      <c r="AN3191">
        <v>0</v>
      </c>
      <c r="AO3191">
        <v>0</v>
      </c>
      <c r="AP3191">
        <v>0.12508228248383399</v>
      </c>
      <c r="AQ3191">
        <v>4.5553611302156002E-2</v>
      </c>
      <c r="AR3191" s="96" t="s">
        <v>1103</v>
      </c>
      <c r="AS3191">
        <v>0</v>
      </c>
      <c r="AT3191">
        <v>0</v>
      </c>
      <c r="AU3191">
        <v>0</v>
      </c>
      <c r="AV3191">
        <v>0</v>
      </c>
      <c r="AW3191">
        <v>0.35704328842292399</v>
      </c>
      <c r="AX3191">
        <v>0</v>
      </c>
      <c r="AY3191">
        <v>0</v>
      </c>
      <c r="AZ3191">
        <v>0</v>
      </c>
      <c r="BA3191">
        <v>0</v>
      </c>
      <c r="BB3191">
        <v>0</v>
      </c>
      <c r="BC3191">
        <v>0</v>
      </c>
      <c r="BD3191">
        <v>0</v>
      </c>
      <c r="BE3191">
        <v>5.91456635056671E-2</v>
      </c>
      <c r="BF3191">
        <v>0</v>
      </c>
      <c r="BG3191">
        <v>0</v>
      </c>
      <c r="BH3191">
        <v>0</v>
      </c>
      <c r="BI3191">
        <v>0</v>
      </c>
      <c r="BJ3191">
        <v>0.39542149836172602</v>
      </c>
      <c r="BK3191">
        <v>1.7742592732589799E-2</v>
      </c>
      <c r="BL3191">
        <v>0</v>
      </c>
      <c r="BM3191">
        <v>0</v>
      </c>
      <c r="BN3191">
        <v>0</v>
      </c>
      <c r="BO3191">
        <v>0</v>
      </c>
      <c r="BP3191">
        <v>0</v>
      </c>
      <c r="BQ3191">
        <v>1</v>
      </c>
      <c r="BR3191">
        <v>0</v>
      </c>
      <c r="BS3191">
        <v>0</v>
      </c>
      <c r="BT3191">
        <v>0</v>
      </c>
      <c r="BU3191">
        <v>0</v>
      </c>
      <c r="BV3191">
        <v>0</v>
      </c>
      <c r="BW3191">
        <v>1</v>
      </c>
      <c r="BX3191">
        <v>0</v>
      </c>
      <c r="BY3191">
        <v>0.84097769107513898</v>
      </c>
      <c r="BZ3191">
        <v>0.15902230892486099</v>
      </c>
      <c r="CA3191">
        <v>0</v>
      </c>
      <c r="CB3191">
        <v>0</v>
      </c>
      <c r="CC3191">
        <v>0</v>
      </c>
    </row>
    <row r="3192" spans="1:81" x14ac:dyDescent="0.45">
      <c r="A3192">
        <v>5</v>
      </c>
      <c r="B3192" t="s">
        <v>1033</v>
      </c>
      <c r="C3192">
        <v>2038</v>
      </c>
      <c r="D3192" t="s">
        <v>92</v>
      </c>
      <c r="E3192" t="s">
        <v>302</v>
      </c>
      <c r="F3192" t="s">
        <v>86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-5.63345138228597E-2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0</v>
      </c>
      <c r="AC3192">
        <v>0</v>
      </c>
      <c r="AD3192">
        <v>0</v>
      </c>
      <c r="AE3192">
        <v>0</v>
      </c>
      <c r="AF3192">
        <v>-5.7968625871710103E-2</v>
      </c>
      <c r="AG3192">
        <v>0</v>
      </c>
      <c r="AH3192">
        <v>0</v>
      </c>
      <c r="AI3192">
        <v>0</v>
      </c>
      <c r="AJ3192" s="96" t="s">
        <v>1102</v>
      </c>
      <c r="AK3192">
        <v>0</v>
      </c>
      <c r="AL3192">
        <v>0</v>
      </c>
      <c r="AM3192">
        <v>0</v>
      </c>
      <c r="AN3192">
        <v>0</v>
      </c>
      <c r="AO3192">
        <v>0</v>
      </c>
      <c r="AP3192">
        <v>0</v>
      </c>
      <c r="AQ3192">
        <v>3.37471174083602E-2</v>
      </c>
      <c r="AR3192" s="96" t="s">
        <v>1103</v>
      </c>
      <c r="AS3192">
        <v>0</v>
      </c>
      <c r="AT3192">
        <v>0</v>
      </c>
      <c r="AU3192">
        <v>0</v>
      </c>
      <c r="AV3192">
        <v>0</v>
      </c>
      <c r="AW3192">
        <v>-1.07768132673738E-2</v>
      </c>
      <c r="AX3192">
        <v>0</v>
      </c>
      <c r="AY3192">
        <v>0</v>
      </c>
      <c r="AZ3192">
        <v>0</v>
      </c>
      <c r="BA3192">
        <v>0</v>
      </c>
      <c r="BB3192">
        <v>0</v>
      </c>
      <c r="BC3192">
        <v>0</v>
      </c>
      <c r="BD3192">
        <v>0</v>
      </c>
      <c r="BE3192">
        <v>5.6406431742360298E-2</v>
      </c>
      <c r="BF3192">
        <v>0</v>
      </c>
      <c r="BG3192">
        <v>0</v>
      </c>
      <c r="BH3192">
        <v>0</v>
      </c>
      <c r="BI3192">
        <v>0</v>
      </c>
      <c r="BJ3192">
        <v>1.2122344062715101E-2</v>
      </c>
      <c r="BK3192">
        <v>2.5053613652704199E-4</v>
      </c>
      <c r="BL3192">
        <v>0</v>
      </c>
      <c r="BM3192">
        <v>0</v>
      </c>
      <c r="BN3192">
        <v>0</v>
      </c>
      <c r="BO3192">
        <v>0</v>
      </c>
      <c r="BP3192">
        <v>0</v>
      </c>
      <c r="BQ3192" s="96" t="s">
        <v>1104</v>
      </c>
      <c r="BR3192">
        <v>0</v>
      </c>
      <c r="BS3192">
        <v>0</v>
      </c>
      <c r="BT3192">
        <v>0</v>
      </c>
      <c r="BU3192">
        <v>0</v>
      </c>
      <c r="BV3192">
        <v>0</v>
      </c>
      <c r="BW3192" s="1">
        <v>-2.2002789290431801E-5</v>
      </c>
      <c r="BX3192">
        <v>0</v>
      </c>
      <c r="BY3192" s="1">
        <v>-1.7965372584472001E-5</v>
      </c>
      <c r="BZ3192">
        <v>0</v>
      </c>
      <c r="CA3192">
        <v>0</v>
      </c>
      <c r="CB3192">
        <v>0</v>
      </c>
      <c r="CC3192">
        <v>0</v>
      </c>
    </row>
    <row r="3193" spans="1:81" x14ac:dyDescent="0.45">
      <c r="A3193">
        <v>5</v>
      </c>
      <c r="B3193" t="s">
        <v>1033</v>
      </c>
      <c r="C3193">
        <v>2038</v>
      </c>
      <c r="D3193" t="s">
        <v>92</v>
      </c>
      <c r="E3193" t="s">
        <v>302</v>
      </c>
      <c r="F3193" t="s">
        <v>87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-5.8002498674228603E-2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0</v>
      </c>
      <c r="AD3193">
        <v>0</v>
      </c>
      <c r="AE3193">
        <v>0</v>
      </c>
      <c r="AF3193">
        <v>-5.8077175214178697E-2</v>
      </c>
      <c r="AG3193">
        <v>0</v>
      </c>
      <c r="AH3193">
        <v>0</v>
      </c>
      <c r="AI3193">
        <v>0</v>
      </c>
      <c r="AJ3193" s="96" t="s">
        <v>1102</v>
      </c>
      <c r="AK3193">
        <v>0</v>
      </c>
      <c r="AL3193">
        <v>0</v>
      </c>
      <c r="AM3193">
        <v>0</v>
      </c>
      <c r="AN3193">
        <v>0</v>
      </c>
      <c r="AO3193">
        <v>0</v>
      </c>
      <c r="AP3193">
        <v>-9.1760679273692497E-2</v>
      </c>
      <c r="AQ3193">
        <v>3.37471174083602E-2</v>
      </c>
      <c r="AR3193" s="96" t="s">
        <v>1103</v>
      </c>
      <c r="AS3193">
        <v>0</v>
      </c>
      <c r="AT3193">
        <v>0</v>
      </c>
      <c r="AU3193">
        <v>0</v>
      </c>
      <c r="AV3193">
        <v>0</v>
      </c>
      <c r="AW3193">
        <v>-1.07768132673738E-2</v>
      </c>
      <c r="AX3193">
        <v>0</v>
      </c>
      <c r="AY3193">
        <v>0</v>
      </c>
      <c r="AZ3193">
        <v>0</v>
      </c>
      <c r="BA3193">
        <v>0</v>
      </c>
      <c r="BB3193">
        <v>0</v>
      </c>
      <c r="BC3193">
        <v>0</v>
      </c>
      <c r="BD3193">
        <v>0</v>
      </c>
      <c r="BE3193">
        <v>5.6406431742360298E-2</v>
      </c>
      <c r="BF3193">
        <v>0</v>
      </c>
      <c r="BG3193">
        <v>0</v>
      </c>
      <c r="BH3193">
        <v>0</v>
      </c>
      <c r="BI3193">
        <v>0</v>
      </c>
      <c r="BJ3193">
        <v>1.2122344062715101E-2</v>
      </c>
      <c r="BK3193">
        <v>2.5053613652704199E-4</v>
      </c>
      <c r="BL3193">
        <v>0</v>
      </c>
      <c r="BM3193">
        <v>0</v>
      </c>
      <c r="BN3193">
        <v>0</v>
      </c>
      <c r="BO3193">
        <v>0</v>
      </c>
      <c r="BP3193">
        <v>0</v>
      </c>
      <c r="BQ3193">
        <v>0</v>
      </c>
      <c r="BR3193">
        <v>0</v>
      </c>
      <c r="BS3193">
        <v>0</v>
      </c>
      <c r="BT3193">
        <v>0</v>
      </c>
      <c r="BU3193">
        <v>0</v>
      </c>
      <c r="BV3193">
        <v>0</v>
      </c>
      <c r="BW3193">
        <v>0</v>
      </c>
      <c r="BX3193">
        <v>0</v>
      </c>
      <c r="BY3193" s="1">
        <v>-3.0891114699782603E-5</v>
      </c>
      <c r="BZ3193" s="96" t="s">
        <v>1105</v>
      </c>
      <c r="CA3193">
        <v>0</v>
      </c>
      <c r="CB3193">
        <v>0</v>
      </c>
      <c r="CC3193">
        <v>0</v>
      </c>
    </row>
    <row r="3194" spans="1:81" x14ac:dyDescent="0.45">
      <c r="A3194">
        <v>5</v>
      </c>
      <c r="B3194" t="s">
        <v>1033</v>
      </c>
      <c r="C3194">
        <v>2039</v>
      </c>
      <c r="D3194" t="s">
        <v>82</v>
      </c>
      <c r="E3194" t="s">
        <v>302</v>
      </c>
      <c r="F3194" t="s">
        <v>84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0</v>
      </c>
      <c r="AC3194">
        <v>0</v>
      </c>
      <c r="AD3194">
        <v>0</v>
      </c>
      <c r="AE3194">
        <v>0</v>
      </c>
      <c r="AF3194">
        <v>0</v>
      </c>
      <c r="AG3194">
        <v>0</v>
      </c>
      <c r="AH3194">
        <v>0</v>
      </c>
      <c r="AI3194">
        <v>0</v>
      </c>
      <c r="AJ3194">
        <v>0</v>
      </c>
      <c r="AK3194">
        <v>0</v>
      </c>
      <c r="AL3194">
        <v>0</v>
      </c>
      <c r="AM3194">
        <v>0</v>
      </c>
      <c r="AN3194">
        <v>0</v>
      </c>
      <c r="AO3194">
        <v>0</v>
      </c>
      <c r="AP3194">
        <v>0</v>
      </c>
      <c r="AQ3194">
        <v>0</v>
      </c>
      <c r="AR3194">
        <v>0</v>
      </c>
      <c r="AS3194">
        <v>0</v>
      </c>
      <c r="AT3194">
        <v>0</v>
      </c>
      <c r="AU3194">
        <v>0</v>
      </c>
      <c r="AV3194">
        <v>0</v>
      </c>
      <c r="AW3194">
        <v>0.11415903044634899</v>
      </c>
      <c r="AX3194">
        <v>0</v>
      </c>
      <c r="AY3194">
        <v>0</v>
      </c>
      <c r="AZ3194">
        <v>0</v>
      </c>
      <c r="BA3194">
        <v>0</v>
      </c>
      <c r="BB3194">
        <v>0</v>
      </c>
      <c r="BC3194">
        <v>0</v>
      </c>
      <c r="BD3194">
        <v>0</v>
      </c>
      <c r="BE3194">
        <v>0</v>
      </c>
      <c r="BF3194">
        <v>0</v>
      </c>
      <c r="BG3194">
        <v>0</v>
      </c>
      <c r="BH3194">
        <v>0</v>
      </c>
      <c r="BI3194">
        <v>0</v>
      </c>
      <c r="BJ3194">
        <v>0.86872598285545399</v>
      </c>
      <c r="BK3194">
        <v>1.7114986698196898E-2</v>
      </c>
      <c r="BL3194">
        <v>0</v>
      </c>
      <c r="BM3194">
        <v>0</v>
      </c>
      <c r="BN3194">
        <v>0</v>
      </c>
      <c r="BO3194">
        <v>0</v>
      </c>
      <c r="BP3194">
        <v>0</v>
      </c>
      <c r="BQ3194">
        <v>1</v>
      </c>
      <c r="BR3194">
        <v>0</v>
      </c>
      <c r="BS3194">
        <v>0</v>
      </c>
      <c r="BT3194">
        <v>0</v>
      </c>
      <c r="BU3194">
        <v>0</v>
      </c>
      <c r="BV3194">
        <v>0</v>
      </c>
      <c r="BW3194">
        <v>0</v>
      </c>
      <c r="BX3194">
        <v>0</v>
      </c>
      <c r="BY3194">
        <v>0</v>
      </c>
      <c r="BZ3194">
        <v>0</v>
      </c>
      <c r="CA3194">
        <v>0</v>
      </c>
      <c r="CB3194">
        <v>0</v>
      </c>
      <c r="CC3194">
        <v>0</v>
      </c>
    </row>
    <row r="3195" spans="1:81" x14ac:dyDescent="0.45">
      <c r="A3195">
        <v>5</v>
      </c>
      <c r="B3195" t="s">
        <v>1033</v>
      </c>
      <c r="C3195">
        <v>2039</v>
      </c>
      <c r="D3195" t="s">
        <v>82</v>
      </c>
      <c r="E3195" t="s">
        <v>302</v>
      </c>
      <c r="F3195" t="s">
        <v>85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0</v>
      </c>
      <c r="AF3195">
        <v>0</v>
      </c>
      <c r="AG3195">
        <v>0</v>
      </c>
      <c r="AH3195">
        <v>0</v>
      </c>
      <c r="AI3195">
        <v>0</v>
      </c>
      <c r="AJ3195">
        <v>0</v>
      </c>
      <c r="AK3195">
        <v>0</v>
      </c>
      <c r="AL3195">
        <v>0</v>
      </c>
      <c r="AM3195">
        <v>0</v>
      </c>
      <c r="AN3195">
        <v>0</v>
      </c>
      <c r="AO3195">
        <v>0</v>
      </c>
      <c r="AP3195">
        <v>0</v>
      </c>
      <c r="AQ3195">
        <v>0</v>
      </c>
      <c r="AR3195">
        <v>0</v>
      </c>
      <c r="AS3195">
        <v>0</v>
      </c>
      <c r="AT3195">
        <v>0</v>
      </c>
      <c r="AU3195">
        <v>0</v>
      </c>
      <c r="AV3195">
        <v>0</v>
      </c>
      <c r="AW3195">
        <v>0.11415903044634899</v>
      </c>
      <c r="AX3195">
        <v>0</v>
      </c>
      <c r="AY3195">
        <v>0</v>
      </c>
      <c r="AZ3195">
        <v>0</v>
      </c>
      <c r="BA3195">
        <v>0</v>
      </c>
      <c r="BB3195">
        <v>0</v>
      </c>
      <c r="BC3195">
        <v>0</v>
      </c>
      <c r="BD3195">
        <v>0</v>
      </c>
      <c r="BE3195">
        <v>0</v>
      </c>
      <c r="BF3195">
        <v>0</v>
      </c>
      <c r="BG3195">
        <v>0</v>
      </c>
      <c r="BH3195">
        <v>0</v>
      </c>
      <c r="BI3195">
        <v>0</v>
      </c>
      <c r="BJ3195">
        <v>0.86872598285545399</v>
      </c>
      <c r="BK3195">
        <v>1.7114986698196898E-2</v>
      </c>
      <c r="BL3195">
        <v>0</v>
      </c>
      <c r="BM3195">
        <v>0</v>
      </c>
      <c r="BN3195">
        <v>0</v>
      </c>
      <c r="BO3195">
        <v>0</v>
      </c>
      <c r="BP3195">
        <v>0</v>
      </c>
      <c r="BQ3195">
        <v>1</v>
      </c>
      <c r="BR3195">
        <v>0</v>
      </c>
      <c r="BS3195">
        <v>0</v>
      </c>
      <c r="BT3195">
        <v>0</v>
      </c>
      <c r="BU3195">
        <v>0</v>
      </c>
      <c r="BV3195">
        <v>0</v>
      </c>
      <c r="BW3195">
        <v>1</v>
      </c>
      <c r="BX3195">
        <v>0</v>
      </c>
      <c r="BY3195">
        <v>1</v>
      </c>
      <c r="BZ3195">
        <v>0</v>
      </c>
      <c r="CA3195">
        <v>0</v>
      </c>
      <c r="CB3195">
        <v>0</v>
      </c>
      <c r="CC3195">
        <v>0</v>
      </c>
    </row>
    <row r="3196" spans="1:81" x14ac:dyDescent="0.45">
      <c r="A3196">
        <v>5</v>
      </c>
      <c r="B3196" t="s">
        <v>1033</v>
      </c>
      <c r="C3196">
        <v>2039</v>
      </c>
      <c r="D3196" t="s">
        <v>82</v>
      </c>
      <c r="E3196" t="s">
        <v>302</v>
      </c>
      <c r="F3196" t="s">
        <v>86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0</v>
      </c>
      <c r="AB3196">
        <v>0</v>
      </c>
      <c r="AC3196">
        <v>0</v>
      </c>
      <c r="AD3196">
        <v>0</v>
      </c>
      <c r="AE3196">
        <v>0</v>
      </c>
      <c r="AF3196">
        <v>0</v>
      </c>
      <c r="AG3196">
        <v>0</v>
      </c>
      <c r="AH3196">
        <v>0</v>
      </c>
      <c r="AI3196">
        <v>0</v>
      </c>
      <c r="AJ3196">
        <v>0</v>
      </c>
      <c r="AK3196">
        <v>0</v>
      </c>
      <c r="AL3196">
        <v>0</v>
      </c>
      <c r="AM3196">
        <v>0</v>
      </c>
      <c r="AN3196">
        <v>0</v>
      </c>
      <c r="AO3196">
        <v>0</v>
      </c>
      <c r="AP3196">
        <v>0</v>
      </c>
      <c r="AQ3196">
        <v>0</v>
      </c>
      <c r="AR3196">
        <v>0</v>
      </c>
      <c r="AS3196">
        <v>0</v>
      </c>
      <c r="AT3196">
        <v>0</v>
      </c>
      <c r="AU3196">
        <v>0</v>
      </c>
      <c r="AV3196">
        <v>0</v>
      </c>
      <c r="AW3196" s="1">
        <v>-5.7538334455139999E-5</v>
      </c>
      <c r="AX3196">
        <v>0</v>
      </c>
      <c r="AY3196">
        <v>0</v>
      </c>
      <c r="AZ3196">
        <v>0</v>
      </c>
      <c r="BA3196">
        <v>0</v>
      </c>
      <c r="BB3196">
        <v>0</v>
      </c>
      <c r="BC3196">
        <v>0</v>
      </c>
      <c r="BD3196">
        <v>0</v>
      </c>
      <c r="BE3196">
        <v>0</v>
      </c>
      <c r="BF3196">
        <v>0</v>
      </c>
      <c r="BG3196">
        <v>0</v>
      </c>
      <c r="BH3196">
        <v>0</v>
      </c>
      <c r="BI3196">
        <v>0</v>
      </c>
      <c r="BJ3196" s="96" t="s">
        <v>1106</v>
      </c>
      <c r="BK3196" s="1">
        <v>-2.7419562906340298E-6</v>
      </c>
      <c r="BL3196">
        <v>0</v>
      </c>
      <c r="BM3196">
        <v>0</v>
      </c>
      <c r="BN3196">
        <v>0</v>
      </c>
      <c r="BO3196">
        <v>0</v>
      </c>
      <c r="BP3196">
        <v>0</v>
      </c>
      <c r="BQ3196">
        <v>0</v>
      </c>
      <c r="BR3196">
        <v>0</v>
      </c>
      <c r="BS3196">
        <v>0</v>
      </c>
      <c r="BT3196">
        <v>0</v>
      </c>
      <c r="BU3196">
        <v>0</v>
      </c>
      <c r="BV3196">
        <v>0</v>
      </c>
      <c r="BW3196">
        <v>0</v>
      </c>
      <c r="BX3196">
        <v>0</v>
      </c>
      <c r="BY3196">
        <v>0</v>
      </c>
      <c r="BZ3196">
        <v>0</v>
      </c>
      <c r="CA3196">
        <v>0</v>
      </c>
      <c r="CB3196">
        <v>0</v>
      </c>
      <c r="CC3196">
        <v>0</v>
      </c>
    </row>
    <row r="3197" spans="1:81" x14ac:dyDescent="0.45">
      <c r="A3197">
        <v>5</v>
      </c>
      <c r="B3197" t="s">
        <v>1033</v>
      </c>
      <c r="C3197">
        <v>2039</v>
      </c>
      <c r="D3197" t="s">
        <v>82</v>
      </c>
      <c r="E3197" t="s">
        <v>302</v>
      </c>
      <c r="F3197" t="s">
        <v>87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0</v>
      </c>
      <c r="AB3197">
        <v>0</v>
      </c>
      <c r="AC3197">
        <v>0</v>
      </c>
      <c r="AD3197">
        <v>0</v>
      </c>
      <c r="AE3197">
        <v>0</v>
      </c>
      <c r="AF3197">
        <v>0</v>
      </c>
      <c r="AG3197">
        <v>0</v>
      </c>
      <c r="AH3197">
        <v>0</v>
      </c>
      <c r="AI3197">
        <v>0</v>
      </c>
      <c r="AJ3197">
        <v>0</v>
      </c>
      <c r="AK3197">
        <v>0</v>
      </c>
      <c r="AL3197">
        <v>0</v>
      </c>
      <c r="AM3197">
        <v>0</v>
      </c>
      <c r="AN3197">
        <v>0</v>
      </c>
      <c r="AO3197">
        <v>0</v>
      </c>
      <c r="AP3197">
        <v>0</v>
      </c>
      <c r="AQ3197">
        <v>0</v>
      </c>
      <c r="AR3197">
        <v>0</v>
      </c>
      <c r="AS3197">
        <v>0</v>
      </c>
      <c r="AT3197">
        <v>0</v>
      </c>
      <c r="AU3197">
        <v>0</v>
      </c>
      <c r="AV3197">
        <v>0</v>
      </c>
      <c r="AW3197" s="1">
        <v>-5.7538334455139999E-5</v>
      </c>
      <c r="AX3197">
        <v>0</v>
      </c>
      <c r="AY3197">
        <v>0</v>
      </c>
      <c r="AZ3197">
        <v>0</v>
      </c>
      <c r="BA3197">
        <v>0</v>
      </c>
      <c r="BB3197">
        <v>0</v>
      </c>
      <c r="BC3197">
        <v>0</v>
      </c>
      <c r="BD3197">
        <v>0</v>
      </c>
      <c r="BE3197">
        <v>0</v>
      </c>
      <c r="BF3197">
        <v>0</v>
      </c>
      <c r="BG3197">
        <v>0</v>
      </c>
      <c r="BH3197">
        <v>0</v>
      </c>
      <c r="BI3197">
        <v>0</v>
      </c>
      <c r="BJ3197" s="96" t="s">
        <v>1106</v>
      </c>
      <c r="BK3197" s="1">
        <v>-2.7419562906340298E-6</v>
      </c>
      <c r="BL3197">
        <v>0</v>
      </c>
      <c r="BM3197">
        <v>0</v>
      </c>
      <c r="BN3197">
        <v>0</v>
      </c>
      <c r="BO3197">
        <v>0</v>
      </c>
      <c r="BP3197">
        <v>0</v>
      </c>
      <c r="BQ3197">
        <v>0</v>
      </c>
      <c r="BR3197">
        <v>0</v>
      </c>
      <c r="BS3197">
        <v>0</v>
      </c>
      <c r="BT3197">
        <v>0</v>
      </c>
      <c r="BU3197">
        <v>0</v>
      </c>
      <c r="BV3197">
        <v>0</v>
      </c>
      <c r="BW3197">
        <v>0</v>
      </c>
      <c r="BX3197">
        <v>0</v>
      </c>
      <c r="BY3197">
        <v>0</v>
      </c>
      <c r="BZ3197">
        <v>0</v>
      </c>
      <c r="CA3197">
        <v>0</v>
      </c>
      <c r="CB3197">
        <v>0</v>
      </c>
      <c r="CC3197">
        <v>0</v>
      </c>
    </row>
    <row r="3198" spans="1:81" x14ac:dyDescent="0.45">
      <c r="A3198">
        <v>5</v>
      </c>
      <c r="B3198" t="s">
        <v>1033</v>
      </c>
      <c r="C3198">
        <v>2039</v>
      </c>
      <c r="D3198" t="s">
        <v>88</v>
      </c>
      <c r="E3198" t="s">
        <v>302</v>
      </c>
      <c r="F3198" t="s">
        <v>84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5.0106368885737204E-3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0</v>
      </c>
      <c r="AB3198">
        <v>0</v>
      </c>
      <c r="AC3198">
        <v>0</v>
      </c>
      <c r="AD3198">
        <v>0</v>
      </c>
      <c r="AE3198">
        <v>0</v>
      </c>
      <c r="AF3198">
        <v>0</v>
      </c>
      <c r="AG3198">
        <v>0</v>
      </c>
      <c r="AH3198">
        <v>0</v>
      </c>
      <c r="AI3198">
        <v>0</v>
      </c>
      <c r="AJ3198">
        <v>0</v>
      </c>
      <c r="AK3198">
        <v>0</v>
      </c>
      <c r="AL3198">
        <v>0</v>
      </c>
      <c r="AM3198">
        <v>0</v>
      </c>
      <c r="AN3198">
        <v>0</v>
      </c>
      <c r="AO3198">
        <v>0</v>
      </c>
      <c r="AP3198">
        <v>0</v>
      </c>
      <c r="AQ3198">
        <v>0</v>
      </c>
      <c r="AR3198">
        <v>0</v>
      </c>
      <c r="AS3198">
        <v>0</v>
      </c>
      <c r="AT3198">
        <v>0</v>
      </c>
      <c r="AU3198">
        <v>0</v>
      </c>
      <c r="AV3198">
        <v>0</v>
      </c>
      <c r="AW3198">
        <v>0.46714643060306899</v>
      </c>
      <c r="AX3198">
        <v>0</v>
      </c>
      <c r="AY3198">
        <v>0</v>
      </c>
      <c r="AZ3198">
        <v>0</v>
      </c>
      <c r="BA3198">
        <v>0</v>
      </c>
      <c r="BB3198">
        <v>0</v>
      </c>
      <c r="BC3198">
        <v>0</v>
      </c>
      <c r="BD3198">
        <v>0</v>
      </c>
      <c r="BE3198">
        <v>1.19421477943067E-2</v>
      </c>
      <c r="BF3198">
        <v>0</v>
      </c>
      <c r="BG3198">
        <v>0</v>
      </c>
      <c r="BH3198">
        <v>0</v>
      </c>
      <c r="BI3198">
        <v>0</v>
      </c>
      <c r="BJ3198">
        <v>0.51092521449110495</v>
      </c>
      <c r="BK3198">
        <v>4.9755702229460699E-3</v>
      </c>
      <c r="BL3198">
        <v>0</v>
      </c>
      <c r="BM3198">
        <v>0</v>
      </c>
      <c r="BN3198">
        <v>0</v>
      </c>
      <c r="BO3198">
        <v>0</v>
      </c>
      <c r="BP3198">
        <v>0</v>
      </c>
      <c r="BQ3198">
        <v>1</v>
      </c>
      <c r="BR3198">
        <v>0</v>
      </c>
      <c r="BS3198">
        <v>0</v>
      </c>
      <c r="BT3198">
        <v>0</v>
      </c>
      <c r="BU3198">
        <v>0</v>
      </c>
      <c r="BV3198">
        <v>0</v>
      </c>
      <c r="BW3198">
        <v>0.71484566770827696</v>
      </c>
      <c r="BX3198">
        <v>0</v>
      </c>
      <c r="BY3198">
        <v>1</v>
      </c>
      <c r="BZ3198">
        <v>0</v>
      </c>
      <c r="CA3198">
        <v>0</v>
      </c>
      <c r="CB3198">
        <v>0</v>
      </c>
      <c r="CC3198">
        <v>0</v>
      </c>
    </row>
    <row r="3199" spans="1:81" x14ac:dyDescent="0.45">
      <c r="A3199">
        <v>5</v>
      </c>
      <c r="B3199" t="s">
        <v>1033</v>
      </c>
      <c r="C3199">
        <v>2039</v>
      </c>
      <c r="D3199" t="s">
        <v>88</v>
      </c>
      <c r="E3199" t="s">
        <v>302</v>
      </c>
      <c r="F3199" t="s">
        <v>85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5.0106368885737204E-3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0</v>
      </c>
      <c r="AB3199">
        <v>0</v>
      </c>
      <c r="AC3199">
        <v>0</v>
      </c>
      <c r="AD3199">
        <v>0</v>
      </c>
      <c r="AE3199">
        <v>0</v>
      </c>
      <c r="AF3199">
        <v>5.0106368885737204E-3</v>
      </c>
      <c r="AG3199">
        <v>0</v>
      </c>
      <c r="AH3199">
        <v>0</v>
      </c>
      <c r="AI3199">
        <v>0</v>
      </c>
      <c r="AJ3199">
        <v>0</v>
      </c>
      <c r="AK3199">
        <v>0</v>
      </c>
      <c r="AL3199">
        <v>0</v>
      </c>
      <c r="AM3199">
        <v>0</v>
      </c>
      <c r="AN3199">
        <v>0</v>
      </c>
      <c r="AO3199">
        <v>0</v>
      </c>
      <c r="AP3199">
        <v>5.0106368885737204E-3</v>
      </c>
      <c r="AQ3199">
        <v>0</v>
      </c>
      <c r="AR3199">
        <v>0</v>
      </c>
      <c r="AS3199">
        <v>0</v>
      </c>
      <c r="AT3199">
        <v>0</v>
      </c>
      <c r="AU3199">
        <v>0</v>
      </c>
      <c r="AV3199">
        <v>0</v>
      </c>
      <c r="AW3199">
        <v>0.46714643060306899</v>
      </c>
      <c r="AX3199">
        <v>0</v>
      </c>
      <c r="AY3199">
        <v>0</v>
      </c>
      <c r="AZ3199">
        <v>0</v>
      </c>
      <c r="BA3199">
        <v>0</v>
      </c>
      <c r="BB3199">
        <v>0</v>
      </c>
      <c r="BC3199">
        <v>0</v>
      </c>
      <c r="BD3199">
        <v>0</v>
      </c>
      <c r="BE3199">
        <v>1.19421477943067E-2</v>
      </c>
      <c r="BF3199">
        <v>0</v>
      </c>
      <c r="BG3199">
        <v>0</v>
      </c>
      <c r="BH3199">
        <v>0</v>
      </c>
      <c r="BI3199">
        <v>0</v>
      </c>
      <c r="BJ3199">
        <v>0.51092521449110495</v>
      </c>
      <c r="BK3199">
        <v>4.9755702229460699E-3</v>
      </c>
      <c r="BL3199">
        <v>0</v>
      </c>
      <c r="BM3199">
        <v>0</v>
      </c>
      <c r="BN3199">
        <v>0</v>
      </c>
      <c r="BO3199">
        <v>0</v>
      </c>
      <c r="BP3199">
        <v>0</v>
      </c>
      <c r="BQ3199">
        <v>1</v>
      </c>
      <c r="BR3199">
        <v>0</v>
      </c>
      <c r="BS3199">
        <v>0</v>
      </c>
      <c r="BT3199">
        <v>0</v>
      </c>
      <c r="BU3199">
        <v>0</v>
      </c>
      <c r="BV3199">
        <v>0</v>
      </c>
      <c r="BW3199">
        <v>1</v>
      </c>
      <c r="BX3199">
        <v>0</v>
      </c>
      <c r="BY3199">
        <v>1</v>
      </c>
      <c r="BZ3199">
        <v>0</v>
      </c>
      <c r="CA3199">
        <v>0</v>
      </c>
      <c r="CB3199">
        <v>0</v>
      </c>
      <c r="CC3199">
        <v>0</v>
      </c>
    </row>
    <row r="3200" spans="1:81" x14ac:dyDescent="0.45">
      <c r="A3200">
        <v>5</v>
      </c>
      <c r="B3200" t="s">
        <v>1033</v>
      </c>
      <c r="C3200">
        <v>2039</v>
      </c>
      <c r="D3200" t="s">
        <v>88</v>
      </c>
      <c r="E3200" t="s">
        <v>302</v>
      </c>
      <c r="F3200" t="s">
        <v>86</v>
      </c>
      <c r="G3200">
        <v>0</v>
      </c>
      <c r="H3200">
        <v>0</v>
      </c>
      <c r="I3200">
        <v>0</v>
      </c>
      <c r="J3200">
        <v>0</v>
      </c>
      <c r="K3200">
        <v>0</v>
      </c>
      <c r="L3200" s="1">
        <v>-1.5563933824771501E-5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0</v>
      </c>
      <c r="AB3200">
        <v>0</v>
      </c>
      <c r="AC3200">
        <v>0</v>
      </c>
      <c r="AD3200">
        <v>0</v>
      </c>
      <c r="AE3200">
        <v>0</v>
      </c>
      <c r="AF3200">
        <v>0</v>
      </c>
      <c r="AG3200">
        <v>0</v>
      </c>
      <c r="AH3200">
        <v>0</v>
      </c>
      <c r="AI3200">
        <v>0</v>
      </c>
      <c r="AJ3200">
        <v>0</v>
      </c>
      <c r="AK3200">
        <v>0</v>
      </c>
      <c r="AL3200">
        <v>0</v>
      </c>
      <c r="AM3200">
        <v>0</v>
      </c>
      <c r="AN3200">
        <v>0</v>
      </c>
      <c r="AO3200">
        <v>0</v>
      </c>
      <c r="AP3200">
        <v>0</v>
      </c>
      <c r="AQ3200">
        <v>0</v>
      </c>
      <c r="AR3200">
        <v>0</v>
      </c>
      <c r="AS3200">
        <v>0</v>
      </c>
      <c r="AT3200">
        <v>0</v>
      </c>
      <c r="AU3200">
        <v>0</v>
      </c>
      <c r="AV3200">
        <v>0</v>
      </c>
      <c r="AW3200" s="1">
        <v>-3.7379739545484499E-5</v>
      </c>
      <c r="AX3200">
        <v>0</v>
      </c>
      <c r="AY3200">
        <v>0</v>
      </c>
      <c r="AZ3200">
        <v>0</v>
      </c>
      <c r="BA3200">
        <v>0</v>
      </c>
      <c r="BB3200">
        <v>0</v>
      </c>
      <c r="BC3200">
        <v>0</v>
      </c>
      <c r="BD3200">
        <v>0</v>
      </c>
      <c r="BE3200">
        <v>2.3250036751148E-4</v>
      </c>
      <c r="BF3200">
        <v>0</v>
      </c>
      <c r="BG3200">
        <v>0</v>
      </c>
      <c r="BH3200">
        <v>0</v>
      </c>
      <c r="BI3200">
        <v>0</v>
      </c>
      <c r="BJ3200">
        <v>-2.1840180592347399E-4</v>
      </c>
      <c r="BK3200" s="96" t="s">
        <v>1107</v>
      </c>
      <c r="BL3200">
        <v>0</v>
      </c>
      <c r="BM3200">
        <v>0</v>
      </c>
      <c r="BN3200">
        <v>0</v>
      </c>
      <c r="BO3200">
        <v>0</v>
      </c>
      <c r="BP3200">
        <v>0</v>
      </c>
      <c r="BQ3200">
        <v>0</v>
      </c>
      <c r="BR3200">
        <v>0</v>
      </c>
      <c r="BS3200">
        <v>0</v>
      </c>
      <c r="BT3200">
        <v>0</v>
      </c>
      <c r="BU3200">
        <v>0</v>
      </c>
      <c r="BV3200">
        <v>0</v>
      </c>
      <c r="BW3200" s="96" t="s">
        <v>1108</v>
      </c>
      <c r="BX3200">
        <v>0</v>
      </c>
      <c r="BY3200">
        <v>0</v>
      </c>
      <c r="BZ3200">
        <v>0</v>
      </c>
      <c r="CA3200">
        <v>0</v>
      </c>
      <c r="CB3200">
        <v>0</v>
      </c>
      <c r="CC3200">
        <v>0</v>
      </c>
    </row>
    <row r="3201" spans="1:81" x14ac:dyDescent="0.45">
      <c r="A3201">
        <v>5</v>
      </c>
      <c r="B3201" t="s">
        <v>1033</v>
      </c>
      <c r="C3201">
        <v>2039</v>
      </c>
      <c r="D3201" t="s">
        <v>88</v>
      </c>
      <c r="E3201" t="s">
        <v>302</v>
      </c>
      <c r="F3201" t="s">
        <v>87</v>
      </c>
      <c r="G3201">
        <v>0</v>
      </c>
      <c r="H3201">
        <v>0</v>
      </c>
      <c r="I3201">
        <v>0</v>
      </c>
      <c r="J3201">
        <v>0</v>
      </c>
      <c r="K3201">
        <v>0</v>
      </c>
      <c r="L3201" s="1">
        <v>-1.5563933824771501E-5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0</v>
      </c>
      <c r="AB3201">
        <v>0</v>
      </c>
      <c r="AC3201">
        <v>0</v>
      </c>
      <c r="AD3201">
        <v>0</v>
      </c>
      <c r="AE3201">
        <v>0</v>
      </c>
      <c r="AF3201" s="1">
        <v>-1.5563933824771501E-5</v>
      </c>
      <c r="AG3201">
        <v>0</v>
      </c>
      <c r="AH3201">
        <v>0</v>
      </c>
      <c r="AI3201">
        <v>0</v>
      </c>
      <c r="AJ3201">
        <v>0</v>
      </c>
      <c r="AK3201">
        <v>0</v>
      </c>
      <c r="AL3201">
        <v>0</v>
      </c>
      <c r="AM3201">
        <v>0</v>
      </c>
      <c r="AN3201">
        <v>0</v>
      </c>
      <c r="AO3201">
        <v>0</v>
      </c>
      <c r="AP3201" s="1">
        <v>-1.5563933824771501E-5</v>
      </c>
      <c r="AQ3201">
        <v>0</v>
      </c>
      <c r="AR3201">
        <v>0</v>
      </c>
      <c r="AS3201">
        <v>0</v>
      </c>
      <c r="AT3201">
        <v>0</v>
      </c>
      <c r="AU3201">
        <v>0</v>
      </c>
      <c r="AV3201">
        <v>0</v>
      </c>
      <c r="AW3201" s="1">
        <v>-3.7379739545484499E-5</v>
      </c>
      <c r="AX3201">
        <v>0</v>
      </c>
      <c r="AY3201">
        <v>0</v>
      </c>
      <c r="AZ3201">
        <v>0</v>
      </c>
      <c r="BA3201">
        <v>0</v>
      </c>
      <c r="BB3201">
        <v>0</v>
      </c>
      <c r="BC3201">
        <v>0</v>
      </c>
      <c r="BD3201">
        <v>0</v>
      </c>
      <c r="BE3201">
        <v>2.3250036751148E-4</v>
      </c>
      <c r="BF3201">
        <v>0</v>
      </c>
      <c r="BG3201">
        <v>0</v>
      </c>
      <c r="BH3201">
        <v>0</v>
      </c>
      <c r="BI3201">
        <v>0</v>
      </c>
      <c r="BJ3201">
        <v>-2.1840180592347399E-4</v>
      </c>
      <c r="BK3201" s="96" t="s">
        <v>1107</v>
      </c>
      <c r="BL3201">
        <v>0</v>
      </c>
      <c r="BM3201">
        <v>0</v>
      </c>
      <c r="BN3201">
        <v>0</v>
      </c>
      <c r="BO3201">
        <v>0</v>
      </c>
      <c r="BP3201">
        <v>0</v>
      </c>
      <c r="BQ3201">
        <v>0</v>
      </c>
      <c r="BR3201">
        <v>0</v>
      </c>
      <c r="BS3201">
        <v>0</v>
      </c>
      <c r="BT3201">
        <v>0</v>
      </c>
      <c r="BU3201">
        <v>0</v>
      </c>
      <c r="BV3201">
        <v>0</v>
      </c>
      <c r="BW3201">
        <v>0</v>
      </c>
      <c r="BX3201">
        <v>0</v>
      </c>
      <c r="BY3201">
        <v>0</v>
      </c>
      <c r="BZ3201">
        <v>0</v>
      </c>
      <c r="CA3201">
        <v>0</v>
      </c>
      <c r="CB3201">
        <v>0</v>
      </c>
      <c r="CC3201">
        <v>0</v>
      </c>
    </row>
    <row r="3202" spans="1:81" x14ac:dyDescent="0.45">
      <c r="A3202">
        <v>5</v>
      </c>
      <c r="B3202" t="s">
        <v>1033</v>
      </c>
      <c r="C3202">
        <v>2039</v>
      </c>
      <c r="D3202" t="s">
        <v>89</v>
      </c>
      <c r="E3202" t="s">
        <v>302</v>
      </c>
      <c r="F3202" t="s">
        <v>84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0.21147220717329601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0</v>
      </c>
      <c r="AB3202">
        <v>0</v>
      </c>
      <c r="AC3202">
        <v>0</v>
      </c>
      <c r="AD3202">
        <v>0</v>
      </c>
      <c r="AE3202">
        <v>0</v>
      </c>
      <c r="AF3202">
        <v>0.22001843395788301</v>
      </c>
      <c r="AG3202">
        <v>0</v>
      </c>
      <c r="AH3202">
        <v>0</v>
      </c>
      <c r="AI3202">
        <v>0</v>
      </c>
      <c r="AJ3202">
        <v>0</v>
      </c>
      <c r="AK3202">
        <v>0</v>
      </c>
      <c r="AL3202">
        <v>0</v>
      </c>
      <c r="AM3202">
        <v>0</v>
      </c>
      <c r="AN3202">
        <v>0</v>
      </c>
      <c r="AO3202">
        <v>0</v>
      </c>
      <c r="AP3202">
        <v>0</v>
      </c>
      <c r="AQ3202" s="96" t="s">
        <v>1109</v>
      </c>
      <c r="AR3202">
        <v>0</v>
      </c>
      <c r="AS3202">
        <v>0</v>
      </c>
      <c r="AT3202">
        <v>0</v>
      </c>
      <c r="AU3202">
        <v>0</v>
      </c>
      <c r="AV3202">
        <v>0</v>
      </c>
      <c r="AW3202">
        <v>0.27690337651007202</v>
      </c>
      <c r="AX3202">
        <v>0</v>
      </c>
      <c r="AY3202">
        <v>0</v>
      </c>
      <c r="AZ3202">
        <v>0</v>
      </c>
      <c r="BA3202">
        <v>0</v>
      </c>
      <c r="BB3202">
        <v>0</v>
      </c>
      <c r="BC3202">
        <v>0</v>
      </c>
      <c r="BD3202">
        <v>0</v>
      </c>
      <c r="BE3202">
        <v>1.1445001841050499E-3</v>
      </c>
      <c r="BF3202">
        <v>0</v>
      </c>
      <c r="BG3202">
        <v>0</v>
      </c>
      <c r="BH3202">
        <v>0</v>
      </c>
      <c r="BI3202">
        <v>0</v>
      </c>
      <c r="BJ3202">
        <v>0.47680628161740402</v>
      </c>
      <c r="BK3202">
        <v>2.51274077305359E-2</v>
      </c>
      <c r="BL3202">
        <v>0</v>
      </c>
      <c r="BM3202">
        <v>0</v>
      </c>
      <c r="BN3202">
        <v>0</v>
      </c>
      <c r="BO3202">
        <v>0</v>
      </c>
      <c r="BP3202">
        <v>0</v>
      </c>
      <c r="BQ3202">
        <v>1</v>
      </c>
      <c r="BR3202">
        <v>0</v>
      </c>
      <c r="BS3202">
        <v>0</v>
      </c>
      <c r="BT3202">
        <v>0</v>
      </c>
      <c r="BU3202">
        <v>0</v>
      </c>
      <c r="BV3202">
        <v>0</v>
      </c>
      <c r="BW3202">
        <v>0.59091154280031999</v>
      </c>
      <c r="BX3202">
        <v>0</v>
      </c>
      <c r="BY3202">
        <v>0.46866344424196799</v>
      </c>
      <c r="BZ3202">
        <v>0</v>
      </c>
      <c r="CA3202">
        <v>0</v>
      </c>
      <c r="CB3202">
        <v>0</v>
      </c>
      <c r="CC3202">
        <v>0</v>
      </c>
    </row>
    <row r="3203" spans="1:81" x14ac:dyDescent="0.45">
      <c r="A3203">
        <v>5</v>
      </c>
      <c r="B3203" t="s">
        <v>1033</v>
      </c>
      <c r="C3203">
        <v>2039</v>
      </c>
      <c r="D3203" t="s">
        <v>89</v>
      </c>
      <c r="E3203" t="s">
        <v>302</v>
      </c>
      <c r="F3203" t="s">
        <v>85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0.22001843395788301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0</v>
      </c>
      <c r="AB3203">
        <v>0</v>
      </c>
      <c r="AC3203">
        <v>0</v>
      </c>
      <c r="AD3203">
        <v>0</v>
      </c>
      <c r="AE3203">
        <v>0</v>
      </c>
      <c r="AF3203">
        <v>0.22001843395788301</v>
      </c>
      <c r="AG3203">
        <v>0</v>
      </c>
      <c r="AH3203">
        <v>0</v>
      </c>
      <c r="AI3203">
        <v>0</v>
      </c>
      <c r="AJ3203">
        <v>0</v>
      </c>
      <c r="AK3203">
        <v>0</v>
      </c>
      <c r="AL3203">
        <v>0</v>
      </c>
      <c r="AM3203">
        <v>0</v>
      </c>
      <c r="AN3203">
        <v>0</v>
      </c>
      <c r="AO3203">
        <v>0</v>
      </c>
      <c r="AP3203">
        <v>0.22000201694704599</v>
      </c>
      <c r="AQ3203" s="96" t="s">
        <v>1109</v>
      </c>
      <c r="AR3203">
        <v>0</v>
      </c>
      <c r="AS3203">
        <v>0</v>
      </c>
      <c r="AT3203">
        <v>0</v>
      </c>
      <c r="AU3203">
        <v>0</v>
      </c>
      <c r="AV3203">
        <v>0</v>
      </c>
      <c r="AW3203">
        <v>0.27690337651007202</v>
      </c>
      <c r="AX3203">
        <v>0</v>
      </c>
      <c r="AY3203">
        <v>0</v>
      </c>
      <c r="AZ3203">
        <v>0</v>
      </c>
      <c r="BA3203">
        <v>0</v>
      </c>
      <c r="BB3203">
        <v>0</v>
      </c>
      <c r="BC3203">
        <v>0</v>
      </c>
      <c r="BD3203">
        <v>0</v>
      </c>
      <c r="BE3203">
        <v>1.1445001841050499E-3</v>
      </c>
      <c r="BF3203">
        <v>0</v>
      </c>
      <c r="BG3203">
        <v>0</v>
      </c>
      <c r="BH3203">
        <v>0</v>
      </c>
      <c r="BI3203">
        <v>0</v>
      </c>
      <c r="BJ3203">
        <v>0.47680628161740402</v>
      </c>
      <c r="BK3203">
        <v>2.51274077305359E-2</v>
      </c>
      <c r="BL3203">
        <v>0</v>
      </c>
      <c r="BM3203">
        <v>0</v>
      </c>
      <c r="BN3203">
        <v>0</v>
      </c>
      <c r="BO3203">
        <v>0</v>
      </c>
      <c r="BP3203">
        <v>0</v>
      </c>
      <c r="BQ3203">
        <v>1</v>
      </c>
      <c r="BR3203">
        <v>0</v>
      </c>
      <c r="BS3203">
        <v>0</v>
      </c>
      <c r="BT3203">
        <v>0</v>
      </c>
      <c r="BU3203">
        <v>0</v>
      </c>
      <c r="BV3203">
        <v>0</v>
      </c>
      <c r="BW3203">
        <v>1</v>
      </c>
      <c r="BX3203">
        <v>0</v>
      </c>
      <c r="BY3203">
        <v>0.59091154280031999</v>
      </c>
      <c r="BZ3203">
        <v>0.40908845719968001</v>
      </c>
      <c r="CA3203">
        <v>0</v>
      </c>
      <c r="CB3203">
        <v>0</v>
      </c>
      <c r="CC3203">
        <v>0</v>
      </c>
    </row>
    <row r="3204" spans="1:81" x14ac:dyDescent="0.45">
      <c r="A3204">
        <v>5</v>
      </c>
      <c r="B3204" t="s">
        <v>1033</v>
      </c>
      <c r="C3204">
        <v>2039</v>
      </c>
      <c r="D3204" t="s">
        <v>89</v>
      </c>
      <c r="E3204" t="s">
        <v>302</v>
      </c>
      <c r="F3204" t="s">
        <v>86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-6.3587510863921703E-4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0</v>
      </c>
      <c r="AB3204">
        <v>0</v>
      </c>
      <c r="AC3204">
        <v>0</v>
      </c>
      <c r="AD3204">
        <v>0</v>
      </c>
      <c r="AE3204">
        <v>0</v>
      </c>
      <c r="AF3204">
        <v>-4.9265857272943504E-3</v>
      </c>
      <c r="AG3204">
        <v>0</v>
      </c>
      <c r="AH3204">
        <v>0</v>
      </c>
      <c r="AI3204">
        <v>0</v>
      </c>
      <c r="AJ3204">
        <v>0</v>
      </c>
      <c r="AK3204">
        <v>0</v>
      </c>
      <c r="AL3204">
        <v>0</v>
      </c>
      <c r="AM3204">
        <v>0</v>
      </c>
      <c r="AN3204">
        <v>0</v>
      </c>
      <c r="AO3204">
        <v>0</v>
      </c>
      <c r="AP3204">
        <v>0</v>
      </c>
      <c r="AQ3204" s="96" t="s">
        <v>1109</v>
      </c>
      <c r="AR3204">
        <v>0</v>
      </c>
      <c r="AS3204">
        <v>0</v>
      </c>
      <c r="AT3204">
        <v>0</v>
      </c>
      <c r="AU3204">
        <v>0</v>
      </c>
      <c r="AV3204">
        <v>0</v>
      </c>
      <c r="AW3204">
        <v>-2.3310445630220799E-3</v>
      </c>
      <c r="AX3204">
        <v>0</v>
      </c>
      <c r="AY3204">
        <v>0</v>
      </c>
      <c r="AZ3204">
        <v>0</v>
      </c>
      <c r="BA3204">
        <v>0</v>
      </c>
      <c r="BB3204">
        <v>0</v>
      </c>
      <c r="BC3204">
        <v>0</v>
      </c>
      <c r="BD3204">
        <v>0</v>
      </c>
      <c r="BE3204">
        <v>1.1445001841050499E-3</v>
      </c>
      <c r="BF3204">
        <v>0</v>
      </c>
      <c r="BG3204">
        <v>0</v>
      </c>
      <c r="BH3204">
        <v>0</v>
      </c>
      <c r="BI3204">
        <v>0</v>
      </c>
      <c r="BJ3204">
        <v>5.5400832104863197E-3</v>
      </c>
      <c r="BK3204">
        <v>5.7304689572508201E-4</v>
      </c>
      <c r="BL3204">
        <v>0</v>
      </c>
      <c r="BM3204">
        <v>0</v>
      </c>
      <c r="BN3204">
        <v>0</v>
      </c>
      <c r="BO3204">
        <v>0</v>
      </c>
      <c r="BP3204">
        <v>0</v>
      </c>
      <c r="BQ3204">
        <v>0</v>
      </c>
      <c r="BR3204">
        <v>0</v>
      </c>
      <c r="BS3204">
        <v>0</v>
      </c>
      <c r="BT3204">
        <v>0</v>
      </c>
      <c r="BU3204">
        <v>0</v>
      </c>
      <c r="BV3204">
        <v>0</v>
      </c>
      <c r="BW3204" s="1">
        <v>-3.7257001071822101E-5</v>
      </c>
      <c r="BX3204">
        <v>0</v>
      </c>
      <c r="BY3204" s="1">
        <v>-5.3880674862893898E-6</v>
      </c>
      <c r="BZ3204">
        <v>0</v>
      </c>
      <c r="CA3204">
        <v>0</v>
      </c>
      <c r="CB3204">
        <v>0</v>
      </c>
      <c r="CC3204">
        <v>0</v>
      </c>
    </row>
    <row r="3205" spans="1:81" x14ac:dyDescent="0.45">
      <c r="A3205">
        <v>5</v>
      </c>
      <c r="B3205" t="s">
        <v>1033</v>
      </c>
      <c r="C3205">
        <v>2039</v>
      </c>
      <c r="D3205" t="s">
        <v>89</v>
      </c>
      <c r="E3205" t="s">
        <v>302</v>
      </c>
      <c r="F3205" t="s">
        <v>87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-4.9265857272943504E-3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0</v>
      </c>
      <c r="AB3205">
        <v>0</v>
      </c>
      <c r="AC3205">
        <v>0</v>
      </c>
      <c r="AD3205">
        <v>0</v>
      </c>
      <c r="AE3205">
        <v>0</v>
      </c>
      <c r="AF3205">
        <v>-4.9265857272943504E-3</v>
      </c>
      <c r="AG3205">
        <v>0</v>
      </c>
      <c r="AH3205">
        <v>0</v>
      </c>
      <c r="AI3205">
        <v>0</v>
      </c>
      <c r="AJ3205">
        <v>0</v>
      </c>
      <c r="AK3205">
        <v>0</v>
      </c>
      <c r="AL3205">
        <v>0</v>
      </c>
      <c r="AM3205">
        <v>0</v>
      </c>
      <c r="AN3205">
        <v>0</v>
      </c>
      <c r="AO3205">
        <v>0</v>
      </c>
      <c r="AP3205">
        <v>-4.9430027381319203E-3</v>
      </c>
      <c r="AQ3205" s="96" t="s">
        <v>1109</v>
      </c>
      <c r="AR3205">
        <v>0</v>
      </c>
      <c r="AS3205">
        <v>0</v>
      </c>
      <c r="AT3205">
        <v>0</v>
      </c>
      <c r="AU3205">
        <v>0</v>
      </c>
      <c r="AV3205">
        <v>0</v>
      </c>
      <c r="AW3205">
        <v>-2.3310445630220799E-3</v>
      </c>
      <c r="AX3205">
        <v>0</v>
      </c>
      <c r="AY3205">
        <v>0</v>
      </c>
      <c r="AZ3205">
        <v>0</v>
      </c>
      <c r="BA3205">
        <v>0</v>
      </c>
      <c r="BB3205">
        <v>0</v>
      </c>
      <c r="BC3205">
        <v>0</v>
      </c>
      <c r="BD3205">
        <v>0</v>
      </c>
      <c r="BE3205">
        <v>1.1445001841050499E-3</v>
      </c>
      <c r="BF3205">
        <v>0</v>
      </c>
      <c r="BG3205">
        <v>0</v>
      </c>
      <c r="BH3205">
        <v>0</v>
      </c>
      <c r="BI3205">
        <v>0</v>
      </c>
      <c r="BJ3205">
        <v>5.5400832104863197E-3</v>
      </c>
      <c r="BK3205">
        <v>5.7304689572508201E-4</v>
      </c>
      <c r="BL3205">
        <v>0</v>
      </c>
      <c r="BM3205">
        <v>0</v>
      </c>
      <c r="BN3205">
        <v>0</v>
      </c>
      <c r="BO3205">
        <v>0</v>
      </c>
      <c r="BP3205">
        <v>0</v>
      </c>
      <c r="BQ3205">
        <v>0</v>
      </c>
      <c r="BR3205">
        <v>0</v>
      </c>
      <c r="BS3205">
        <v>0</v>
      </c>
      <c r="BT3205">
        <v>0</v>
      </c>
      <c r="BU3205">
        <v>0</v>
      </c>
      <c r="BV3205">
        <v>0</v>
      </c>
      <c r="BW3205">
        <v>0</v>
      </c>
      <c r="BX3205">
        <v>0</v>
      </c>
      <c r="BY3205" s="1">
        <v>-3.7257001071822101E-5</v>
      </c>
      <c r="BZ3205" s="96" t="s">
        <v>1110</v>
      </c>
      <c r="CA3205">
        <v>0</v>
      </c>
      <c r="CB3205">
        <v>0</v>
      </c>
      <c r="CC3205">
        <v>0</v>
      </c>
    </row>
    <row r="3206" spans="1:81" x14ac:dyDescent="0.45">
      <c r="A3206">
        <v>5</v>
      </c>
      <c r="B3206" t="s">
        <v>1033</v>
      </c>
      <c r="C3206">
        <v>2039</v>
      </c>
      <c r="D3206" t="s">
        <v>90</v>
      </c>
      <c r="E3206" t="s">
        <v>302</v>
      </c>
      <c r="F3206" t="s">
        <v>84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0.173117186762411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0</v>
      </c>
      <c r="AC3206">
        <v>0</v>
      </c>
      <c r="AD3206">
        <v>0</v>
      </c>
      <c r="AE3206">
        <v>0</v>
      </c>
      <c r="AF3206">
        <v>0.17288948867896201</v>
      </c>
      <c r="AG3206">
        <v>0</v>
      </c>
      <c r="AH3206">
        <v>0</v>
      </c>
      <c r="AI3206">
        <v>0</v>
      </c>
      <c r="AJ3206">
        <v>2.27698083448571E-4</v>
      </c>
      <c r="AK3206">
        <v>0</v>
      </c>
      <c r="AL3206">
        <v>0</v>
      </c>
      <c r="AM3206">
        <v>0</v>
      </c>
      <c r="AN3206">
        <v>0</v>
      </c>
      <c r="AO3206">
        <v>0</v>
      </c>
      <c r="AP3206">
        <v>0</v>
      </c>
      <c r="AQ3206">
        <v>0.13879586589138199</v>
      </c>
      <c r="AR3206" s="96" t="s">
        <v>1111</v>
      </c>
      <c r="AS3206">
        <v>0</v>
      </c>
      <c r="AT3206">
        <v>0</v>
      </c>
      <c r="AU3206">
        <v>0</v>
      </c>
      <c r="AV3206">
        <v>0</v>
      </c>
      <c r="AW3206">
        <v>0.41601272887822599</v>
      </c>
      <c r="AX3206">
        <v>0</v>
      </c>
      <c r="AY3206">
        <v>0</v>
      </c>
      <c r="AZ3206">
        <v>0</v>
      </c>
      <c r="BA3206">
        <v>0</v>
      </c>
      <c r="BB3206">
        <v>0</v>
      </c>
      <c r="BC3206">
        <v>0</v>
      </c>
      <c r="BD3206">
        <v>0</v>
      </c>
      <c r="BE3206">
        <v>0.170290398360574</v>
      </c>
      <c r="BF3206">
        <v>0</v>
      </c>
      <c r="BG3206">
        <v>0</v>
      </c>
      <c r="BH3206">
        <v>0</v>
      </c>
      <c r="BI3206">
        <v>0</v>
      </c>
      <c r="BJ3206">
        <v>0.22192232718548499</v>
      </c>
      <c r="BK3206">
        <v>1.8657358813304201E-2</v>
      </c>
      <c r="BL3206">
        <v>0</v>
      </c>
      <c r="BM3206">
        <v>0</v>
      </c>
      <c r="BN3206">
        <v>0</v>
      </c>
      <c r="BO3206">
        <v>0</v>
      </c>
      <c r="BP3206">
        <v>0</v>
      </c>
      <c r="BQ3206">
        <v>0.26734531802757899</v>
      </c>
      <c r="BR3206">
        <v>0</v>
      </c>
      <c r="BS3206">
        <v>0</v>
      </c>
      <c r="BT3206">
        <v>0</v>
      </c>
      <c r="BU3206">
        <v>0</v>
      </c>
      <c r="BV3206">
        <v>0</v>
      </c>
      <c r="BW3206">
        <v>1</v>
      </c>
      <c r="BX3206">
        <v>0</v>
      </c>
      <c r="BY3206">
        <v>0.73265468197242101</v>
      </c>
      <c r="BZ3206">
        <v>0</v>
      </c>
      <c r="CA3206">
        <v>0</v>
      </c>
      <c r="CB3206">
        <v>0</v>
      </c>
      <c r="CC3206">
        <v>0</v>
      </c>
    </row>
    <row r="3207" spans="1:81" x14ac:dyDescent="0.45">
      <c r="A3207">
        <v>5</v>
      </c>
      <c r="B3207" t="s">
        <v>1033</v>
      </c>
      <c r="C3207">
        <v>2039</v>
      </c>
      <c r="D3207" t="s">
        <v>90</v>
      </c>
      <c r="E3207" t="s">
        <v>302</v>
      </c>
      <c r="F3207" t="s">
        <v>85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0.173117186762411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0</v>
      </c>
      <c r="AB3207">
        <v>0</v>
      </c>
      <c r="AC3207">
        <v>0</v>
      </c>
      <c r="AD3207">
        <v>0</v>
      </c>
      <c r="AE3207">
        <v>0</v>
      </c>
      <c r="AF3207">
        <v>0.17288948867896201</v>
      </c>
      <c r="AG3207">
        <v>0</v>
      </c>
      <c r="AH3207">
        <v>0</v>
      </c>
      <c r="AI3207">
        <v>0</v>
      </c>
      <c r="AJ3207">
        <v>2.27698083448571E-4</v>
      </c>
      <c r="AK3207">
        <v>0</v>
      </c>
      <c r="AL3207">
        <v>0</v>
      </c>
      <c r="AM3207">
        <v>0</v>
      </c>
      <c r="AN3207">
        <v>0</v>
      </c>
      <c r="AO3207">
        <v>0</v>
      </c>
      <c r="AP3207">
        <v>3.4285222394384203E-2</v>
      </c>
      <c r="AQ3207">
        <v>0.13879586589138199</v>
      </c>
      <c r="AR3207" s="96" t="s">
        <v>1111</v>
      </c>
      <c r="AS3207">
        <v>0</v>
      </c>
      <c r="AT3207">
        <v>0</v>
      </c>
      <c r="AU3207">
        <v>0</v>
      </c>
      <c r="AV3207">
        <v>0</v>
      </c>
      <c r="AW3207">
        <v>0.41601272887822599</v>
      </c>
      <c r="AX3207">
        <v>0</v>
      </c>
      <c r="AY3207">
        <v>0</v>
      </c>
      <c r="AZ3207">
        <v>0</v>
      </c>
      <c r="BA3207">
        <v>0</v>
      </c>
      <c r="BB3207">
        <v>0</v>
      </c>
      <c r="BC3207">
        <v>0</v>
      </c>
      <c r="BD3207">
        <v>0</v>
      </c>
      <c r="BE3207">
        <v>0.170290398360574</v>
      </c>
      <c r="BF3207">
        <v>0</v>
      </c>
      <c r="BG3207">
        <v>0</v>
      </c>
      <c r="BH3207">
        <v>0</v>
      </c>
      <c r="BI3207">
        <v>0</v>
      </c>
      <c r="BJ3207">
        <v>0.22192232718548499</v>
      </c>
      <c r="BK3207">
        <v>1.8657358813304201E-2</v>
      </c>
      <c r="BL3207">
        <v>0</v>
      </c>
      <c r="BM3207">
        <v>0</v>
      </c>
      <c r="BN3207">
        <v>0</v>
      </c>
      <c r="BO3207">
        <v>0</v>
      </c>
      <c r="BP3207">
        <v>0</v>
      </c>
      <c r="BQ3207">
        <v>1</v>
      </c>
      <c r="BR3207">
        <v>0</v>
      </c>
      <c r="BS3207">
        <v>0</v>
      </c>
      <c r="BT3207">
        <v>0</v>
      </c>
      <c r="BU3207">
        <v>0</v>
      </c>
      <c r="BV3207">
        <v>0</v>
      </c>
      <c r="BW3207">
        <v>1</v>
      </c>
      <c r="BX3207">
        <v>0</v>
      </c>
      <c r="BY3207">
        <v>1</v>
      </c>
      <c r="BZ3207">
        <v>0</v>
      </c>
      <c r="CA3207">
        <v>0</v>
      </c>
      <c r="CB3207">
        <v>0</v>
      </c>
      <c r="CC3207">
        <v>0</v>
      </c>
    </row>
    <row r="3208" spans="1:81" x14ac:dyDescent="0.45">
      <c r="A3208">
        <v>5</v>
      </c>
      <c r="B3208" t="s">
        <v>1033</v>
      </c>
      <c r="C3208">
        <v>2039</v>
      </c>
      <c r="D3208" t="s">
        <v>90</v>
      </c>
      <c r="E3208" t="s">
        <v>302</v>
      </c>
      <c r="F3208" t="s">
        <v>86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-0.14044711641878499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0</v>
      </c>
      <c r="AB3208">
        <v>0</v>
      </c>
      <c r="AC3208">
        <v>0</v>
      </c>
      <c r="AD3208">
        <v>0</v>
      </c>
      <c r="AE3208">
        <v>0</v>
      </c>
      <c r="AF3208">
        <v>-0.14035042903248399</v>
      </c>
      <c r="AG3208">
        <v>0</v>
      </c>
      <c r="AH3208">
        <v>0</v>
      </c>
      <c r="AI3208">
        <v>0</v>
      </c>
      <c r="AJ3208">
        <v>2.27698083448571E-4</v>
      </c>
      <c r="AK3208">
        <v>0</v>
      </c>
      <c r="AL3208">
        <v>0</v>
      </c>
      <c r="AM3208">
        <v>0</v>
      </c>
      <c r="AN3208">
        <v>0</v>
      </c>
      <c r="AO3208">
        <v>0</v>
      </c>
      <c r="AP3208">
        <v>0</v>
      </c>
      <c r="AQ3208">
        <v>0.102838984206131</v>
      </c>
      <c r="AR3208" s="96" t="s">
        <v>1111</v>
      </c>
      <c r="AS3208">
        <v>0</v>
      </c>
      <c r="AT3208">
        <v>0</v>
      </c>
      <c r="AU3208">
        <v>0</v>
      </c>
      <c r="AV3208">
        <v>0</v>
      </c>
      <c r="AW3208">
        <v>-3.0000656874320599E-2</v>
      </c>
      <c r="AX3208">
        <v>0</v>
      </c>
      <c r="AY3208">
        <v>0</v>
      </c>
      <c r="AZ3208">
        <v>0</v>
      </c>
      <c r="BA3208">
        <v>0</v>
      </c>
      <c r="BB3208">
        <v>0</v>
      </c>
      <c r="BC3208">
        <v>0</v>
      </c>
      <c r="BD3208">
        <v>0</v>
      </c>
      <c r="BE3208">
        <v>0.170290398360574</v>
      </c>
      <c r="BF3208">
        <v>0</v>
      </c>
      <c r="BG3208">
        <v>0</v>
      </c>
      <c r="BH3208">
        <v>0</v>
      </c>
      <c r="BI3208">
        <v>0</v>
      </c>
      <c r="BJ3208">
        <v>1.45249316337193E-4</v>
      </c>
      <c r="BK3208" s="96" t="s">
        <v>1112</v>
      </c>
      <c r="BL3208">
        <v>0</v>
      </c>
      <c r="BM3208">
        <v>0</v>
      </c>
      <c r="BN3208">
        <v>0</v>
      </c>
      <c r="BO3208">
        <v>0</v>
      </c>
      <c r="BP3208">
        <v>0</v>
      </c>
      <c r="BQ3208" s="1">
        <v>-6.5320786085121297E-6</v>
      </c>
      <c r="BR3208">
        <v>0</v>
      </c>
      <c r="BS3208">
        <v>0</v>
      </c>
      <c r="BT3208">
        <v>0</v>
      </c>
      <c r="BU3208">
        <v>0</v>
      </c>
      <c r="BV3208">
        <v>0</v>
      </c>
      <c r="BW3208">
        <v>0</v>
      </c>
      <c r="BX3208">
        <v>0</v>
      </c>
      <c r="BY3208" s="96" t="s">
        <v>1113</v>
      </c>
      <c r="BZ3208">
        <v>0</v>
      </c>
      <c r="CA3208">
        <v>0</v>
      </c>
      <c r="CB3208">
        <v>0</v>
      </c>
      <c r="CC3208">
        <v>0</v>
      </c>
    </row>
    <row r="3209" spans="1:81" x14ac:dyDescent="0.45">
      <c r="A3209">
        <v>5</v>
      </c>
      <c r="B3209" t="s">
        <v>1033</v>
      </c>
      <c r="C3209">
        <v>2039</v>
      </c>
      <c r="D3209" t="s">
        <v>90</v>
      </c>
      <c r="E3209" t="s">
        <v>302</v>
      </c>
      <c r="F3209" t="s">
        <v>87</v>
      </c>
      <c r="G3209">
        <v>0</v>
      </c>
      <c r="H3209">
        <v>0</v>
      </c>
      <c r="I3209">
        <v>0</v>
      </c>
      <c r="J3209">
        <v>0</v>
      </c>
      <c r="K3209">
        <v>0</v>
      </c>
      <c r="L3209">
        <v>-0.14044711641878499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0</v>
      </c>
      <c r="AB3209">
        <v>0</v>
      </c>
      <c r="AC3209">
        <v>0</v>
      </c>
      <c r="AD3209">
        <v>0</v>
      </c>
      <c r="AE3209">
        <v>0</v>
      </c>
      <c r="AF3209">
        <v>-0.14067481450223299</v>
      </c>
      <c r="AG3209">
        <v>0</v>
      </c>
      <c r="AH3209">
        <v>0</v>
      </c>
      <c r="AI3209">
        <v>0</v>
      </c>
      <c r="AJ3209">
        <v>2.27698083448571E-4</v>
      </c>
      <c r="AK3209">
        <v>0</v>
      </c>
      <c r="AL3209">
        <v>0</v>
      </c>
      <c r="AM3209">
        <v>0</v>
      </c>
      <c r="AN3209">
        <v>0</v>
      </c>
      <c r="AO3209">
        <v>0</v>
      </c>
      <c r="AP3209">
        <v>-0.24332219910156</v>
      </c>
      <c r="AQ3209">
        <v>0.102838984206131</v>
      </c>
      <c r="AR3209" s="96" t="s">
        <v>1111</v>
      </c>
      <c r="AS3209">
        <v>0</v>
      </c>
      <c r="AT3209">
        <v>0</v>
      </c>
      <c r="AU3209">
        <v>0</v>
      </c>
      <c r="AV3209">
        <v>0</v>
      </c>
      <c r="AW3209">
        <v>-3.0000656874320599E-2</v>
      </c>
      <c r="AX3209">
        <v>0</v>
      </c>
      <c r="AY3209">
        <v>0</v>
      </c>
      <c r="AZ3209">
        <v>0</v>
      </c>
      <c r="BA3209">
        <v>0</v>
      </c>
      <c r="BB3209">
        <v>0</v>
      </c>
      <c r="BC3209">
        <v>0</v>
      </c>
      <c r="BD3209">
        <v>0</v>
      </c>
      <c r="BE3209">
        <v>0.170290398360574</v>
      </c>
      <c r="BF3209">
        <v>0</v>
      </c>
      <c r="BG3209">
        <v>0</v>
      </c>
      <c r="BH3209">
        <v>0</v>
      </c>
      <c r="BI3209">
        <v>0</v>
      </c>
      <c r="BJ3209">
        <v>1.45249316337193E-4</v>
      </c>
      <c r="BK3209" s="96" t="s">
        <v>1112</v>
      </c>
      <c r="BL3209">
        <v>0</v>
      </c>
      <c r="BM3209">
        <v>0</v>
      </c>
      <c r="BN3209">
        <v>0</v>
      </c>
      <c r="BO3209">
        <v>0</v>
      </c>
      <c r="BP3209">
        <v>0</v>
      </c>
      <c r="BQ3209">
        <v>0</v>
      </c>
      <c r="BR3209">
        <v>0</v>
      </c>
      <c r="BS3209">
        <v>0</v>
      </c>
      <c r="BT3209">
        <v>0</v>
      </c>
      <c r="BU3209">
        <v>0</v>
      </c>
      <c r="BV3209">
        <v>0</v>
      </c>
      <c r="BW3209">
        <v>0</v>
      </c>
      <c r="BX3209">
        <v>0</v>
      </c>
      <c r="BY3209">
        <v>0</v>
      </c>
      <c r="BZ3209">
        <v>0</v>
      </c>
      <c r="CA3209">
        <v>0</v>
      </c>
      <c r="CB3209">
        <v>0</v>
      </c>
      <c r="CC3209">
        <v>0</v>
      </c>
    </row>
    <row r="3210" spans="1:81" x14ac:dyDescent="0.45">
      <c r="A3210">
        <v>5</v>
      </c>
      <c r="B3210" t="s">
        <v>1033</v>
      </c>
      <c r="C3210">
        <v>2039</v>
      </c>
      <c r="D3210" t="s">
        <v>91</v>
      </c>
      <c r="E3210" t="s">
        <v>302</v>
      </c>
      <c r="F3210" t="s">
        <v>84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0</v>
      </c>
      <c r="AB3210">
        <v>0</v>
      </c>
      <c r="AC3210">
        <v>0</v>
      </c>
      <c r="AD3210">
        <v>0</v>
      </c>
      <c r="AE3210">
        <v>0</v>
      </c>
      <c r="AF3210">
        <v>0</v>
      </c>
      <c r="AG3210">
        <v>0</v>
      </c>
      <c r="AH3210">
        <v>0</v>
      </c>
      <c r="AI3210">
        <v>0</v>
      </c>
      <c r="AJ3210">
        <v>0</v>
      </c>
      <c r="AK3210">
        <v>0</v>
      </c>
      <c r="AL3210">
        <v>0</v>
      </c>
      <c r="AM3210">
        <v>0</v>
      </c>
      <c r="AN3210">
        <v>0</v>
      </c>
      <c r="AO3210">
        <v>0</v>
      </c>
      <c r="AP3210">
        <v>0</v>
      </c>
      <c r="AQ3210">
        <v>0</v>
      </c>
      <c r="AR3210">
        <v>0</v>
      </c>
      <c r="AS3210">
        <v>0</v>
      </c>
      <c r="AT3210">
        <v>0</v>
      </c>
      <c r="AU3210">
        <v>0</v>
      </c>
      <c r="AV3210">
        <v>0</v>
      </c>
      <c r="AW3210">
        <v>0</v>
      </c>
      <c r="AX3210">
        <v>0</v>
      </c>
      <c r="AY3210">
        <v>0</v>
      </c>
      <c r="AZ3210">
        <v>0</v>
      </c>
      <c r="BA3210">
        <v>0</v>
      </c>
      <c r="BB3210">
        <v>0</v>
      </c>
      <c r="BC3210">
        <v>0</v>
      </c>
      <c r="BD3210">
        <v>0</v>
      </c>
      <c r="BE3210">
        <v>0</v>
      </c>
      <c r="BF3210">
        <v>0</v>
      </c>
      <c r="BG3210">
        <v>0</v>
      </c>
      <c r="BH3210">
        <v>0</v>
      </c>
      <c r="BI3210">
        <v>0</v>
      </c>
      <c r="BJ3210">
        <v>0.99186093247588403</v>
      </c>
      <c r="BK3210">
        <v>8.1390675241157593E-3</v>
      </c>
      <c r="BL3210">
        <v>0</v>
      </c>
      <c r="BM3210">
        <v>0</v>
      </c>
      <c r="BN3210">
        <v>0</v>
      </c>
      <c r="BO3210">
        <v>0</v>
      </c>
      <c r="BP3210">
        <v>0</v>
      </c>
      <c r="BQ3210">
        <v>1</v>
      </c>
      <c r="BR3210">
        <v>0</v>
      </c>
      <c r="BS3210">
        <v>0</v>
      </c>
      <c r="BT3210">
        <v>0</v>
      </c>
      <c r="BU3210">
        <v>0</v>
      </c>
      <c r="BV3210">
        <v>0</v>
      </c>
      <c r="BW3210">
        <v>0.31546422829581999</v>
      </c>
      <c r="BX3210">
        <v>0</v>
      </c>
      <c r="BY3210">
        <v>0</v>
      </c>
      <c r="BZ3210">
        <v>0</v>
      </c>
      <c r="CA3210">
        <v>0</v>
      </c>
      <c r="CB3210">
        <v>0</v>
      </c>
      <c r="CC3210">
        <v>0</v>
      </c>
    </row>
    <row r="3211" spans="1:81" x14ac:dyDescent="0.45">
      <c r="A3211">
        <v>5</v>
      </c>
      <c r="B3211" t="s">
        <v>1033</v>
      </c>
      <c r="C3211">
        <v>2039</v>
      </c>
      <c r="D3211" t="s">
        <v>91</v>
      </c>
      <c r="E3211" t="s">
        <v>302</v>
      </c>
      <c r="F3211" t="s">
        <v>85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0</v>
      </c>
      <c r="AB3211">
        <v>0</v>
      </c>
      <c r="AC3211">
        <v>0</v>
      </c>
      <c r="AD3211">
        <v>0</v>
      </c>
      <c r="AE3211">
        <v>0</v>
      </c>
      <c r="AF3211">
        <v>0</v>
      </c>
      <c r="AG3211">
        <v>0</v>
      </c>
      <c r="AH3211">
        <v>0</v>
      </c>
      <c r="AI3211">
        <v>0</v>
      </c>
      <c r="AJ3211">
        <v>0</v>
      </c>
      <c r="AK3211">
        <v>0</v>
      </c>
      <c r="AL3211">
        <v>0</v>
      </c>
      <c r="AM3211">
        <v>0</v>
      </c>
      <c r="AN3211">
        <v>0</v>
      </c>
      <c r="AO3211">
        <v>0</v>
      </c>
      <c r="AP3211">
        <v>0</v>
      </c>
      <c r="AQ3211">
        <v>0</v>
      </c>
      <c r="AR3211">
        <v>0</v>
      </c>
      <c r="AS3211">
        <v>0</v>
      </c>
      <c r="AT3211">
        <v>0</v>
      </c>
      <c r="AU3211">
        <v>0</v>
      </c>
      <c r="AV3211">
        <v>0</v>
      </c>
      <c r="AW3211">
        <v>0</v>
      </c>
      <c r="AX3211">
        <v>0</v>
      </c>
      <c r="AY3211">
        <v>0</v>
      </c>
      <c r="AZ3211">
        <v>0</v>
      </c>
      <c r="BA3211">
        <v>0</v>
      </c>
      <c r="BB3211">
        <v>0</v>
      </c>
      <c r="BC3211">
        <v>0</v>
      </c>
      <c r="BD3211">
        <v>0</v>
      </c>
      <c r="BE3211">
        <v>0</v>
      </c>
      <c r="BF3211">
        <v>0</v>
      </c>
      <c r="BG3211">
        <v>0</v>
      </c>
      <c r="BH3211">
        <v>0</v>
      </c>
      <c r="BI3211">
        <v>0</v>
      </c>
      <c r="BJ3211">
        <v>0.99186093247588403</v>
      </c>
      <c r="BK3211">
        <v>8.1390675241157593E-3</v>
      </c>
      <c r="BL3211">
        <v>0</v>
      </c>
      <c r="BM3211">
        <v>0</v>
      </c>
      <c r="BN3211">
        <v>0</v>
      </c>
      <c r="BO3211">
        <v>0</v>
      </c>
      <c r="BP3211">
        <v>0</v>
      </c>
      <c r="BQ3211">
        <v>1</v>
      </c>
      <c r="BR3211">
        <v>0</v>
      </c>
      <c r="BS3211">
        <v>0</v>
      </c>
      <c r="BT3211">
        <v>0</v>
      </c>
      <c r="BU3211">
        <v>0</v>
      </c>
      <c r="BV3211">
        <v>0</v>
      </c>
      <c r="BW3211">
        <v>1</v>
      </c>
      <c r="BX3211">
        <v>0</v>
      </c>
      <c r="BY3211">
        <v>1</v>
      </c>
      <c r="BZ3211">
        <v>0</v>
      </c>
      <c r="CA3211">
        <v>0</v>
      </c>
      <c r="CB3211">
        <v>0</v>
      </c>
      <c r="CC3211">
        <v>0</v>
      </c>
    </row>
    <row r="3212" spans="1:81" x14ac:dyDescent="0.45">
      <c r="A3212">
        <v>5</v>
      </c>
      <c r="B3212" t="s">
        <v>1033</v>
      </c>
      <c r="C3212">
        <v>2039</v>
      </c>
      <c r="D3212" t="s">
        <v>91</v>
      </c>
      <c r="E3212" t="s">
        <v>302</v>
      </c>
      <c r="F3212" t="s">
        <v>86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0</v>
      </c>
      <c r="AC3212">
        <v>0</v>
      </c>
      <c r="AD3212">
        <v>0</v>
      </c>
      <c r="AE3212">
        <v>0</v>
      </c>
      <c r="AF3212">
        <v>0</v>
      </c>
      <c r="AG3212">
        <v>0</v>
      </c>
      <c r="AH3212">
        <v>0</v>
      </c>
      <c r="AI3212">
        <v>0</v>
      </c>
      <c r="AJ3212">
        <v>0</v>
      </c>
      <c r="AK3212">
        <v>0</v>
      </c>
      <c r="AL3212">
        <v>0</v>
      </c>
      <c r="AM3212">
        <v>0</v>
      </c>
      <c r="AN3212">
        <v>0</v>
      </c>
      <c r="AO3212">
        <v>0</v>
      </c>
      <c r="AP3212">
        <v>0</v>
      </c>
      <c r="AQ3212">
        <v>0</v>
      </c>
      <c r="AR3212">
        <v>0</v>
      </c>
      <c r="AS3212">
        <v>0</v>
      </c>
      <c r="AT3212">
        <v>0</v>
      </c>
      <c r="AU3212">
        <v>0</v>
      </c>
      <c r="AV3212">
        <v>0</v>
      </c>
      <c r="AW3212">
        <v>0</v>
      </c>
      <c r="AX3212">
        <v>0</v>
      </c>
      <c r="AY3212">
        <v>0</v>
      </c>
      <c r="AZ3212">
        <v>0</v>
      </c>
      <c r="BA3212">
        <v>0</v>
      </c>
      <c r="BB3212">
        <v>0</v>
      </c>
      <c r="BC3212">
        <v>0</v>
      </c>
      <c r="BD3212">
        <v>0</v>
      </c>
      <c r="BE3212">
        <v>0</v>
      </c>
      <c r="BF3212">
        <v>0</v>
      </c>
      <c r="BG3212">
        <v>0</v>
      </c>
      <c r="BH3212">
        <v>0</v>
      </c>
      <c r="BI3212">
        <v>0</v>
      </c>
      <c r="BJ3212">
        <v>-1.6274566197071999E-4</v>
      </c>
      <c r="BK3212">
        <v>1.6274566197067701E-4</v>
      </c>
      <c r="BL3212">
        <v>0</v>
      </c>
      <c r="BM3212">
        <v>0</v>
      </c>
      <c r="BN3212">
        <v>0</v>
      </c>
      <c r="BO3212">
        <v>0</v>
      </c>
      <c r="BP3212">
        <v>0</v>
      </c>
      <c r="BQ3212">
        <v>0</v>
      </c>
      <c r="BR3212">
        <v>0</v>
      </c>
      <c r="BS3212">
        <v>0</v>
      </c>
      <c r="BT3212">
        <v>0</v>
      </c>
      <c r="BU3212">
        <v>0</v>
      </c>
      <c r="BV3212">
        <v>0</v>
      </c>
      <c r="BW3212">
        <v>1.2360423642393501E-4</v>
      </c>
      <c r="BX3212">
        <v>0</v>
      </c>
      <c r="BY3212">
        <v>0</v>
      </c>
      <c r="BZ3212">
        <v>0</v>
      </c>
      <c r="CA3212">
        <v>0</v>
      </c>
      <c r="CB3212">
        <v>0</v>
      </c>
      <c r="CC3212">
        <v>0</v>
      </c>
    </row>
    <row r="3213" spans="1:81" x14ac:dyDescent="0.45">
      <c r="A3213">
        <v>5</v>
      </c>
      <c r="B3213" t="s">
        <v>1033</v>
      </c>
      <c r="C3213">
        <v>2039</v>
      </c>
      <c r="D3213" t="s">
        <v>91</v>
      </c>
      <c r="E3213" t="s">
        <v>302</v>
      </c>
      <c r="F3213" t="s">
        <v>87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0</v>
      </c>
      <c r="AB3213">
        <v>0</v>
      </c>
      <c r="AC3213">
        <v>0</v>
      </c>
      <c r="AD3213">
        <v>0</v>
      </c>
      <c r="AE3213">
        <v>0</v>
      </c>
      <c r="AF3213">
        <v>0</v>
      </c>
      <c r="AG3213">
        <v>0</v>
      </c>
      <c r="AH3213">
        <v>0</v>
      </c>
      <c r="AI3213">
        <v>0</v>
      </c>
      <c r="AJ3213">
        <v>0</v>
      </c>
      <c r="AK3213">
        <v>0</v>
      </c>
      <c r="AL3213">
        <v>0</v>
      </c>
      <c r="AM3213">
        <v>0</v>
      </c>
      <c r="AN3213">
        <v>0</v>
      </c>
      <c r="AO3213">
        <v>0</v>
      </c>
      <c r="AP3213">
        <v>0</v>
      </c>
      <c r="AQ3213">
        <v>0</v>
      </c>
      <c r="AR3213">
        <v>0</v>
      </c>
      <c r="AS3213">
        <v>0</v>
      </c>
      <c r="AT3213">
        <v>0</v>
      </c>
      <c r="AU3213">
        <v>0</v>
      </c>
      <c r="AV3213">
        <v>0</v>
      </c>
      <c r="AW3213">
        <v>0</v>
      </c>
      <c r="AX3213">
        <v>0</v>
      </c>
      <c r="AY3213">
        <v>0</v>
      </c>
      <c r="AZ3213">
        <v>0</v>
      </c>
      <c r="BA3213">
        <v>0</v>
      </c>
      <c r="BB3213">
        <v>0</v>
      </c>
      <c r="BC3213">
        <v>0</v>
      </c>
      <c r="BD3213">
        <v>0</v>
      </c>
      <c r="BE3213">
        <v>0</v>
      </c>
      <c r="BF3213">
        <v>0</v>
      </c>
      <c r="BG3213">
        <v>0</v>
      </c>
      <c r="BH3213">
        <v>0</v>
      </c>
      <c r="BI3213">
        <v>0</v>
      </c>
      <c r="BJ3213">
        <v>-1.6274566197071999E-4</v>
      </c>
      <c r="BK3213">
        <v>1.6274566197067701E-4</v>
      </c>
      <c r="BL3213">
        <v>0</v>
      </c>
      <c r="BM3213">
        <v>0</v>
      </c>
      <c r="BN3213">
        <v>0</v>
      </c>
      <c r="BO3213">
        <v>0</v>
      </c>
      <c r="BP3213">
        <v>0</v>
      </c>
      <c r="BQ3213">
        <v>0</v>
      </c>
      <c r="BR3213">
        <v>0</v>
      </c>
      <c r="BS3213">
        <v>0</v>
      </c>
      <c r="BT3213">
        <v>0</v>
      </c>
      <c r="BU3213">
        <v>0</v>
      </c>
      <c r="BV3213">
        <v>0</v>
      </c>
      <c r="BW3213">
        <v>0</v>
      </c>
      <c r="BX3213">
        <v>0</v>
      </c>
      <c r="BY3213">
        <v>0</v>
      </c>
      <c r="BZ3213">
        <v>0</v>
      </c>
      <c r="CA3213">
        <v>0</v>
      </c>
      <c r="CB3213">
        <v>0</v>
      </c>
      <c r="CC3213">
        <v>0</v>
      </c>
    </row>
    <row r="3214" spans="1:81" x14ac:dyDescent="0.45">
      <c r="A3214">
        <v>5</v>
      </c>
      <c r="B3214" t="s">
        <v>1033</v>
      </c>
      <c r="C3214">
        <v>2039</v>
      </c>
      <c r="D3214" t="s">
        <v>92</v>
      </c>
      <c r="E3214" t="s">
        <v>302</v>
      </c>
      <c r="F3214" t="s">
        <v>84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0.140212288985059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0</v>
      </c>
      <c r="AB3214">
        <v>0</v>
      </c>
      <c r="AC3214">
        <v>0</v>
      </c>
      <c r="AD3214">
        <v>0</v>
      </c>
      <c r="AE3214">
        <v>0</v>
      </c>
      <c r="AF3214">
        <v>0.142287225556363</v>
      </c>
      <c r="AG3214">
        <v>0</v>
      </c>
      <c r="AH3214">
        <v>0</v>
      </c>
      <c r="AI3214">
        <v>0</v>
      </c>
      <c r="AJ3214" s="96" t="s">
        <v>1114</v>
      </c>
      <c r="AK3214">
        <v>0</v>
      </c>
      <c r="AL3214">
        <v>0</v>
      </c>
      <c r="AM3214">
        <v>0</v>
      </c>
      <c r="AN3214">
        <v>0</v>
      </c>
      <c r="AO3214">
        <v>0</v>
      </c>
      <c r="AP3214">
        <v>0</v>
      </c>
      <c r="AQ3214">
        <v>4.55747601652291E-2</v>
      </c>
      <c r="AR3214" s="96" t="s">
        <v>1115</v>
      </c>
      <c r="AS3214">
        <v>0</v>
      </c>
      <c r="AT3214">
        <v>0</v>
      </c>
      <c r="AU3214">
        <v>0</v>
      </c>
      <c r="AV3214">
        <v>0</v>
      </c>
      <c r="AW3214">
        <v>0.35704407234563601</v>
      </c>
      <c r="AX3214">
        <v>0</v>
      </c>
      <c r="AY3214">
        <v>0</v>
      </c>
      <c r="AZ3214">
        <v>0</v>
      </c>
      <c r="BA3214">
        <v>0</v>
      </c>
      <c r="BB3214">
        <v>0</v>
      </c>
      <c r="BC3214">
        <v>0</v>
      </c>
      <c r="BD3214">
        <v>0</v>
      </c>
      <c r="BE3214">
        <v>5.9147543853091601E-2</v>
      </c>
      <c r="BF3214">
        <v>0</v>
      </c>
      <c r="BG3214">
        <v>0</v>
      </c>
      <c r="BH3214">
        <v>0</v>
      </c>
      <c r="BI3214">
        <v>0</v>
      </c>
      <c r="BJ3214">
        <v>0.42254132323700999</v>
      </c>
      <c r="BK3214">
        <v>1.7732685082792299E-2</v>
      </c>
      <c r="BL3214">
        <v>0</v>
      </c>
      <c r="BM3214">
        <v>0</v>
      </c>
      <c r="BN3214">
        <v>0</v>
      </c>
      <c r="BO3214">
        <v>0</v>
      </c>
      <c r="BP3214">
        <v>0</v>
      </c>
      <c r="BQ3214">
        <v>0.75946051649146096</v>
      </c>
      <c r="BR3214">
        <v>0</v>
      </c>
      <c r="BS3214">
        <v>0</v>
      </c>
      <c r="BT3214">
        <v>0</v>
      </c>
      <c r="BU3214">
        <v>0</v>
      </c>
      <c r="BV3214">
        <v>0</v>
      </c>
      <c r="BW3214">
        <v>0.73099577810577299</v>
      </c>
      <c r="BX3214">
        <v>0</v>
      </c>
      <c r="BY3214">
        <v>0.65669919163169699</v>
      </c>
      <c r="BZ3214">
        <v>0</v>
      </c>
      <c r="CA3214">
        <v>0</v>
      </c>
      <c r="CB3214">
        <v>0</v>
      </c>
      <c r="CC3214">
        <v>0</v>
      </c>
    </row>
    <row r="3215" spans="1:81" x14ac:dyDescent="0.45">
      <c r="A3215">
        <v>5</v>
      </c>
      <c r="B3215" t="s">
        <v>1033</v>
      </c>
      <c r="C3215">
        <v>2039</v>
      </c>
      <c r="D3215" t="s">
        <v>92</v>
      </c>
      <c r="E3215" t="s">
        <v>302</v>
      </c>
      <c r="F3215" t="s">
        <v>85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0.14353437548146999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0</v>
      </c>
      <c r="AB3215">
        <v>0</v>
      </c>
      <c r="AC3215">
        <v>0</v>
      </c>
      <c r="AD3215">
        <v>0</v>
      </c>
      <c r="AE3215">
        <v>0</v>
      </c>
      <c r="AF3215">
        <v>0.143459619418708</v>
      </c>
      <c r="AG3215">
        <v>0</v>
      </c>
      <c r="AH3215">
        <v>0</v>
      </c>
      <c r="AI3215">
        <v>0</v>
      </c>
      <c r="AJ3215" s="96" t="s">
        <v>1114</v>
      </c>
      <c r="AK3215">
        <v>0</v>
      </c>
      <c r="AL3215">
        <v>0</v>
      </c>
      <c r="AM3215">
        <v>0</v>
      </c>
      <c r="AN3215">
        <v>0</v>
      </c>
      <c r="AO3215">
        <v>0</v>
      </c>
      <c r="AP3215">
        <v>9.7947763745315206E-2</v>
      </c>
      <c r="AQ3215">
        <v>4.55747601652291E-2</v>
      </c>
      <c r="AR3215" s="96" t="s">
        <v>1115</v>
      </c>
      <c r="AS3215">
        <v>0</v>
      </c>
      <c r="AT3215">
        <v>0</v>
      </c>
      <c r="AU3215">
        <v>0</v>
      </c>
      <c r="AV3215">
        <v>0</v>
      </c>
      <c r="AW3215">
        <v>0.35704407234563601</v>
      </c>
      <c r="AX3215">
        <v>0</v>
      </c>
      <c r="AY3215">
        <v>0</v>
      </c>
      <c r="AZ3215">
        <v>0</v>
      </c>
      <c r="BA3215">
        <v>0</v>
      </c>
      <c r="BB3215">
        <v>0</v>
      </c>
      <c r="BC3215">
        <v>0</v>
      </c>
      <c r="BD3215">
        <v>0</v>
      </c>
      <c r="BE3215">
        <v>5.9147543853091601E-2</v>
      </c>
      <c r="BF3215">
        <v>0</v>
      </c>
      <c r="BG3215">
        <v>0</v>
      </c>
      <c r="BH3215">
        <v>0</v>
      </c>
      <c r="BI3215">
        <v>0</v>
      </c>
      <c r="BJ3215">
        <v>0.42254132323700999</v>
      </c>
      <c r="BK3215">
        <v>1.7732685082792299E-2</v>
      </c>
      <c r="BL3215">
        <v>0</v>
      </c>
      <c r="BM3215">
        <v>0</v>
      </c>
      <c r="BN3215">
        <v>0</v>
      </c>
      <c r="BO3215">
        <v>0</v>
      </c>
      <c r="BP3215">
        <v>0</v>
      </c>
      <c r="BQ3215">
        <v>1</v>
      </c>
      <c r="BR3215">
        <v>0</v>
      </c>
      <c r="BS3215">
        <v>0</v>
      </c>
      <c r="BT3215">
        <v>0</v>
      </c>
      <c r="BU3215">
        <v>0</v>
      </c>
      <c r="BV3215">
        <v>0</v>
      </c>
      <c r="BW3215">
        <v>1</v>
      </c>
      <c r="BX3215">
        <v>0</v>
      </c>
      <c r="BY3215">
        <v>0.84097926795581401</v>
      </c>
      <c r="BZ3215">
        <v>0.15902073204418599</v>
      </c>
      <c r="CA3215">
        <v>0</v>
      </c>
      <c r="CB3215">
        <v>0</v>
      </c>
      <c r="CC3215">
        <v>0</v>
      </c>
    </row>
    <row r="3216" spans="1:81" x14ac:dyDescent="0.45">
      <c r="A3216">
        <v>5</v>
      </c>
      <c r="B3216" t="s">
        <v>1033</v>
      </c>
      <c r="C3216">
        <v>2039</v>
      </c>
      <c r="D3216" t="s">
        <v>92</v>
      </c>
      <c r="E3216" t="s">
        <v>302</v>
      </c>
      <c r="F3216" t="s">
        <v>86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-4.6359134644669502E-2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0</v>
      </c>
      <c r="AB3216">
        <v>0</v>
      </c>
      <c r="AC3216">
        <v>0</v>
      </c>
      <c r="AD3216">
        <v>0</v>
      </c>
      <c r="AE3216">
        <v>0</v>
      </c>
      <c r="AF3216">
        <v>-4.7990993470457703E-2</v>
      </c>
      <c r="AG3216">
        <v>0</v>
      </c>
      <c r="AH3216">
        <v>0</v>
      </c>
      <c r="AI3216">
        <v>0</v>
      </c>
      <c r="AJ3216" s="96" t="s">
        <v>1114</v>
      </c>
      <c r="AK3216">
        <v>0</v>
      </c>
      <c r="AL3216">
        <v>0</v>
      </c>
      <c r="AM3216">
        <v>0</v>
      </c>
      <c r="AN3216">
        <v>0</v>
      </c>
      <c r="AO3216">
        <v>0</v>
      </c>
      <c r="AP3216">
        <v>0</v>
      </c>
      <c r="AQ3216">
        <v>3.3768908125717902E-2</v>
      </c>
      <c r="AR3216" s="96" t="s">
        <v>1115</v>
      </c>
      <c r="AS3216">
        <v>0</v>
      </c>
      <c r="AT3216">
        <v>0</v>
      </c>
      <c r="AU3216">
        <v>0</v>
      </c>
      <c r="AV3216">
        <v>0</v>
      </c>
      <c r="AW3216">
        <v>-1.0772532313529501E-2</v>
      </c>
      <c r="AX3216">
        <v>0</v>
      </c>
      <c r="AY3216">
        <v>0</v>
      </c>
      <c r="AZ3216">
        <v>0</v>
      </c>
      <c r="BA3216">
        <v>0</v>
      </c>
      <c r="BB3216">
        <v>0</v>
      </c>
      <c r="BC3216">
        <v>0</v>
      </c>
      <c r="BD3216">
        <v>0</v>
      </c>
      <c r="BE3216">
        <v>5.6407501086576897E-2</v>
      </c>
      <c r="BF3216">
        <v>0</v>
      </c>
      <c r="BG3216">
        <v>0</v>
      </c>
      <c r="BH3216">
        <v>0</v>
      </c>
      <c r="BI3216">
        <v>0</v>
      </c>
      <c r="BJ3216">
        <v>2.1523099892222799E-3</v>
      </c>
      <c r="BK3216">
        <v>2.3919609803735699E-4</v>
      </c>
      <c r="BL3216">
        <v>0</v>
      </c>
      <c r="BM3216">
        <v>0</v>
      </c>
      <c r="BN3216">
        <v>0</v>
      </c>
      <c r="BO3216">
        <v>0</v>
      </c>
      <c r="BP3216">
        <v>0</v>
      </c>
      <c r="BQ3216" s="96" t="s">
        <v>1116</v>
      </c>
      <c r="BR3216">
        <v>0</v>
      </c>
      <c r="BS3216">
        <v>0</v>
      </c>
      <c r="BT3216">
        <v>0</v>
      </c>
      <c r="BU3216">
        <v>0</v>
      </c>
      <c r="BV3216">
        <v>0</v>
      </c>
      <c r="BW3216" s="1">
        <v>-2.0322603998645901E-5</v>
      </c>
      <c r="BX3216">
        <v>0</v>
      </c>
      <c r="BY3216" s="1">
        <v>-1.3503505318812601E-5</v>
      </c>
      <c r="BZ3216">
        <v>0</v>
      </c>
      <c r="CA3216">
        <v>0</v>
      </c>
      <c r="CB3216">
        <v>0</v>
      </c>
      <c r="CC3216">
        <v>0</v>
      </c>
    </row>
    <row r="3217" spans="1:81" x14ac:dyDescent="0.45">
      <c r="A3217">
        <v>5</v>
      </c>
      <c r="B3217" t="s">
        <v>1033</v>
      </c>
      <c r="C3217">
        <v>2039</v>
      </c>
      <c r="D3217" t="s">
        <v>92</v>
      </c>
      <c r="E3217" t="s">
        <v>302</v>
      </c>
      <c r="F3217" t="s">
        <v>87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-4.8026474860306999E-2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0</v>
      </c>
      <c r="AB3217">
        <v>0</v>
      </c>
      <c r="AC3217">
        <v>0</v>
      </c>
      <c r="AD3217">
        <v>0</v>
      </c>
      <c r="AE3217">
        <v>0</v>
      </c>
      <c r="AF3217">
        <v>-4.8101230923069303E-2</v>
      </c>
      <c r="AG3217">
        <v>0</v>
      </c>
      <c r="AH3217">
        <v>0</v>
      </c>
      <c r="AI3217">
        <v>0</v>
      </c>
      <c r="AJ3217" s="96" t="s">
        <v>1114</v>
      </c>
      <c r="AK3217">
        <v>0</v>
      </c>
      <c r="AL3217">
        <v>0</v>
      </c>
      <c r="AM3217">
        <v>0</v>
      </c>
      <c r="AN3217">
        <v>0</v>
      </c>
      <c r="AO3217">
        <v>0</v>
      </c>
      <c r="AP3217">
        <v>-8.1807234556950603E-2</v>
      </c>
      <c r="AQ3217">
        <v>3.3768908125717902E-2</v>
      </c>
      <c r="AR3217" s="96" t="s">
        <v>1115</v>
      </c>
      <c r="AS3217">
        <v>0</v>
      </c>
      <c r="AT3217">
        <v>0</v>
      </c>
      <c r="AU3217">
        <v>0</v>
      </c>
      <c r="AV3217">
        <v>0</v>
      </c>
      <c r="AW3217">
        <v>-1.0772532313529501E-2</v>
      </c>
      <c r="AX3217">
        <v>0</v>
      </c>
      <c r="AY3217">
        <v>0</v>
      </c>
      <c r="AZ3217">
        <v>0</v>
      </c>
      <c r="BA3217">
        <v>0</v>
      </c>
      <c r="BB3217">
        <v>0</v>
      </c>
      <c r="BC3217">
        <v>0</v>
      </c>
      <c r="BD3217">
        <v>0</v>
      </c>
      <c r="BE3217">
        <v>5.6407501086576897E-2</v>
      </c>
      <c r="BF3217">
        <v>0</v>
      </c>
      <c r="BG3217">
        <v>0</v>
      </c>
      <c r="BH3217">
        <v>0</v>
      </c>
      <c r="BI3217">
        <v>0</v>
      </c>
      <c r="BJ3217">
        <v>2.1523099892222799E-3</v>
      </c>
      <c r="BK3217">
        <v>2.3919609803735699E-4</v>
      </c>
      <c r="BL3217">
        <v>0</v>
      </c>
      <c r="BM3217">
        <v>0</v>
      </c>
      <c r="BN3217">
        <v>0</v>
      </c>
      <c r="BO3217">
        <v>0</v>
      </c>
      <c r="BP3217">
        <v>0</v>
      </c>
      <c r="BQ3217">
        <v>0</v>
      </c>
      <c r="BR3217">
        <v>0</v>
      </c>
      <c r="BS3217">
        <v>0</v>
      </c>
      <c r="BT3217">
        <v>0</v>
      </c>
      <c r="BU3217">
        <v>0</v>
      </c>
      <c r="BV3217">
        <v>0</v>
      </c>
      <c r="BW3217">
        <v>0</v>
      </c>
      <c r="BX3217">
        <v>0</v>
      </c>
      <c r="BY3217" s="1">
        <v>-3.1798721898068602E-5</v>
      </c>
      <c r="BZ3217" s="96" t="s">
        <v>1117</v>
      </c>
      <c r="CA3217">
        <v>0</v>
      </c>
      <c r="CB3217">
        <v>0</v>
      </c>
      <c r="CC3217">
        <v>0</v>
      </c>
    </row>
    <row r="3218" spans="1:81" x14ac:dyDescent="0.45">
      <c r="A3218">
        <v>5</v>
      </c>
      <c r="B3218" t="s">
        <v>1033</v>
      </c>
      <c r="C3218">
        <v>2040</v>
      </c>
      <c r="D3218" t="s">
        <v>82</v>
      </c>
      <c r="E3218" t="s">
        <v>302</v>
      </c>
      <c r="F3218" t="s">
        <v>84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0</v>
      </c>
      <c r="AB3218">
        <v>0</v>
      </c>
      <c r="AC3218">
        <v>0</v>
      </c>
      <c r="AD3218">
        <v>0</v>
      </c>
      <c r="AE3218">
        <v>0</v>
      </c>
      <c r="AF3218">
        <v>0</v>
      </c>
      <c r="AG3218">
        <v>0</v>
      </c>
      <c r="AH3218">
        <v>0</v>
      </c>
      <c r="AI3218">
        <v>0</v>
      </c>
      <c r="AJ3218">
        <v>0</v>
      </c>
      <c r="AK3218">
        <v>0</v>
      </c>
      <c r="AL3218">
        <v>0</v>
      </c>
      <c r="AM3218">
        <v>0</v>
      </c>
      <c r="AN3218">
        <v>0</v>
      </c>
      <c r="AO3218">
        <v>0</v>
      </c>
      <c r="AP3218">
        <v>0</v>
      </c>
      <c r="AQ3218">
        <v>0</v>
      </c>
      <c r="AR3218">
        <v>0</v>
      </c>
      <c r="AS3218">
        <v>0</v>
      </c>
      <c r="AT3218">
        <v>0</v>
      </c>
      <c r="AU3218">
        <v>0</v>
      </c>
      <c r="AV3218">
        <v>0</v>
      </c>
      <c r="AW3218">
        <v>0.114187255417324</v>
      </c>
      <c r="AX3218">
        <v>0</v>
      </c>
      <c r="AY3218">
        <v>0</v>
      </c>
      <c r="AZ3218">
        <v>0</v>
      </c>
      <c r="BA3218">
        <v>0</v>
      </c>
      <c r="BB3218">
        <v>0</v>
      </c>
      <c r="BC3218">
        <v>0</v>
      </c>
      <c r="BD3218">
        <v>0</v>
      </c>
      <c r="BE3218">
        <v>0</v>
      </c>
      <c r="BF3218">
        <v>0</v>
      </c>
      <c r="BG3218">
        <v>0</v>
      </c>
      <c r="BH3218">
        <v>0</v>
      </c>
      <c r="BI3218">
        <v>0</v>
      </c>
      <c r="BJ3218">
        <v>0.86867005431925703</v>
      </c>
      <c r="BK3218">
        <v>1.7142690263419198E-2</v>
      </c>
      <c r="BL3218">
        <v>0</v>
      </c>
      <c r="BM3218">
        <v>0</v>
      </c>
      <c r="BN3218">
        <v>0</v>
      </c>
      <c r="BO3218">
        <v>0</v>
      </c>
      <c r="BP3218">
        <v>0</v>
      </c>
      <c r="BQ3218">
        <v>1</v>
      </c>
      <c r="BR3218">
        <v>0</v>
      </c>
      <c r="BS3218">
        <v>0</v>
      </c>
      <c r="BT3218">
        <v>0</v>
      </c>
      <c r="BU3218">
        <v>0</v>
      </c>
      <c r="BV3218">
        <v>0</v>
      </c>
      <c r="BW3218">
        <v>0</v>
      </c>
      <c r="BX3218">
        <v>0</v>
      </c>
      <c r="BY3218">
        <v>0</v>
      </c>
      <c r="BZ3218">
        <v>0</v>
      </c>
      <c r="CA3218">
        <v>0</v>
      </c>
      <c r="CB3218">
        <v>0</v>
      </c>
      <c r="CC3218">
        <v>0</v>
      </c>
    </row>
    <row r="3219" spans="1:81" x14ac:dyDescent="0.45">
      <c r="A3219">
        <v>5</v>
      </c>
      <c r="B3219" t="s">
        <v>1033</v>
      </c>
      <c r="C3219">
        <v>2040</v>
      </c>
      <c r="D3219" t="s">
        <v>82</v>
      </c>
      <c r="E3219" t="s">
        <v>302</v>
      </c>
      <c r="F3219" t="s">
        <v>85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0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0</v>
      </c>
      <c r="Y3219">
        <v>0</v>
      </c>
      <c r="Z3219">
        <v>0</v>
      </c>
      <c r="AA3219">
        <v>0</v>
      </c>
      <c r="AB3219">
        <v>0</v>
      </c>
      <c r="AC3219">
        <v>0</v>
      </c>
      <c r="AD3219">
        <v>0</v>
      </c>
      <c r="AE3219">
        <v>0</v>
      </c>
      <c r="AF3219">
        <v>0</v>
      </c>
      <c r="AG3219">
        <v>0</v>
      </c>
      <c r="AH3219">
        <v>0</v>
      </c>
      <c r="AI3219">
        <v>0</v>
      </c>
      <c r="AJ3219">
        <v>0</v>
      </c>
      <c r="AK3219">
        <v>0</v>
      </c>
      <c r="AL3219">
        <v>0</v>
      </c>
      <c r="AM3219">
        <v>0</v>
      </c>
      <c r="AN3219">
        <v>0</v>
      </c>
      <c r="AO3219">
        <v>0</v>
      </c>
      <c r="AP3219">
        <v>0</v>
      </c>
      <c r="AQ3219">
        <v>0</v>
      </c>
      <c r="AR3219">
        <v>0</v>
      </c>
      <c r="AS3219">
        <v>0</v>
      </c>
      <c r="AT3219">
        <v>0</v>
      </c>
      <c r="AU3219">
        <v>0</v>
      </c>
      <c r="AV3219">
        <v>0</v>
      </c>
      <c r="AW3219">
        <v>0.114187255417324</v>
      </c>
      <c r="AX3219">
        <v>0</v>
      </c>
      <c r="AY3219">
        <v>0</v>
      </c>
      <c r="AZ3219">
        <v>0</v>
      </c>
      <c r="BA3219">
        <v>0</v>
      </c>
      <c r="BB3219">
        <v>0</v>
      </c>
      <c r="BC3219">
        <v>0</v>
      </c>
      <c r="BD3219">
        <v>0</v>
      </c>
      <c r="BE3219">
        <v>0</v>
      </c>
      <c r="BF3219">
        <v>0</v>
      </c>
      <c r="BG3219">
        <v>0</v>
      </c>
      <c r="BH3219">
        <v>0</v>
      </c>
      <c r="BI3219">
        <v>0</v>
      </c>
      <c r="BJ3219">
        <v>0.86867005431925703</v>
      </c>
      <c r="BK3219">
        <v>1.7142690263419198E-2</v>
      </c>
      <c r="BL3219">
        <v>0</v>
      </c>
      <c r="BM3219">
        <v>0</v>
      </c>
      <c r="BN3219">
        <v>0</v>
      </c>
      <c r="BO3219">
        <v>0</v>
      </c>
      <c r="BP3219">
        <v>0</v>
      </c>
      <c r="BQ3219">
        <v>1</v>
      </c>
      <c r="BR3219">
        <v>0</v>
      </c>
      <c r="BS3219">
        <v>0</v>
      </c>
      <c r="BT3219">
        <v>0</v>
      </c>
      <c r="BU3219">
        <v>0</v>
      </c>
      <c r="BV3219">
        <v>0</v>
      </c>
      <c r="BW3219">
        <v>1</v>
      </c>
      <c r="BX3219">
        <v>0</v>
      </c>
      <c r="BY3219">
        <v>1</v>
      </c>
      <c r="BZ3219">
        <v>0</v>
      </c>
      <c r="CA3219">
        <v>0</v>
      </c>
      <c r="CB3219">
        <v>0</v>
      </c>
      <c r="CC3219">
        <v>0</v>
      </c>
    </row>
    <row r="3220" spans="1:81" x14ac:dyDescent="0.45">
      <c r="A3220">
        <v>5</v>
      </c>
      <c r="B3220" t="s">
        <v>1033</v>
      </c>
      <c r="C3220">
        <v>2040</v>
      </c>
      <c r="D3220" t="s">
        <v>82</v>
      </c>
      <c r="E3220" t="s">
        <v>302</v>
      </c>
      <c r="F3220" t="s">
        <v>86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0</v>
      </c>
      <c r="Y3220">
        <v>0</v>
      </c>
      <c r="Z3220">
        <v>0</v>
      </c>
      <c r="AA3220">
        <v>0</v>
      </c>
      <c r="AB3220">
        <v>0</v>
      </c>
      <c r="AC3220">
        <v>0</v>
      </c>
      <c r="AD3220">
        <v>0</v>
      </c>
      <c r="AE3220">
        <v>0</v>
      </c>
      <c r="AF3220">
        <v>0</v>
      </c>
      <c r="AG3220">
        <v>0</v>
      </c>
      <c r="AH3220">
        <v>0</v>
      </c>
      <c r="AI3220">
        <v>0</v>
      </c>
      <c r="AJ3220">
        <v>0</v>
      </c>
      <c r="AK3220">
        <v>0</v>
      </c>
      <c r="AL3220">
        <v>0</v>
      </c>
      <c r="AM3220">
        <v>0</v>
      </c>
      <c r="AN3220">
        <v>0</v>
      </c>
      <c r="AO3220">
        <v>0</v>
      </c>
      <c r="AP3220">
        <v>0</v>
      </c>
      <c r="AQ3220">
        <v>0</v>
      </c>
      <c r="AR3220">
        <v>0</v>
      </c>
      <c r="AS3220">
        <v>0</v>
      </c>
      <c r="AT3220">
        <v>0</v>
      </c>
      <c r="AU3220">
        <v>0</v>
      </c>
      <c r="AV3220">
        <v>0</v>
      </c>
      <c r="AW3220" s="1">
        <v>-6.6798006215257306E-5</v>
      </c>
      <c r="AX3220">
        <v>0</v>
      </c>
      <c r="AY3220">
        <v>0</v>
      </c>
      <c r="AZ3220">
        <v>0</v>
      </c>
      <c r="BA3220">
        <v>0</v>
      </c>
      <c r="BB3220">
        <v>0</v>
      </c>
      <c r="BC3220">
        <v>0</v>
      </c>
      <c r="BD3220">
        <v>0</v>
      </c>
      <c r="BE3220">
        <v>0</v>
      </c>
      <c r="BF3220">
        <v>0</v>
      </c>
      <c r="BG3220">
        <v>0</v>
      </c>
      <c r="BH3220">
        <v>0</v>
      </c>
      <c r="BI3220">
        <v>0</v>
      </c>
      <c r="BJ3220" s="96" t="s">
        <v>1118</v>
      </c>
      <c r="BK3220" s="1">
        <v>-4.1661462390381304E-6</v>
      </c>
      <c r="BL3220">
        <v>0</v>
      </c>
      <c r="BM3220">
        <v>0</v>
      </c>
      <c r="BN3220">
        <v>0</v>
      </c>
      <c r="BO3220">
        <v>0</v>
      </c>
      <c r="BP3220">
        <v>0</v>
      </c>
      <c r="BQ3220">
        <v>0</v>
      </c>
      <c r="BR3220">
        <v>0</v>
      </c>
      <c r="BS3220">
        <v>0</v>
      </c>
      <c r="BT3220">
        <v>0</v>
      </c>
      <c r="BU3220">
        <v>0</v>
      </c>
      <c r="BV3220">
        <v>0</v>
      </c>
      <c r="BW3220">
        <v>0</v>
      </c>
      <c r="BX3220">
        <v>0</v>
      </c>
      <c r="BY3220">
        <v>0</v>
      </c>
      <c r="BZ3220">
        <v>0</v>
      </c>
      <c r="CA3220">
        <v>0</v>
      </c>
      <c r="CB3220">
        <v>0</v>
      </c>
      <c r="CC3220">
        <v>0</v>
      </c>
    </row>
    <row r="3221" spans="1:81" x14ac:dyDescent="0.45">
      <c r="A3221">
        <v>5</v>
      </c>
      <c r="B3221" t="s">
        <v>1033</v>
      </c>
      <c r="C3221">
        <v>2040</v>
      </c>
      <c r="D3221" t="s">
        <v>82</v>
      </c>
      <c r="E3221" t="s">
        <v>302</v>
      </c>
      <c r="F3221" t="s">
        <v>87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0</v>
      </c>
      <c r="Q3221">
        <v>0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0</v>
      </c>
      <c r="AB3221">
        <v>0</v>
      </c>
      <c r="AC3221">
        <v>0</v>
      </c>
      <c r="AD3221">
        <v>0</v>
      </c>
      <c r="AE3221">
        <v>0</v>
      </c>
      <c r="AF3221">
        <v>0</v>
      </c>
      <c r="AG3221">
        <v>0</v>
      </c>
      <c r="AH3221">
        <v>0</v>
      </c>
      <c r="AI3221">
        <v>0</v>
      </c>
      <c r="AJ3221">
        <v>0</v>
      </c>
      <c r="AK3221">
        <v>0</v>
      </c>
      <c r="AL3221">
        <v>0</v>
      </c>
      <c r="AM3221">
        <v>0</v>
      </c>
      <c r="AN3221">
        <v>0</v>
      </c>
      <c r="AO3221">
        <v>0</v>
      </c>
      <c r="AP3221">
        <v>0</v>
      </c>
      <c r="AQ3221">
        <v>0</v>
      </c>
      <c r="AR3221">
        <v>0</v>
      </c>
      <c r="AS3221">
        <v>0</v>
      </c>
      <c r="AT3221">
        <v>0</v>
      </c>
      <c r="AU3221">
        <v>0</v>
      </c>
      <c r="AV3221">
        <v>0</v>
      </c>
      <c r="AW3221" s="1">
        <v>-6.6798006215257306E-5</v>
      </c>
      <c r="AX3221">
        <v>0</v>
      </c>
      <c r="AY3221">
        <v>0</v>
      </c>
      <c r="AZ3221">
        <v>0</v>
      </c>
      <c r="BA3221">
        <v>0</v>
      </c>
      <c r="BB3221">
        <v>0</v>
      </c>
      <c r="BC3221">
        <v>0</v>
      </c>
      <c r="BD3221">
        <v>0</v>
      </c>
      <c r="BE3221">
        <v>0</v>
      </c>
      <c r="BF3221">
        <v>0</v>
      </c>
      <c r="BG3221">
        <v>0</v>
      </c>
      <c r="BH3221">
        <v>0</v>
      </c>
      <c r="BI3221">
        <v>0</v>
      </c>
      <c r="BJ3221" s="96" t="s">
        <v>1118</v>
      </c>
      <c r="BK3221" s="1">
        <v>-4.1661462390381304E-6</v>
      </c>
      <c r="BL3221">
        <v>0</v>
      </c>
      <c r="BM3221">
        <v>0</v>
      </c>
      <c r="BN3221">
        <v>0</v>
      </c>
      <c r="BO3221">
        <v>0</v>
      </c>
      <c r="BP3221">
        <v>0</v>
      </c>
      <c r="BQ3221">
        <v>0</v>
      </c>
      <c r="BR3221">
        <v>0</v>
      </c>
      <c r="BS3221">
        <v>0</v>
      </c>
      <c r="BT3221">
        <v>0</v>
      </c>
      <c r="BU3221">
        <v>0</v>
      </c>
      <c r="BV3221">
        <v>0</v>
      </c>
      <c r="BW3221">
        <v>0</v>
      </c>
      <c r="BX3221">
        <v>0</v>
      </c>
      <c r="BY3221">
        <v>0</v>
      </c>
      <c r="BZ3221">
        <v>0</v>
      </c>
      <c r="CA3221">
        <v>0</v>
      </c>
      <c r="CB3221">
        <v>0</v>
      </c>
      <c r="CC3221">
        <v>0</v>
      </c>
    </row>
    <row r="3222" spans="1:81" x14ac:dyDescent="0.45">
      <c r="A3222">
        <v>5</v>
      </c>
      <c r="B3222" t="s">
        <v>1033</v>
      </c>
      <c r="C3222">
        <v>2040</v>
      </c>
      <c r="D3222" t="s">
        <v>88</v>
      </c>
      <c r="E3222" t="s">
        <v>302</v>
      </c>
      <c r="F3222" t="s">
        <v>84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4.99282065495644E-3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0</v>
      </c>
      <c r="AB3222">
        <v>0</v>
      </c>
      <c r="AC3222">
        <v>0</v>
      </c>
      <c r="AD3222">
        <v>0</v>
      </c>
      <c r="AE3222">
        <v>0</v>
      </c>
      <c r="AF3222">
        <v>0</v>
      </c>
      <c r="AG3222">
        <v>0</v>
      </c>
      <c r="AH3222">
        <v>0</v>
      </c>
      <c r="AI3222">
        <v>0</v>
      </c>
      <c r="AJ3222">
        <v>0</v>
      </c>
      <c r="AK3222">
        <v>0</v>
      </c>
      <c r="AL3222">
        <v>0</v>
      </c>
      <c r="AM3222">
        <v>0</v>
      </c>
      <c r="AN3222">
        <v>0</v>
      </c>
      <c r="AO3222">
        <v>0</v>
      </c>
      <c r="AP3222">
        <v>0</v>
      </c>
      <c r="AQ3222">
        <v>0</v>
      </c>
      <c r="AR3222">
        <v>0</v>
      </c>
      <c r="AS3222">
        <v>0</v>
      </c>
      <c r="AT3222">
        <v>0</v>
      </c>
      <c r="AU3222">
        <v>0</v>
      </c>
      <c r="AV3222">
        <v>0</v>
      </c>
      <c r="AW3222">
        <v>0.46716556378068502</v>
      </c>
      <c r="AX3222">
        <v>0</v>
      </c>
      <c r="AY3222">
        <v>0</v>
      </c>
      <c r="AZ3222">
        <v>0</v>
      </c>
      <c r="BA3222">
        <v>0</v>
      </c>
      <c r="BB3222">
        <v>0</v>
      </c>
      <c r="BC3222">
        <v>0</v>
      </c>
      <c r="BD3222">
        <v>0</v>
      </c>
      <c r="BE3222">
        <v>1.19334957828566E-2</v>
      </c>
      <c r="BF3222">
        <v>0</v>
      </c>
      <c r="BG3222">
        <v>0</v>
      </c>
      <c r="BH3222">
        <v>0</v>
      </c>
      <c r="BI3222">
        <v>0</v>
      </c>
      <c r="BJ3222">
        <v>0.51093454670038796</v>
      </c>
      <c r="BK3222">
        <v>4.9735730811131303E-3</v>
      </c>
      <c r="BL3222">
        <v>0</v>
      </c>
      <c r="BM3222">
        <v>0</v>
      </c>
      <c r="BN3222">
        <v>0</v>
      </c>
      <c r="BO3222">
        <v>0</v>
      </c>
      <c r="BP3222">
        <v>0</v>
      </c>
      <c r="BQ3222">
        <v>1</v>
      </c>
      <c r="BR3222">
        <v>0</v>
      </c>
      <c r="BS3222">
        <v>0</v>
      </c>
      <c r="BT3222">
        <v>0</v>
      </c>
      <c r="BU3222">
        <v>0</v>
      </c>
      <c r="BV3222">
        <v>0</v>
      </c>
      <c r="BW3222">
        <v>0.71484719351125803</v>
      </c>
      <c r="BX3222">
        <v>0</v>
      </c>
      <c r="BY3222">
        <v>1</v>
      </c>
      <c r="BZ3222">
        <v>0</v>
      </c>
      <c r="CA3222">
        <v>0</v>
      </c>
      <c r="CB3222">
        <v>0</v>
      </c>
      <c r="CC3222">
        <v>0</v>
      </c>
    </row>
    <row r="3223" spans="1:81" x14ac:dyDescent="0.45">
      <c r="A3223">
        <v>5</v>
      </c>
      <c r="B3223" t="s">
        <v>1033</v>
      </c>
      <c r="C3223">
        <v>2040</v>
      </c>
      <c r="D3223" t="s">
        <v>88</v>
      </c>
      <c r="E3223" t="s">
        <v>302</v>
      </c>
      <c r="F3223" t="s">
        <v>85</v>
      </c>
      <c r="G3223">
        <v>0</v>
      </c>
      <c r="H3223">
        <v>0</v>
      </c>
      <c r="I3223">
        <v>0</v>
      </c>
      <c r="J3223">
        <v>0</v>
      </c>
      <c r="K3223">
        <v>0</v>
      </c>
      <c r="L3223">
        <v>4.99282065495644E-3</v>
      </c>
      <c r="M3223">
        <v>0</v>
      </c>
      <c r="N3223">
        <v>0</v>
      </c>
      <c r="O3223">
        <v>0</v>
      </c>
      <c r="P3223">
        <v>0</v>
      </c>
      <c r="Q3223">
        <v>0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0</v>
      </c>
      <c r="AB3223">
        <v>0</v>
      </c>
      <c r="AC3223">
        <v>0</v>
      </c>
      <c r="AD3223">
        <v>0</v>
      </c>
      <c r="AE3223">
        <v>0</v>
      </c>
      <c r="AF3223">
        <v>4.99282065495644E-3</v>
      </c>
      <c r="AG3223">
        <v>0</v>
      </c>
      <c r="AH3223">
        <v>0</v>
      </c>
      <c r="AI3223">
        <v>0</v>
      </c>
      <c r="AJ3223">
        <v>0</v>
      </c>
      <c r="AK3223">
        <v>0</v>
      </c>
      <c r="AL3223">
        <v>0</v>
      </c>
      <c r="AM3223">
        <v>0</v>
      </c>
      <c r="AN3223">
        <v>0</v>
      </c>
      <c r="AO3223">
        <v>0</v>
      </c>
      <c r="AP3223">
        <v>4.99282065495644E-3</v>
      </c>
      <c r="AQ3223">
        <v>0</v>
      </c>
      <c r="AR3223">
        <v>0</v>
      </c>
      <c r="AS3223">
        <v>0</v>
      </c>
      <c r="AT3223">
        <v>0</v>
      </c>
      <c r="AU3223">
        <v>0</v>
      </c>
      <c r="AV3223">
        <v>0</v>
      </c>
      <c r="AW3223">
        <v>0.46716556378068502</v>
      </c>
      <c r="AX3223">
        <v>0</v>
      </c>
      <c r="AY3223">
        <v>0</v>
      </c>
      <c r="AZ3223">
        <v>0</v>
      </c>
      <c r="BA3223">
        <v>0</v>
      </c>
      <c r="BB3223">
        <v>0</v>
      </c>
      <c r="BC3223">
        <v>0</v>
      </c>
      <c r="BD3223">
        <v>0</v>
      </c>
      <c r="BE3223">
        <v>1.19334957828566E-2</v>
      </c>
      <c r="BF3223">
        <v>0</v>
      </c>
      <c r="BG3223">
        <v>0</v>
      </c>
      <c r="BH3223">
        <v>0</v>
      </c>
      <c r="BI3223">
        <v>0</v>
      </c>
      <c r="BJ3223">
        <v>0.51093454670038796</v>
      </c>
      <c r="BK3223">
        <v>4.9735730811131303E-3</v>
      </c>
      <c r="BL3223">
        <v>0</v>
      </c>
      <c r="BM3223">
        <v>0</v>
      </c>
      <c r="BN3223">
        <v>0</v>
      </c>
      <c r="BO3223">
        <v>0</v>
      </c>
      <c r="BP3223">
        <v>0</v>
      </c>
      <c r="BQ3223">
        <v>1</v>
      </c>
      <c r="BR3223">
        <v>0</v>
      </c>
      <c r="BS3223">
        <v>0</v>
      </c>
      <c r="BT3223">
        <v>0</v>
      </c>
      <c r="BU3223">
        <v>0</v>
      </c>
      <c r="BV3223">
        <v>0</v>
      </c>
      <c r="BW3223">
        <v>1</v>
      </c>
      <c r="BX3223">
        <v>0</v>
      </c>
      <c r="BY3223">
        <v>1</v>
      </c>
      <c r="BZ3223">
        <v>0</v>
      </c>
      <c r="CA3223">
        <v>0</v>
      </c>
      <c r="CB3223">
        <v>0</v>
      </c>
      <c r="CC3223">
        <v>0</v>
      </c>
    </row>
    <row r="3224" spans="1:81" x14ac:dyDescent="0.45">
      <c r="A3224">
        <v>5</v>
      </c>
      <c r="B3224" t="s">
        <v>1033</v>
      </c>
      <c r="C3224">
        <v>2040</v>
      </c>
      <c r="D3224" t="s">
        <v>88</v>
      </c>
      <c r="E3224" t="s">
        <v>302</v>
      </c>
      <c r="F3224" t="s">
        <v>86</v>
      </c>
      <c r="G3224">
        <v>0</v>
      </c>
      <c r="H3224">
        <v>0</v>
      </c>
      <c r="I3224">
        <v>0</v>
      </c>
      <c r="J3224">
        <v>0</v>
      </c>
      <c r="K3224">
        <v>0</v>
      </c>
      <c r="L3224" s="1">
        <v>-1.5751190950212699E-5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0</v>
      </c>
      <c r="AB3224">
        <v>0</v>
      </c>
      <c r="AC3224">
        <v>0</v>
      </c>
      <c r="AD3224">
        <v>0</v>
      </c>
      <c r="AE3224">
        <v>0</v>
      </c>
      <c r="AF3224">
        <v>0</v>
      </c>
      <c r="AG3224">
        <v>0</v>
      </c>
      <c r="AH3224">
        <v>0</v>
      </c>
      <c r="AI3224">
        <v>0</v>
      </c>
      <c r="AJ3224">
        <v>0</v>
      </c>
      <c r="AK3224">
        <v>0</v>
      </c>
      <c r="AL3224">
        <v>0</v>
      </c>
      <c r="AM3224">
        <v>0</v>
      </c>
      <c r="AN3224">
        <v>0</v>
      </c>
      <c r="AO3224">
        <v>0</v>
      </c>
      <c r="AP3224">
        <v>0</v>
      </c>
      <c r="AQ3224">
        <v>0</v>
      </c>
      <c r="AR3224">
        <v>0</v>
      </c>
      <c r="AS3224">
        <v>0</v>
      </c>
      <c r="AT3224">
        <v>0</v>
      </c>
      <c r="AU3224">
        <v>0</v>
      </c>
      <c r="AV3224">
        <v>0</v>
      </c>
      <c r="AW3224" s="1">
        <v>-3.4633025821462202E-5</v>
      </c>
      <c r="AX3224">
        <v>0</v>
      </c>
      <c r="AY3224">
        <v>0</v>
      </c>
      <c r="AZ3224">
        <v>0</v>
      </c>
      <c r="BA3224">
        <v>0</v>
      </c>
      <c r="BB3224">
        <v>0</v>
      </c>
      <c r="BC3224">
        <v>0</v>
      </c>
      <c r="BD3224">
        <v>0</v>
      </c>
      <c r="BE3224">
        <v>2.2889004932950599E-4</v>
      </c>
      <c r="BF3224">
        <v>0</v>
      </c>
      <c r="BG3224">
        <v>0</v>
      </c>
      <c r="BH3224">
        <v>0</v>
      </c>
      <c r="BI3224">
        <v>0</v>
      </c>
      <c r="BJ3224">
        <v>-2.1269685535163499E-4</v>
      </c>
      <c r="BK3224" s="96" t="s">
        <v>1119</v>
      </c>
      <c r="BL3224">
        <v>0</v>
      </c>
      <c r="BM3224">
        <v>0</v>
      </c>
      <c r="BN3224">
        <v>0</v>
      </c>
      <c r="BO3224">
        <v>0</v>
      </c>
      <c r="BP3224">
        <v>0</v>
      </c>
      <c r="BQ3224">
        <v>0</v>
      </c>
      <c r="BR3224">
        <v>0</v>
      </c>
      <c r="BS3224">
        <v>0</v>
      </c>
      <c r="BT3224">
        <v>0</v>
      </c>
      <c r="BU3224">
        <v>0</v>
      </c>
      <c r="BV3224">
        <v>0</v>
      </c>
      <c r="BW3224" s="96" t="s">
        <v>1120</v>
      </c>
      <c r="BX3224">
        <v>0</v>
      </c>
      <c r="BY3224">
        <v>0</v>
      </c>
      <c r="BZ3224">
        <v>0</v>
      </c>
      <c r="CA3224">
        <v>0</v>
      </c>
      <c r="CB3224">
        <v>0</v>
      </c>
      <c r="CC3224">
        <v>0</v>
      </c>
    </row>
    <row r="3225" spans="1:81" x14ac:dyDescent="0.45">
      <c r="A3225">
        <v>5</v>
      </c>
      <c r="B3225" t="s">
        <v>1033</v>
      </c>
      <c r="C3225">
        <v>2040</v>
      </c>
      <c r="D3225" t="s">
        <v>88</v>
      </c>
      <c r="E3225" t="s">
        <v>302</v>
      </c>
      <c r="F3225" t="s">
        <v>87</v>
      </c>
      <c r="G3225">
        <v>0</v>
      </c>
      <c r="H3225">
        <v>0</v>
      </c>
      <c r="I3225">
        <v>0</v>
      </c>
      <c r="J3225">
        <v>0</v>
      </c>
      <c r="K3225">
        <v>0</v>
      </c>
      <c r="L3225" s="1">
        <v>-1.5751190950212699E-5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0</v>
      </c>
      <c r="AB3225">
        <v>0</v>
      </c>
      <c r="AC3225">
        <v>0</v>
      </c>
      <c r="AD3225">
        <v>0</v>
      </c>
      <c r="AE3225">
        <v>0</v>
      </c>
      <c r="AF3225" s="1">
        <v>-1.5751190950212699E-5</v>
      </c>
      <c r="AG3225">
        <v>0</v>
      </c>
      <c r="AH3225">
        <v>0</v>
      </c>
      <c r="AI3225">
        <v>0</v>
      </c>
      <c r="AJ3225">
        <v>0</v>
      </c>
      <c r="AK3225">
        <v>0</v>
      </c>
      <c r="AL3225">
        <v>0</v>
      </c>
      <c r="AM3225">
        <v>0</v>
      </c>
      <c r="AN3225">
        <v>0</v>
      </c>
      <c r="AO3225">
        <v>0</v>
      </c>
      <c r="AP3225" s="1">
        <v>-1.5751190950212699E-5</v>
      </c>
      <c r="AQ3225">
        <v>0</v>
      </c>
      <c r="AR3225">
        <v>0</v>
      </c>
      <c r="AS3225">
        <v>0</v>
      </c>
      <c r="AT3225">
        <v>0</v>
      </c>
      <c r="AU3225">
        <v>0</v>
      </c>
      <c r="AV3225">
        <v>0</v>
      </c>
      <c r="AW3225" s="1">
        <v>-3.4633025821462202E-5</v>
      </c>
      <c r="AX3225">
        <v>0</v>
      </c>
      <c r="AY3225">
        <v>0</v>
      </c>
      <c r="AZ3225">
        <v>0</v>
      </c>
      <c r="BA3225">
        <v>0</v>
      </c>
      <c r="BB3225">
        <v>0</v>
      </c>
      <c r="BC3225">
        <v>0</v>
      </c>
      <c r="BD3225">
        <v>0</v>
      </c>
      <c r="BE3225">
        <v>2.2889004932950599E-4</v>
      </c>
      <c r="BF3225">
        <v>0</v>
      </c>
      <c r="BG3225">
        <v>0</v>
      </c>
      <c r="BH3225">
        <v>0</v>
      </c>
      <c r="BI3225">
        <v>0</v>
      </c>
      <c r="BJ3225">
        <v>-2.1269685535163499E-4</v>
      </c>
      <c r="BK3225" s="96" t="s">
        <v>1119</v>
      </c>
      <c r="BL3225">
        <v>0</v>
      </c>
      <c r="BM3225">
        <v>0</v>
      </c>
      <c r="BN3225">
        <v>0</v>
      </c>
      <c r="BO3225">
        <v>0</v>
      </c>
      <c r="BP3225">
        <v>0</v>
      </c>
      <c r="BQ3225">
        <v>0</v>
      </c>
      <c r="BR3225">
        <v>0</v>
      </c>
      <c r="BS3225">
        <v>0</v>
      </c>
      <c r="BT3225">
        <v>0</v>
      </c>
      <c r="BU3225">
        <v>0</v>
      </c>
      <c r="BV3225">
        <v>0</v>
      </c>
      <c r="BW3225">
        <v>0</v>
      </c>
      <c r="BX3225">
        <v>0</v>
      </c>
      <c r="BY3225">
        <v>0</v>
      </c>
      <c r="BZ3225">
        <v>0</v>
      </c>
      <c r="CA3225">
        <v>0</v>
      </c>
      <c r="CB3225">
        <v>0</v>
      </c>
      <c r="CC3225">
        <v>0</v>
      </c>
    </row>
    <row r="3226" spans="1:81" x14ac:dyDescent="0.45">
      <c r="A3226">
        <v>5</v>
      </c>
      <c r="B3226" t="s">
        <v>1033</v>
      </c>
      <c r="C3226">
        <v>2040</v>
      </c>
      <c r="D3226" t="s">
        <v>89</v>
      </c>
      <c r="E3226" t="s">
        <v>302</v>
      </c>
      <c r="F3226" t="s">
        <v>84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0.20595697943048599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0</v>
      </c>
      <c r="AC3226">
        <v>0</v>
      </c>
      <c r="AD3226">
        <v>0</v>
      </c>
      <c r="AE3226">
        <v>0</v>
      </c>
      <c r="AF3226">
        <v>0.212665185222946</v>
      </c>
      <c r="AG3226">
        <v>0</v>
      </c>
      <c r="AH3226">
        <v>0</v>
      </c>
      <c r="AI3226">
        <v>0</v>
      </c>
      <c r="AJ3226">
        <v>0</v>
      </c>
      <c r="AK3226">
        <v>0</v>
      </c>
      <c r="AL3226">
        <v>0</v>
      </c>
      <c r="AM3226">
        <v>0</v>
      </c>
      <c r="AN3226">
        <v>0</v>
      </c>
      <c r="AO3226">
        <v>0</v>
      </c>
      <c r="AP3226">
        <v>0</v>
      </c>
      <c r="AQ3226" s="96" t="s">
        <v>1121</v>
      </c>
      <c r="AR3226">
        <v>0</v>
      </c>
      <c r="AS3226">
        <v>0</v>
      </c>
      <c r="AT3226">
        <v>0</v>
      </c>
      <c r="AU3226">
        <v>0</v>
      </c>
      <c r="AV3226">
        <v>0</v>
      </c>
      <c r="AW3226">
        <v>0.27156995187238903</v>
      </c>
      <c r="AX3226">
        <v>0</v>
      </c>
      <c r="AY3226">
        <v>0</v>
      </c>
      <c r="AZ3226">
        <v>0</v>
      </c>
      <c r="BA3226">
        <v>0</v>
      </c>
      <c r="BB3226">
        <v>0</v>
      </c>
      <c r="BC3226">
        <v>0</v>
      </c>
      <c r="BD3226">
        <v>0</v>
      </c>
      <c r="BE3226">
        <v>1.1446817483507499E-3</v>
      </c>
      <c r="BF3226">
        <v>0</v>
      </c>
      <c r="BG3226">
        <v>0</v>
      </c>
      <c r="BH3226">
        <v>0</v>
      </c>
      <c r="BI3226">
        <v>0</v>
      </c>
      <c r="BJ3226">
        <v>0.489467305896501</v>
      </c>
      <c r="BK3226">
        <v>2.51528752598126E-2</v>
      </c>
      <c r="BL3226">
        <v>0</v>
      </c>
      <c r="BM3226">
        <v>0</v>
      </c>
      <c r="BN3226">
        <v>0</v>
      </c>
      <c r="BO3226">
        <v>0</v>
      </c>
      <c r="BP3226">
        <v>0</v>
      </c>
      <c r="BQ3226">
        <v>1</v>
      </c>
      <c r="BR3226">
        <v>0</v>
      </c>
      <c r="BS3226">
        <v>0</v>
      </c>
      <c r="BT3226">
        <v>0</v>
      </c>
      <c r="BU3226">
        <v>0</v>
      </c>
      <c r="BV3226">
        <v>0</v>
      </c>
      <c r="BW3226">
        <v>0.59089908494975196</v>
      </c>
      <c r="BX3226">
        <v>0</v>
      </c>
      <c r="BY3226">
        <v>0.46864058615120502</v>
      </c>
      <c r="BZ3226">
        <v>0</v>
      </c>
      <c r="CA3226">
        <v>0</v>
      </c>
      <c r="CB3226">
        <v>0</v>
      </c>
      <c r="CC3226">
        <v>0</v>
      </c>
    </row>
    <row r="3227" spans="1:81" x14ac:dyDescent="0.45">
      <c r="A3227">
        <v>5</v>
      </c>
      <c r="B3227" t="s">
        <v>1033</v>
      </c>
      <c r="C3227">
        <v>2040</v>
      </c>
      <c r="D3227" t="s">
        <v>89</v>
      </c>
      <c r="E3227" t="s">
        <v>302</v>
      </c>
      <c r="F3227" t="s">
        <v>85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0.212665185222946</v>
      </c>
      <c r="M3227">
        <v>0</v>
      </c>
      <c r="N3227">
        <v>0</v>
      </c>
      <c r="O3227">
        <v>0</v>
      </c>
      <c r="P3227">
        <v>0</v>
      </c>
      <c r="Q3227">
        <v>0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0</v>
      </c>
      <c r="AB3227">
        <v>0</v>
      </c>
      <c r="AC3227">
        <v>0</v>
      </c>
      <c r="AD3227">
        <v>0</v>
      </c>
      <c r="AE3227">
        <v>0</v>
      </c>
      <c r="AF3227">
        <v>0.212665185222946</v>
      </c>
      <c r="AG3227">
        <v>0</v>
      </c>
      <c r="AH3227">
        <v>0</v>
      </c>
      <c r="AI3227">
        <v>0</v>
      </c>
      <c r="AJ3227">
        <v>0</v>
      </c>
      <c r="AK3227">
        <v>0</v>
      </c>
      <c r="AL3227">
        <v>0</v>
      </c>
      <c r="AM3227">
        <v>0</v>
      </c>
      <c r="AN3227">
        <v>0</v>
      </c>
      <c r="AO3227">
        <v>0</v>
      </c>
      <c r="AP3227">
        <v>0.21265128220575999</v>
      </c>
      <c r="AQ3227" s="96" t="s">
        <v>1121</v>
      </c>
      <c r="AR3227">
        <v>0</v>
      </c>
      <c r="AS3227">
        <v>0</v>
      </c>
      <c r="AT3227">
        <v>0</v>
      </c>
      <c r="AU3227">
        <v>0</v>
      </c>
      <c r="AV3227">
        <v>0</v>
      </c>
      <c r="AW3227">
        <v>0.27156995187238903</v>
      </c>
      <c r="AX3227">
        <v>0</v>
      </c>
      <c r="AY3227">
        <v>0</v>
      </c>
      <c r="AZ3227">
        <v>0</v>
      </c>
      <c r="BA3227">
        <v>0</v>
      </c>
      <c r="BB3227">
        <v>0</v>
      </c>
      <c r="BC3227">
        <v>0</v>
      </c>
      <c r="BD3227">
        <v>0</v>
      </c>
      <c r="BE3227">
        <v>1.1446817483507499E-3</v>
      </c>
      <c r="BF3227">
        <v>0</v>
      </c>
      <c r="BG3227">
        <v>0</v>
      </c>
      <c r="BH3227">
        <v>0</v>
      </c>
      <c r="BI3227">
        <v>0</v>
      </c>
      <c r="BJ3227">
        <v>0.489467305896501</v>
      </c>
      <c r="BK3227">
        <v>2.51528752598126E-2</v>
      </c>
      <c r="BL3227">
        <v>0</v>
      </c>
      <c r="BM3227">
        <v>0</v>
      </c>
      <c r="BN3227">
        <v>0</v>
      </c>
      <c r="BO3227">
        <v>0</v>
      </c>
      <c r="BP3227">
        <v>0</v>
      </c>
      <c r="BQ3227">
        <v>1</v>
      </c>
      <c r="BR3227">
        <v>0</v>
      </c>
      <c r="BS3227">
        <v>0</v>
      </c>
      <c r="BT3227">
        <v>0</v>
      </c>
      <c r="BU3227">
        <v>0</v>
      </c>
      <c r="BV3227">
        <v>0</v>
      </c>
      <c r="BW3227">
        <v>1</v>
      </c>
      <c r="BX3227">
        <v>0</v>
      </c>
      <c r="BY3227">
        <v>0.59089908494975196</v>
      </c>
      <c r="BZ3227">
        <v>0.40910091505024798</v>
      </c>
      <c r="CA3227">
        <v>0</v>
      </c>
      <c r="CB3227">
        <v>0</v>
      </c>
      <c r="CC3227">
        <v>0</v>
      </c>
    </row>
    <row r="3228" spans="1:81" x14ac:dyDescent="0.45">
      <c r="A3228">
        <v>5</v>
      </c>
      <c r="B3228" t="s">
        <v>1033</v>
      </c>
      <c r="C3228">
        <v>2040</v>
      </c>
      <c r="D3228" t="s">
        <v>89</v>
      </c>
      <c r="E3228" t="s">
        <v>302</v>
      </c>
      <c r="F3228" t="s">
        <v>86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-4.1794457439506801E-3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0</v>
      </c>
      <c r="AB3228">
        <v>0</v>
      </c>
      <c r="AC3228">
        <v>0</v>
      </c>
      <c r="AD3228">
        <v>0</v>
      </c>
      <c r="AE3228">
        <v>0</v>
      </c>
      <c r="AF3228">
        <v>-4.1247153799162696E-3</v>
      </c>
      <c r="AG3228">
        <v>0</v>
      </c>
      <c r="AH3228">
        <v>0</v>
      </c>
      <c r="AI3228">
        <v>0</v>
      </c>
      <c r="AJ3228">
        <v>0</v>
      </c>
      <c r="AK3228">
        <v>0</v>
      </c>
      <c r="AL3228">
        <v>0</v>
      </c>
      <c r="AM3228">
        <v>0</v>
      </c>
      <c r="AN3228">
        <v>0</v>
      </c>
      <c r="AO3228">
        <v>0</v>
      </c>
      <c r="AP3228">
        <v>0</v>
      </c>
      <c r="AQ3228" s="96" t="s">
        <v>1121</v>
      </c>
      <c r="AR3228">
        <v>0</v>
      </c>
      <c r="AS3228">
        <v>0</v>
      </c>
      <c r="AT3228">
        <v>0</v>
      </c>
      <c r="AU3228">
        <v>0</v>
      </c>
      <c r="AV3228">
        <v>0</v>
      </c>
      <c r="AW3228">
        <v>2.26181261079095E-4</v>
      </c>
      <c r="AX3228">
        <v>0</v>
      </c>
      <c r="AY3228">
        <v>0</v>
      </c>
      <c r="AZ3228">
        <v>0</v>
      </c>
      <c r="BA3228">
        <v>0</v>
      </c>
      <c r="BB3228">
        <v>0</v>
      </c>
      <c r="BC3228">
        <v>0</v>
      </c>
      <c r="BD3228">
        <v>0</v>
      </c>
      <c r="BE3228">
        <v>1.1446817483507499E-3</v>
      </c>
      <c r="BF3228">
        <v>0</v>
      </c>
      <c r="BG3228">
        <v>0</v>
      </c>
      <c r="BH3228">
        <v>0</v>
      </c>
      <c r="BI3228">
        <v>0</v>
      </c>
      <c r="BJ3228">
        <v>2.1690797709068002E-3</v>
      </c>
      <c r="BK3228">
        <v>5.8477259957958802E-4</v>
      </c>
      <c r="BL3228">
        <v>0</v>
      </c>
      <c r="BM3228">
        <v>0</v>
      </c>
      <c r="BN3228">
        <v>0</v>
      </c>
      <c r="BO3228">
        <v>0</v>
      </c>
      <c r="BP3228">
        <v>0</v>
      </c>
      <c r="BQ3228">
        <v>0</v>
      </c>
      <c r="BR3228">
        <v>0</v>
      </c>
      <c r="BS3228">
        <v>0</v>
      </c>
      <c r="BT3228">
        <v>0</v>
      </c>
      <c r="BU3228">
        <v>0</v>
      </c>
      <c r="BV3228">
        <v>0</v>
      </c>
      <c r="BW3228" s="1">
        <v>-3.3674449005038902E-5</v>
      </c>
      <c r="BX3228">
        <v>0</v>
      </c>
      <c r="BY3228" s="1">
        <v>-7.0805038908106103E-6</v>
      </c>
      <c r="BZ3228">
        <v>0</v>
      </c>
      <c r="CA3228">
        <v>0</v>
      </c>
      <c r="CB3228">
        <v>0</v>
      </c>
      <c r="CC3228">
        <v>0</v>
      </c>
    </row>
    <row r="3229" spans="1:81" x14ac:dyDescent="0.45">
      <c r="A3229">
        <v>5</v>
      </c>
      <c r="B3229" t="s">
        <v>1033</v>
      </c>
      <c r="C3229">
        <v>2040</v>
      </c>
      <c r="D3229" t="s">
        <v>89</v>
      </c>
      <c r="E3229" t="s">
        <v>302</v>
      </c>
      <c r="F3229" t="s">
        <v>87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-4.1247153799162696E-3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0</v>
      </c>
      <c r="AB3229">
        <v>0</v>
      </c>
      <c r="AC3229">
        <v>0</v>
      </c>
      <c r="AD3229">
        <v>0</v>
      </c>
      <c r="AE3229">
        <v>0</v>
      </c>
      <c r="AF3229">
        <v>-4.1247153799162696E-3</v>
      </c>
      <c r="AG3229">
        <v>0</v>
      </c>
      <c r="AH3229">
        <v>0</v>
      </c>
      <c r="AI3229">
        <v>0</v>
      </c>
      <c r="AJ3229">
        <v>0</v>
      </c>
      <c r="AK3229">
        <v>0</v>
      </c>
      <c r="AL3229">
        <v>0</v>
      </c>
      <c r="AM3229">
        <v>0</v>
      </c>
      <c r="AN3229">
        <v>0</v>
      </c>
      <c r="AO3229">
        <v>0</v>
      </c>
      <c r="AP3229">
        <v>-4.1386183971027198E-3</v>
      </c>
      <c r="AQ3229" s="96" t="s">
        <v>1121</v>
      </c>
      <c r="AR3229">
        <v>0</v>
      </c>
      <c r="AS3229">
        <v>0</v>
      </c>
      <c r="AT3229">
        <v>0</v>
      </c>
      <c r="AU3229">
        <v>0</v>
      </c>
      <c r="AV3229">
        <v>0</v>
      </c>
      <c r="AW3229">
        <v>2.26181261079095E-4</v>
      </c>
      <c r="AX3229">
        <v>0</v>
      </c>
      <c r="AY3229">
        <v>0</v>
      </c>
      <c r="AZ3229">
        <v>0</v>
      </c>
      <c r="BA3229">
        <v>0</v>
      </c>
      <c r="BB3229">
        <v>0</v>
      </c>
      <c r="BC3229">
        <v>0</v>
      </c>
      <c r="BD3229">
        <v>0</v>
      </c>
      <c r="BE3229">
        <v>1.1446817483507499E-3</v>
      </c>
      <c r="BF3229">
        <v>0</v>
      </c>
      <c r="BG3229">
        <v>0</v>
      </c>
      <c r="BH3229">
        <v>0</v>
      </c>
      <c r="BI3229">
        <v>0</v>
      </c>
      <c r="BJ3229">
        <v>2.1690797709068002E-3</v>
      </c>
      <c r="BK3229">
        <v>5.8477259957958802E-4</v>
      </c>
      <c r="BL3229">
        <v>0</v>
      </c>
      <c r="BM3229">
        <v>0</v>
      </c>
      <c r="BN3229">
        <v>0</v>
      </c>
      <c r="BO3229">
        <v>0</v>
      </c>
      <c r="BP3229">
        <v>0</v>
      </c>
      <c r="BQ3229">
        <v>0</v>
      </c>
      <c r="BR3229">
        <v>0</v>
      </c>
      <c r="BS3229">
        <v>0</v>
      </c>
      <c r="BT3229">
        <v>0</v>
      </c>
      <c r="BU3229">
        <v>0</v>
      </c>
      <c r="BV3229">
        <v>0</v>
      </c>
      <c r="BW3229">
        <v>0</v>
      </c>
      <c r="BX3229">
        <v>0</v>
      </c>
      <c r="BY3229" s="1">
        <v>-3.3674449005038902E-5</v>
      </c>
      <c r="BZ3229" s="96" t="s">
        <v>1122</v>
      </c>
      <c r="CA3229">
        <v>0</v>
      </c>
      <c r="CB3229">
        <v>0</v>
      </c>
      <c r="CC3229">
        <v>0</v>
      </c>
    </row>
    <row r="3230" spans="1:81" x14ac:dyDescent="0.45">
      <c r="A3230">
        <v>5</v>
      </c>
      <c r="B3230" t="s">
        <v>1033</v>
      </c>
      <c r="C3230">
        <v>2040</v>
      </c>
      <c r="D3230" t="s">
        <v>90</v>
      </c>
      <c r="E3230" t="s">
        <v>302</v>
      </c>
      <c r="F3230" t="s">
        <v>84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0.17311469832978499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0</v>
      </c>
      <c r="AB3230">
        <v>0</v>
      </c>
      <c r="AC3230">
        <v>0</v>
      </c>
      <c r="AD3230">
        <v>0</v>
      </c>
      <c r="AE3230">
        <v>0</v>
      </c>
      <c r="AF3230">
        <v>0.17288699163795199</v>
      </c>
      <c r="AG3230">
        <v>0</v>
      </c>
      <c r="AH3230">
        <v>0</v>
      </c>
      <c r="AI3230">
        <v>0</v>
      </c>
      <c r="AJ3230">
        <v>2.2770669183328599E-4</v>
      </c>
      <c r="AK3230">
        <v>0</v>
      </c>
      <c r="AL3230">
        <v>0</v>
      </c>
      <c r="AM3230">
        <v>0</v>
      </c>
      <c r="AN3230">
        <v>0</v>
      </c>
      <c r="AO3230">
        <v>0</v>
      </c>
      <c r="AP3230">
        <v>0</v>
      </c>
      <c r="AQ3230">
        <v>0.13879957421592101</v>
      </c>
      <c r="AR3230" s="96" t="s">
        <v>1123</v>
      </c>
      <c r="AS3230">
        <v>0</v>
      </c>
      <c r="AT3230">
        <v>0</v>
      </c>
      <c r="AU3230">
        <v>0</v>
      </c>
      <c r="AV3230">
        <v>0</v>
      </c>
      <c r="AW3230">
        <v>0.41602561288765</v>
      </c>
      <c r="AX3230">
        <v>0</v>
      </c>
      <c r="AY3230">
        <v>0</v>
      </c>
      <c r="AZ3230">
        <v>0</v>
      </c>
      <c r="BA3230">
        <v>0</v>
      </c>
      <c r="BB3230">
        <v>0</v>
      </c>
      <c r="BC3230">
        <v>0</v>
      </c>
      <c r="BD3230">
        <v>0</v>
      </c>
      <c r="BE3230">
        <v>0.170280710225402</v>
      </c>
      <c r="BF3230">
        <v>0</v>
      </c>
      <c r="BG3230">
        <v>0</v>
      </c>
      <c r="BH3230">
        <v>0</v>
      </c>
      <c r="BI3230">
        <v>0</v>
      </c>
      <c r="BJ3230">
        <v>0.22191251673507001</v>
      </c>
      <c r="BK3230">
        <v>1.86664618220925E-2</v>
      </c>
      <c r="BL3230">
        <v>0</v>
      </c>
      <c r="BM3230">
        <v>0</v>
      </c>
      <c r="BN3230">
        <v>0</v>
      </c>
      <c r="BO3230">
        <v>0</v>
      </c>
      <c r="BP3230">
        <v>0</v>
      </c>
      <c r="BQ3230">
        <v>0.26733863002875102</v>
      </c>
      <c r="BR3230">
        <v>0</v>
      </c>
      <c r="BS3230">
        <v>0</v>
      </c>
      <c r="BT3230">
        <v>0</v>
      </c>
      <c r="BU3230">
        <v>0</v>
      </c>
      <c r="BV3230">
        <v>0</v>
      </c>
      <c r="BW3230">
        <v>1</v>
      </c>
      <c r="BX3230">
        <v>0</v>
      </c>
      <c r="BY3230">
        <v>0.73266136997124898</v>
      </c>
      <c r="BZ3230">
        <v>0</v>
      </c>
      <c r="CA3230">
        <v>0</v>
      </c>
      <c r="CB3230">
        <v>0</v>
      </c>
      <c r="CC3230">
        <v>0</v>
      </c>
    </row>
    <row r="3231" spans="1:81" x14ac:dyDescent="0.45">
      <c r="A3231">
        <v>5</v>
      </c>
      <c r="B3231" t="s">
        <v>1033</v>
      </c>
      <c r="C3231">
        <v>2040</v>
      </c>
      <c r="D3231" t="s">
        <v>90</v>
      </c>
      <c r="E3231" t="s">
        <v>302</v>
      </c>
      <c r="F3231" t="s">
        <v>85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0.17311469832978499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0</v>
      </c>
      <c r="AB3231">
        <v>0</v>
      </c>
      <c r="AC3231">
        <v>0</v>
      </c>
      <c r="AD3231">
        <v>0</v>
      </c>
      <c r="AE3231">
        <v>0</v>
      </c>
      <c r="AF3231">
        <v>0.17288699163795199</v>
      </c>
      <c r="AG3231">
        <v>0</v>
      </c>
      <c r="AH3231">
        <v>0</v>
      </c>
      <c r="AI3231">
        <v>0</v>
      </c>
      <c r="AJ3231">
        <v>2.2770669183328599E-4</v>
      </c>
      <c r="AK3231">
        <v>0</v>
      </c>
      <c r="AL3231">
        <v>0</v>
      </c>
      <c r="AM3231">
        <v>0</v>
      </c>
      <c r="AN3231">
        <v>0</v>
      </c>
      <c r="AO3231">
        <v>0</v>
      </c>
      <c r="AP3231">
        <v>3.4279459210324201E-2</v>
      </c>
      <c r="AQ3231">
        <v>0.13879957421592101</v>
      </c>
      <c r="AR3231" s="96" t="s">
        <v>1123</v>
      </c>
      <c r="AS3231">
        <v>0</v>
      </c>
      <c r="AT3231">
        <v>0</v>
      </c>
      <c r="AU3231">
        <v>0</v>
      </c>
      <c r="AV3231">
        <v>0</v>
      </c>
      <c r="AW3231">
        <v>0.41602561288765</v>
      </c>
      <c r="AX3231">
        <v>0</v>
      </c>
      <c r="AY3231">
        <v>0</v>
      </c>
      <c r="AZ3231">
        <v>0</v>
      </c>
      <c r="BA3231">
        <v>0</v>
      </c>
      <c r="BB3231">
        <v>0</v>
      </c>
      <c r="BC3231">
        <v>0</v>
      </c>
      <c r="BD3231">
        <v>0</v>
      </c>
      <c r="BE3231">
        <v>0.170280710225402</v>
      </c>
      <c r="BF3231">
        <v>0</v>
      </c>
      <c r="BG3231">
        <v>0</v>
      </c>
      <c r="BH3231">
        <v>0</v>
      </c>
      <c r="BI3231">
        <v>0</v>
      </c>
      <c r="BJ3231">
        <v>0.22191251673507001</v>
      </c>
      <c r="BK3231">
        <v>1.86664618220925E-2</v>
      </c>
      <c r="BL3231">
        <v>0</v>
      </c>
      <c r="BM3231">
        <v>0</v>
      </c>
      <c r="BN3231">
        <v>0</v>
      </c>
      <c r="BO3231">
        <v>0</v>
      </c>
      <c r="BP3231">
        <v>0</v>
      </c>
      <c r="BQ3231">
        <v>1</v>
      </c>
      <c r="BR3231">
        <v>0</v>
      </c>
      <c r="BS3231">
        <v>0</v>
      </c>
      <c r="BT3231">
        <v>0</v>
      </c>
      <c r="BU3231">
        <v>0</v>
      </c>
      <c r="BV3231">
        <v>0</v>
      </c>
      <c r="BW3231">
        <v>1</v>
      </c>
      <c r="BX3231">
        <v>0</v>
      </c>
      <c r="BY3231">
        <v>1</v>
      </c>
      <c r="BZ3231">
        <v>0</v>
      </c>
      <c r="CA3231">
        <v>0</v>
      </c>
      <c r="CB3231">
        <v>0</v>
      </c>
      <c r="CC3231">
        <v>0</v>
      </c>
    </row>
    <row r="3232" spans="1:81" x14ac:dyDescent="0.45">
      <c r="A3232">
        <v>5</v>
      </c>
      <c r="B3232" t="s">
        <v>1033</v>
      </c>
      <c r="C3232">
        <v>2040</v>
      </c>
      <c r="D3232" t="s">
        <v>90</v>
      </c>
      <c r="E3232" t="s">
        <v>302</v>
      </c>
      <c r="F3232" t="s">
        <v>86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-0.140436219656835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0</v>
      </c>
      <c r="AB3232">
        <v>0</v>
      </c>
      <c r="AC3232">
        <v>0</v>
      </c>
      <c r="AD3232">
        <v>0</v>
      </c>
      <c r="AE3232">
        <v>0</v>
      </c>
      <c r="AF3232">
        <v>-0.14033793289045299</v>
      </c>
      <c r="AG3232">
        <v>0</v>
      </c>
      <c r="AH3232">
        <v>0</v>
      </c>
      <c r="AI3232">
        <v>0</v>
      </c>
      <c r="AJ3232">
        <v>2.2770669183328599E-4</v>
      </c>
      <c r="AK3232">
        <v>0</v>
      </c>
      <c r="AL3232">
        <v>0</v>
      </c>
      <c r="AM3232">
        <v>0</v>
      </c>
      <c r="AN3232">
        <v>0</v>
      </c>
      <c r="AO3232">
        <v>0</v>
      </c>
      <c r="AP3232">
        <v>0</v>
      </c>
      <c r="AQ3232">
        <v>0.102841673942525</v>
      </c>
      <c r="AR3232" s="96" t="s">
        <v>1123</v>
      </c>
      <c r="AS3232">
        <v>0</v>
      </c>
      <c r="AT3232">
        <v>0</v>
      </c>
      <c r="AU3232">
        <v>0</v>
      </c>
      <c r="AV3232">
        <v>0</v>
      </c>
      <c r="AW3232">
        <v>-3.0004663412351602E-2</v>
      </c>
      <c r="AX3232">
        <v>0</v>
      </c>
      <c r="AY3232">
        <v>0</v>
      </c>
      <c r="AZ3232">
        <v>0</v>
      </c>
      <c r="BA3232">
        <v>0</v>
      </c>
      <c r="BB3232">
        <v>0</v>
      </c>
      <c r="BC3232">
        <v>0</v>
      </c>
      <c r="BD3232">
        <v>0</v>
      </c>
      <c r="BE3232">
        <v>0.170280710225402</v>
      </c>
      <c r="BF3232">
        <v>0</v>
      </c>
      <c r="BG3232">
        <v>0</v>
      </c>
      <c r="BH3232">
        <v>0</v>
      </c>
      <c r="BI3232">
        <v>0</v>
      </c>
      <c r="BJ3232">
        <v>1.3560583812241599E-4</v>
      </c>
      <c r="BK3232" s="96" t="s">
        <v>1124</v>
      </c>
      <c r="BL3232">
        <v>0</v>
      </c>
      <c r="BM3232">
        <v>0</v>
      </c>
      <c r="BN3232">
        <v>0</v>
      </c>
      <c r="BO3232">
        <v>0</v>
      </c>
      <c r="BP3232">
        <v>0</v>
      </c>
      <c r="BQ3232" s="1">
        <v>-8.8789977061298798E-6</v>
      </c>
      <c r="BR3232">
        <v>0</v>
      </c>
      <c r="BS3232">
        <v>0</v>
      </c>
      <c r="BT3232">
        <v>0</v>
      </c>
      <c r="BU3232">
        <v>0</v>
      </c>
      <c r="BV3232">
        <v>0</v>
      </c>
      <c r="BW3232">
        <v>0</v>
      </c>
      <c r="BX3232">
        <v>0</v>
      </c>
      <c r="BY3232" s="96" t="s">
        <v>1125</v>
      </c>
      <c r="BZ3232">
        <v>0</v>
      </c>
      <c r="CA3232">
        <v>0</v>
      </c>
      <c r="CB3232">
        <v>0</v>
      </c>
      <c r="CC3232">
        <v>0</v>
      </c>
    </row>
    <row r="3233" spans="1:81" x14ac:dyDescent="0.45">
      <c r="A3233">
        <v>5</v>
      </c>
      <c r="B3233" t="s">
        <v>1033</v>
      </c>
      <c r="C3233">
        <v>2040</v>
      </c>
      <c r="D3233" t="s">
        <v>90</v>
      </c>
      <c r="E3233" t="s">
        <v>302</v>
      </c>
      <c r="F3233" t="s">
        <v>87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-0.140436219656835</v>
      </c>
      <c r="M3233">
        <v>0</v>
      </c>
      <c r="N3233">
        <v>0</v>
      </c>
      <c r="O3233">
        <v>0</v>
      </c>
      <c r="P3233">
        <v>0</v>
      </c>
      <c r="Q3233">
        <v>0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0</v>
      </c>
      <c r="Y3233">
        <v>0</v>
      </c>
      <c r="Z3233">
        <v>0</v>
      </c>
      <c r="AA3233">
        <v>0</v>
      </c>
      <c r="AB3233">
        <v>0</v>
      </c>
      <c r="AC3233">
        <v>0</v>
      </c>
      <c r="AD3233">
        <v>0</v>
      </c>
      <c r="AE3233">
        <v>0</v>
      </c>
      <c r="AF3233">
        <v>-0.14066392634866901</v>
      </c>
      <c r="AG3233">
        <v>0</v>
      </c>
      <c r="AH3233">
        <v>0</v>
      </c>
      <c r="AI3233">
        <v>0</v>
      </c>
      <c r="AJ3233">
        <v>2.2770669183328599E-4</v>
      </c>
      <c r="AK3233">
        <v>0</v>
      </c>
      <c r="AL3233">
        <v>0</v>
      </c>
      <c r="AM3233">
        <v>0</v>
      </c>
      <c r="AN3233">
        <v>0</v>
      </c>
      <c r="AO3233">
        <v>0</v>
      </c>
      <c r="AP3233">
        <v>-0.24331355850290001</v>
      </c>
      <c r="AQ3233">
        <v>0.102841673942525</v>
      </c>
      <c r="AR3233" s="96" t="s">
        <v>1123</v>
      </c>
      <c r="AS3233">
        <v>0</v>
      </c>
      <c r="AT3233">
        <v>0</v>
      </c>
      <c r="AU3233">
        <v>0</v>
      </c>
      <c r="AV3233">
        <v>0</v>
      </c>
      <c r="AW3233">
        <v>-3.0004663412351602E-2</v>
      </c>
      <c r="AX3233">
        <v>0</v>
      </c>
      <c r="AY3233">
        <v>0</v>
      </c>
      <c r="AZ3233">
        <v>0</v>
      </c>
      <c r="BA3233">
        <v>0</v>
      </c>
      <c r="BB3233">
        <v>0</v>
      </c>
      <c r="BC3233">
        <v>0</v>
      </c>
      <c r="BD3233">
        <v>0</v>
      </c>
      <c r="BE3233">
        <v>0.170280710225402</v>
      </c>
      <c r="BF3233">
        <v>0</v>
      </c>
      <c r="BG3233">
        <v>0</v>
      </c>
      <c r="BH3233">
        <v>0</v>
      </c>
      <c r="BI3233">
        <v>0</v>
      </c>
      <c r="BJ3233">
        <v>1.3560583812241599E-4</v>
      </c>
      <c r="BK3233" s="96" t="s">
        <v>1124</v>
      </c>
      <c r="BL3233">
        <v>0</v>
      </c>
      <c r="BM3233">
        <v>0</v>
      </c>
      <c r="BN3233">
        <v>0</v>
      </c>
      <c r="BO3233">
        <v>0</v>
      </c>
      <c r="BP3233">
        <v>0</v>
      </c>
      <c r="BQ3233">
        <v>0</v>
      </c>
      <c r="BR3233">
        <v>0</v>
      </c>
      <c r="BS3233">
        <v>0</v>
      </c>
      <c r="BT3233">
        <v>0</v>
      </c>
      <c r="BU3233">
        <v>0</v>
      </c>
      <c r="BV3233">
        <v>0</v>
      </c>
      <c r="BW3233">
        <v>0</v>
      </c>
      <c r="BX3233">
        <v>0</v>
      </c>
      <c r="BY3233">
        <v>0</v>
      </c>
      <c r="BZ3233">
        <v>0</v>
      </c>
      <c r="CA3233">
        <v>0</v>
      </c>
      <c r="CB3233">
        <v>0</v>
      </c>
      <c r="CC3233">
        <v>0</v>
      </c>
    </row>
    <row r="3234" spans="1:81" x14ac:dyDescent="0.45">
      <c r="A3234">
        <v>5</v>
      </c>
      <c r="B3234" t="s">
        <v>1033</v>
      </c>
      <c r="C3234">
        <v>2040</v>
      </c>
      <c r="D3234" t="s">
        <v>91</v>
      </c>
      <c r="E3234" t="s">
        <v>302</v>
      </c>
      <c r="F3234" t="s">
        <v>84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0</v>
      </c>
      <c r="AB3234">
        <v>0</v>
      </c>
      <c r="AC3234">
        <v>0</v>
      </c>
      <c r="AD3234">
        <v>0</v>
      </c>
      <c r="AE3234">
        <v>0</v>
      </c>
      <c r="AF3234">
        <v>0</v>
      </c>
      <c r="AG3234">
        <v>0</v>
      </c>
      <c r="AH3234">
        <v>0</v>
      </c>
      <c r="AI3234">
        <v>0</v>
      </c>
      <c r="AJ3234">
        <v>0</v>
      </c>
      <c r="AK3234">
        <v>0</v>
      </c>
      <c r="AL3234">
        <v>0</v>
      </c>
      <c r="AM3234">
        <v>0</v>
      </c>
      <c r="AN3234">
        <v>0</v>
      </c>
      <c r="AO3234">
        <v>0</v>
      </c>
      <c r="AP3234">
        <v>0</v>
      </c>
      <c r="AQ3234">
        <v>0</v>
      </c>
      <c r="AR3234">
        <v>0</v>
      </c>
      <c r="AS3234">
        <v>0</v>
      </c>
      <c r="AT3234">
        <v>0</v>
      </c>
      <c r="AU3234">
        <v>0</v>
      </c>
      <c r="AV3234">
        <v>0</v>
      </c>
      <c r="AW3234">
        <v>0</v>
      </c>
      <c r="AX3234">
        <v>0</v>
      </c>
      <c r="AY3234">
        <v>0</v>
      </c>
      <c r="AZ3234">
        <v>0</v>
      </c>
      <c r="BA3234">
        <v>0</v>
      </c>
      <c r="BB3234">
        <v>0</v>
      </c>
      <c r="BC3234">
        <v>0</v>
      </c>
      <c r="BD3234">
        <v>0</v>
      </c>
      <c r="BE3234">
        <v>0</v>
      </c>
      <c r="BF3234">
        <v>0</v>
      </c>
      <c r="BG3234">
        <v>0</v>
      </c>
      <c r="BH3234">
        <v>0</v>
      </c>
      <c r="BI3234">
        <v>0</v>
      </c>
      <c r="BJ3234">
        <v>0.99185861795075503</v>
      </c>
      <c r="BK3234">
        <v>8.1413820492454297E-3</v>
      </c>
      <c r="BL3234">
        <v>0</v>
      </c>
      <c r="BM3234">
        <v>0</v>
      </c>
      <c r="BN3234">
        <v>0</v>
      </c>
      <c r="BO3234">
        <v>0</v>
      </c>
      <c r="BP3234">
        <v>0</v>
      </c>
      <c r="BQ3234">
        <v>1</v>
      </c>
      <c r="BR3234">
        <v>0</v>
      </c>
      <c r="BS3234">
        <v>0</v>
      </c>
      <c r="BT3234">
        <v>0</v>
      </c>
      <c r="BU3234">
        <v>0</v>
      </c>
      <c r="BV3234">
        <v>0</v>
      </c>
      <c r="BW3234">
        <v>0.315478554408261</v>
      </c>
      <c r="BX3234">
        <v>0</v>
      </c>
      <c r="BY3234">
        <v>0</v>
      </c>
      <c r="BZ3234">
        <v>0</v>
      </c>
      <c r="CA3234">
        <v>0</v>
      </c>
      <c r="CB3234">
        <v>0</v>
      </c>
      <c r="CC3234">
        <v>0</v>
      </c>
    </row>
    <row r="3235" spans="1:81" x14ac:dyDescent="0.45">
      <c r="A3235">
        <v>5</v>
      </c>
      <c r="B3235" t="s">
        <v>1033</v>
      </c>
      <c r="C3235">
        <v>2040</v>
      </c>
      <c r="D3235" t="s">
        <v>91</v>
      </c>
      <c r="E3235" t="s">
        <v>302</v>
      </c>
      <c r="F3235" t="s">
        <v>85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0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0</v>
      </c>
      <c r="AB3235">
        <v>0</v>
      </c>
      <c r="AC3235">
        <v>0</v>
      </c>
      <c r="AD3235">
        <v>0</v>
      </c>
      <c r="AE3235">
        <v>0</v>
      </c>
      <c r="AF3235">
        <v>0</v>
      </c>
      <c r="AG3235">
        <v>0</v>
      </c>
      <c r="AH3235">
        <v>0</v>
      </c>
      <c r="AI3235">
        <v>0</v>
      </c>
      <c r="AJ3235">
        <v>0</v>
      </c>
      <c r="AK3235">
        <v>0</v>
      </c>
      <c r="AL3235">
        <v>0</v>
      </c>
      <c r="AM3235">
        <v>0</v>
      </c>
      <c r="AN3235">
        <v>0</v>
      </c>
      <c r="AO3235">
        <v>0</v>
      </c>
      <c r="AP3235">
        <v>0</v>
      </c>
      <c r="AQ3235">
        <v>0</v>
      </c>
      <c r="AR3235">
        <v>0</v>
      </c>
      <c r="AS3235">
        <v>0</v>
      </c>
      <c r="AT3235">
        <v>0</v>
      </c>
      <c r="AU3235">
        <v>0</v>
      </c>
      <c r="AV3235">
        <v>0</v>
      </c>
      <c r="AW3235">
        <v>0</v>
      </c>
      <c r="AX3235">
        <v>0</v>
      </c>
      <c r="AY3235">
        <v>0</v>
      </c>
      <c r="AZ3235">
        <v>0</v>
      </c>
      <c r="BA3235">
        <v>0</v>
      </c>
      <c r="BB3235">
        <v>0</v>
      </c>
      <c r="BC3235">
        <v>0</v>
      </c>
      <c r="BD3235">
        <v>0</v>
      </c>
      <c r="BE3235">
        <v>0</v>
      </c>
      <c r="BF3235">
        <v>0</v>
      </c>
      <c r="BG3235">
        <v>0</v>
      </c>
      <c r="BH3235">
        <v>0</v>
      </c>
      <c r="BI3235">
        <v>0</v>
      </c>
      <c r="BJ3235">
        <v>0.99185861795075503</v>
      </c>
      <c r="BK3235">
        <v>8.1413820492454297E-3</v>
      </c>
      <c r="BL3235">
        <v>0</v>
      </c>
      <c r="BM3235">
        <v>0</v>
      </c>
      <c r="BN3235">
        <v>0</v>
      </c>
      <c r="BO3235">
        <v>0</v>
      </c>
      <c r="BP3235">
        <v>0</v>
      </c>
      <c r="BQ3235">
        <v>1</v>
      </c>
      <c r="BR3235">
        <v>0</v>
      </c>
      <c r="BS3235">
        <v>0</v>
      </c>
      <c r="BT3235">
        <v>0</v>
      </c>
      <c r="BU3235">
        <v>0</v>
      </c>
      <c r="BV3235">
        <v>0</v>
      </c>
      <c r="BW3235">
        <v>1</v>
      </c>
      <c r="BX3235">
        <v>0</v>
      </c>
      <c r="BY3235">
        <v>1</v>
      </c>
      <c r="BZ3235">
        <v>0</v>
      </c>
      <c r="CA3235">
        <v>0</v>
      </c>
      <c r="CB3235">
        <v>0</v>
      </c>
      <c r="CC3235">
        <v>0</v>
      </c>
    </row>
    <row r="3236" spans="1:81" x14ac:dyDescent="0.45">
      <c r="A3236">
        <v>5</v>
      </c>
      <c r="B3236" t="s">
        <v>1033</v>
      </c>
      <c r="C3236">
        <v>2040</v>
      </c>
      <c r="D3236" t="s">
        <v>91</v>
      </c>
      <c r="E3236" t="s">
        <v>302</v>
      </c>
      <c r="F3236" t="s">
        <v>86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0</v>
      </c>
      <c r="AB3236">
        <v>0</v>
      </c>
      <c r="AC3236">
        <v>0</v>
      </c>
      <c r="AD3236">
        <v>0</v>
      </c>
      <c r="AE3236">
        <v>0</v>
      </c>
      <c r="AF3236">
        <v>0</v>
      </c>
      <c r="AG3236">
        <v>0</v>
      </c>
      <c r="AH3236">
        <v>0</v>
      </c>
      <c r="AI3236">
        <v>0</v>
      </c>
      <c r="AJ3236">
        <v>0</v>
      </c>
      <c r="AK3236">
        <v>0</v>
      </c>
      <c r="AL3236">
        <v>0</v>
      </c>
      <c r="AM3236">
        <v>0</v>
      </c>
      <c r="AN3236">
        <v>0</v>
      </c>
      <c r="AO3236">
        <v>0</v>
      </c>
      <c r="AP3236">
        <v>0</v>
      </c>
      <c r="AQ3236">
        <v>0</v>
      </c>
      <c r="AR3236">
        <v>0</v>
      </c>
      <c r="AS3236">
        <v>0</v>
      </c>
      <c r="AT3236">
        <v>0</v>
      </c>
      <c r="AU3236">
        <v>0</v>
      </c>
      <c r="AV3236">
        <v>0</v>
      </c>
      <c r="AW3236">
        <v>0</v>
      </c>
      <c r="AX3236">
        <v>0</v>
      </c>
      <c r="AY3236">
        <v>0</v>
      </c>
      <c r="AZ3236">
        <v>0</v>
      </c>
      <c r="BA3236">
        <v>0</v>
      </c>
      <c r="BB3236">
        <v>0</v>
      </c>
      <c r="BC3236">
        <v>0</v>
      </c>
      <c r="BD3236">
        <v>0</v>
      </c>
      <c r="BE3236">
        <v>0</v>
      </c>
      <c r="BF3236">
        <v>0</v>
      </c>
      <c r="BG3236">
        <v>0</v>
      </c>
      <c r="BH3236">
        <v>0</v>
      </c>
      <c r="BI3236">
        <v>0</v>
      </c>
      <c r="BJ3236">
        <v>-1.60021747837469E-4</v>
      </c>
      <c r="BK3236">
        <v>1.6002174783754199E-4</v>
      </c>
      <c r="BL3236">
        <v>0</v>
      </c>
      <c r="BM3236">
        <v>0</v>
      </c>
      <c r="BN3236">
        <v>0</v>
      </c>
      <c r="BO3236">
        <v>0</v>
      </c>
      <c r="BP3236">
        <v>0</v>
      </c>
      <c r="BQ3236">
        <v>0</v>
      </c>
      <c r="BR3236">
        <v>0</v>
      </c>
      <c r="BS3236">
        <v>0</v>
      </c>
      <c r="BT3236">
        <v>0</v>
      </c>
      <c r="BU3236">
        <v>0</v>
      </c>
      <c r="BV3236">
        <v>0</v>
      </c>
      <c r="BW3236">
        <v>1.9003566941455701E-4</v>
      </c>
      <c r="BX3236">
        <v>0</v>
      </c>
      <c r="BY3236">
        <v>0</v>
      </c>
      <c r="BZ3236">
        <v>0</v>
      </c>
      <c r="CA3236">
        <v>0</v>
      </c>
      <c r="CB3236">
        <v>0</v>
      </c>
      <c r="CC3236">
        <v>0</v>
      </c>
    </row>
    <row r="3237" spans="1:81" x14ac:dyDescent="0.45">
      <c r="A3237">
        <v>5</v>
      </c>
      <c r="B3237" t="s">
        <v>1033</v>
      </c>
      <c r="C3237">
        <v>2040</v>
      </c>
      <c r="D3237" t="s">
        <v>91</v>
      </c>
      <c r="E3237" t="s">
        <v>302</v>
      </c>
      <c r="F3237" t="s">
        <v>87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0</v>
      </c>
      <c r="AB3237">
        <v>0</v>
      </c>
      <c r="AC3237">
        <v>0</v>
      </c>
      <c r="AD3237">
        <v>0</v>
      </c>
      <c r="AE3237">
        <v>0</v>
      </c>
      <c r="AF3237">
        <v>0</v>
      </c>
      <c r="AG3237">
        <v>0</v>
      </c>
      <c r="AH3237">
        <v>0</v>
      </c>
      <c r="AI3237">
        <v>0</v>
      </c>
      <c r="AJ3237">
        <v>0</v>
      </c>
      <c r="AK3237">
        <v>0</v>
      </c>
      <c r="AL3237">
        <v>0</v>
      </c>
      <c r="AM3237">
        <v>0</v>
      </c>
      <c r="AN3237">
        <v>0</v>
      </c>
      <c r="AO3237">
        <v>0</v>
      </c>
      <c r="AP3237">
        <v>0</v>
      </c>
      <c r="AQ3237">
        <v>0</v>
      </c>
      <c r="AR3237">
        <v>0</v>
      </c>
      <c r="AS3237">
        <v>0</v>
      </c>
      <c r="AT3237">
        <v>0</v>
      </c>
      <c r="AU3237">
        <v>0</v>
      </c>
      <c r="AV3237">
        <v>0</v>
      </c>
      <c r="AW3237">
        <v>0</v>
      </c>
      <c r="AX3237">
        <v>0</v>
      </c>
      <c r="AY3237">
        <v>0</v>
      </c>
      <c r="AZ3237">
        <v>0</v>
      </c>
      <c r="BA3237">
        <v>0</v>
      </c>
      <c r="BB3237">
        <v>0</v>
      </c>
      <c r="BC3237">
        <v>0</v>
      </c>
      <c r="BD3237">
        <v>0</v>
      </c>
      <c r="BE3237">
        <v>0</v>
      </c>
      <c r="BF3237">
        <v>0</v>
      </c>
      <c r="BG3237">
        <v>0</v>
      </c>
      <c r="BH3237">
        <v>0</v>
      </c>
      <c r="BI3237">
        <v>0</v>
      </c>
      <c r="BJ3237">
        <v>-1.60021747837469E-4</v>
      </c>
      <c r="BK3237">
        <v>1.6002174783754199E-4</v>
      </c>
      <c r="BL3237">
        <v>0</v>
      </c>
      <c r="BM3237">
        <v>0</v>
      </c>
      <c r="BN3237">
        <v>0</v>
      </c>
      <c r="BO3237">
        <v>0</v>
      </c>
      <c r="BP3237">
        <v>0</v>
      </c>
      <c r="BQ3237">
        <v>0</v>
      </c>
      <c r="BR3237">
        <v>0</v>
      </c>
      <c r="BS3237">
        <v>0</v>
      </c>
      <c r="BT3237">
        <v>0</v>
      </c>
      <c r="BU3237">
        <v>0</v>
      </c>
      <c r="BV3237">
        <v>0</v>
      </c>
      <c r="BW3237">
        <v>0</v>
      </c>
      <c r="BX3237">
        <v>0</v>
      </c>
      <c r="BY3237">
        <v>0</v>
      </c>
      <c r="BZ3237">
        <v>0</v>
      </c>
      <c r="CA3237">
        <v>0</v>
      </c>
      <c r="CB3237">
        <v>0</v>
      </c>
      <c r="CC3237">
        <v>0</v>
      </c>
    </row>
    <row r="3238" spans="1:81" x14ac:dyDescent="0.45">
      <c r="A3238">
        <v>5</v>
      </c>
      <c r="B3238" t="s">
        <v>1033</v>
      </c>
      <c r="C3238">
        <v>2040</v>
      </c>
      <c r="D3238" t="s">
        <v>92</v>
      </c>
      <c r="E3238" t="s">
        <v>302</v>
      </c>
      <c r="F3238" t="s">
        <v>84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0.138063129602675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0</v>
      </c>
      <c r="AB3238">
        <v>0</v>
      </c>
      <c r="AC3238">
        <v>0</v>
      </c>
      <c r="AD3238">
        <v>0</v>
      </c>
      <c r="AE3238">
        <v>0</v>
      </c>
      <c r="AF3238">
        <v>0.139427719090922</v>
      </c>
      <c r="AG3238">
        <v>0</v>
      </c>
      <c r="AH3238">
        <v>0</v>
      </c>
      <c r="AI3238">
        <v>0</v>
      </c>
      <c r="AJ3238" s="96" t="s">
        <v>1126</v>
      </c>
      <c r="AK3238">
        <v>0</v>
      </c>
      <c r="AL3238">
        <v>0</v>
      </c>
      <c r="AM3238">
        <v>0</v>
      </c>
      <c r="AN3238">
        <v>0</v>
      </c>
      <c r="AO3238">
        <v>0</v>
      </c>
      <c r="AP3238">
        <v>0</v>
      </c>
      <c r="AQ3238">
        <v>4.5575487469195403E-2</v>
      </c>
      <c r="AR3238" s="96" t="s">
        <v>1127</v>
      </c>
      <c r="AS3238">
        <v>0</v>
      </c>
      <c r="AT3238">
        <v>0</v>
      </c>
      <c r="AU3238">
        <v>0</v>
      </c>
      <c r="AV3238">
        <v>0</v>
      </c>
      <c r="AW3238">
        <v>0.35498151724336702</v>
      </c>
      <c r="AX3238">
        <v>0</v>
      </c>
      <c r="AY3238">
        <v>0</v>
      </c>
      <c r="AZ3238">
        <v>0</v>
      </c>
      <c r="BA3238">
        <v>0</v>
      </c>
      <c r="BB3238">
        <v>0</v>
      </c>
      <c r="BC3238">
        <v>0</v>
      </c>
      <c r="BD3238">
        <v>0</v>
      </c>
      <c r="BE3238">
        <v>5.9143019786997902E-2</v>
      </c>
      <c r="BF3238">
        <v>0</v>
      </c>
      <c r="BG3238">
        <v>0</v>
      </c>
      <c r="BH3238">
        <v>0</v>
      </c>
      <c r="BI3238">
        <v>0</v>
      </c>
      <c r="BJ3238">
        <v>0.42745878309242102</v>
      </c>
      <c r="BK3238">
        <v>1.77459683811555E-2</v>
      </c>
      <c r="BL3238">
        <v>0</v>
      </c>
      <c r="BM3238">
        <v>0</v>
      </c>
      <c r="BN3238">
        <v>0</v>
      </c>
      <c r="BO3238">
        <v>0</v>
      </c>
      <c r="BP3238">
        <v>0</v>
      </c>
      <c r="BQ3238">
        <v>0.75945574947037697</v>
      </c>
      <c r="BR3238">
        <v>0</v>
      </c>
      <c r="BS3238">
        <v>0</v>
      </c>
      <c r="BT3238">
        <v>0</v>
      </c>
      <c r="BU3238">
        <v>0</v>
      </c>
      <c r="BV3238">
        <v>0</v>
      </c>
      <c r="BW3238">
        <v>0.73099302483102502</v>
      </c>
      <c r="BX3238">
        <v>0</v>
      </c>
      <c r="BY3238">
        <v>0.65669450489270598</v>
      </c>
      <c r="BZ3238">
        <v>0</v>
      </c>
      <c r="CA3238">
        <v>0</v>
      </c>
      <c r="CB3238">
        <v>0</v>
      </c>
      <c r="CC3238">
        <v>0</v>
      </c>
    </row>
    <row r="3239" spans="1:81" x14ac:dyDescent="0.45">
      <c r="A3239">
        <v>5</v>
      </c>
      <c r="B3239" t="s">
        <v>1033</v>
      </c>
      <c r="C3239">
        <v>2040</v>
      </c>
      <c r="D3239" t="s">
        <v>92</v>
      </c>
      <c r="E3239" t="s">
        <v>302</v>
      </c>
      <c r="F3239" t="s">
        <v>85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0.140670711496058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0</v>
      </c>
      <c r="AC3239">
        <v>0</v>
      </c>
      <c r="AD3239">
        <v>0</v>
      </c>
      <c r="AE3239">
        <v>0</v>
      </c>
      <c r="AF3239">
        <v>0.140595951807923</v>
      </c>
      <c r="AG3239">
        <v>0</v>
      </c>
      <c r="AH3239">
        <v>0</v>
      </c>
      <c r="AI3239">
        <v>0</v>
      </c>
      <c r="AJ3239" s="96" t="s">
        <v>1126</v>
      </c>
      <c r="AK3239">
        <v>0</v>
      </c>
      <c r="AL3239">
        <v>0</v>
      </c>
      <c r="AM3239">
        <v>0</v>
      </c>
      <c r="AN3239">
        <v>0</v>
      </c>
      <c r="AO3239">
        <v>0</v>
      </c>
      <c r="AP3239">
        <v>9.5083514678118999E-2</v>
      </c>
      <c r="AQ3239">
        <v>4.5575487469195403E-2</v>
      </c>
      <c r="AR3239" s="96" t="s">
        <v>1127</v>
      </c>
      <c r="AS3239">
        <v>0</v>
      </c>
      <c r="AT3239">
        <v>0</v>
      </c>
      <c r="AU3239">
        <v>0</v>
      </c>
      <c r="AV3239">
        <v>0</v>
      </c>
      <c r="AW3239">
        <v>0.35498151724336702</v>
      </c>
      <c r="AX3239">
        <v>0</v>
      </c>
      <c r="AY3239">
        <v>0</v>
      </c>
      <c r="AZ3239">
        <v>0</v>
      </c>
      <c r="BA3239">
        <v>0</v>
      </c>
      <c r="BB3239">
        <v>0</v>
      </c>
      <c r="BC3239">
        <v>0</v>
      </c>
      <c r="BD3239">
        <v>0</v>
      </c>
      <c r="BE3239">
        <v>5.9143019786997902E-2</v>
      </c>
      <c r="BF3239">
        <v>0</v>
      </c>
      <c r="BG3239">
        <v>0</v>
      </c>
      <c r="BH3239">
        <v>0</v>
      </c>
      <c r="BI3239">
        <v>0</v>
      </c>
      <c r="BJ3239">
        <v>0.42745878309242102</v>
      </c>
      <c r="BK3239">
        <v>1.77459683811555E-2</v>
      </c>
      <c r="BL3239">
        <v>0</v>
      </c>
      <c r="BM3239">
        <v>0</v>
      </c>
      <c r="BN3239">
        <v>0</v>
      </c>
      <c r="BO3239">
        <v>0</v>
      </c>
      <c r="BP3239">
        <v>0</v>
      </c>
      <c r="BQ3239">
        <v>1</v>
      </c>
      <c r="BR3239">
        <v>0</v>
      </c>
      <c r="BS3239">
        <v>0</v>
      </c>
      <c r="BT3239">
        <v>0</v>
      </c>
      <c r="BU3239">
        <v>0</v>
      </c>
      <c r="BV3239">
        <v>0</v>
      </c>
      <c r="BW3239">
        <v>1</v>
      </c>
      <c r="BX3239">
        <v>0</v>
      </c>
      <c r="BY3239">
        <v>0.84097623542636402</v>
      </c>
      <c r="BZ3239">
        <v>0.15902376457363601</v>
      </c>
      <c r="CA3239">
        <v>0</v>
      </c>
      <c r="CB3239">
        <v>0</v>
      </c>
      <c r="CC3239">
        <v>0</v>
      </c>
    </row>
    <row r="3240" spans="1:81" x14ac:dyDescent="0.45">
      <c r="A3240">
        <v>5</v>
      </c>
      <c r="B3240" t="s">
        <v>1033</v>
      </c>
      <c r="C3240">
        <v>2040</v>
      </c>
      <c r="D3240" t="s">
        <v>92</v>
      </c>
      <c r="E3240" t="s">
        <v>302</v>
      </c>
      <c r="F3240" t="s">
        <v>86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-4.7733997657590697E-2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0</v>
      </c>
      <c r="AB3240">
        <v>0</v>
      </c>
      <c r="AC3240">
        <v>0</v>
      </c>
      <c r="AD3240">
        <v>0</v>
      </c>
      <c r="AE3240">
        <v>0</v>
      </c>
      <c r="AF3240">
        <v>-4.7676343742726397E-2</v>
      </c>
      <c r="AG3240">
        <v>0</v>
      </c>
      <c r="AH3240">
        <v>0</v>
      </c>
      <c r="AI3240">
        <v>0</v>
      </c>
      <c r="AJ3240" s="96" t="s">
        <v>1126</v>
      </c>
      <c r="AK3240">
        <v>0</v>
      </c>
      <c r="AL3240">
        <v>0</v>
      </c>
      <c r="AM3240">
        <v>0</v>
      </c>
      <c r="AN3240">
        <v>0</v>
      </c>
      <c r="AO3240">
        <v>0</v>
      </c>
      <c r="AP3240">
        <v>0</v>
      </c>
      <c r="AQ3240">
        <v>3.3768993087759103E-2</v>
      </c>
      <c r="AR3240" s="96" t="s">
        <v>1127</v>
      </c>
      <c r="AS3240">
        <v>0</v>
      </c>
      <c r="AT3240">
        <v>0</v>
      </c>
      <c r="AU3240">
        <v>0</v>
      </c>
      <c r="AV3240">
        <v>0</v>
      </c>
      <c r="AW3240">
        <v>-9.7812330240014695E-3</v>
      </c>
      <c r="AX3240">
        <v>0</v>
      </c>
      <c r="AY3240">
        <v>0</v>
      </c>
      <c r="AZ3240">
        <v>0</v>
      </c>
      <c r="BA3240">
        <v>0</v>
      </c>
      <c r="BB3240">
        <v>0</v>
      </c>
      <c r="BC3240">
        <v>0</v>
      </c>
      <c r="BD3240">
        <v>0</v>
      </c>
      <c r="BE3240">
        <v>5.6404121768449E-2</v>
      </c>
      <c r="BF3240">
        <v>0</v>
      </c>
      <c r="BG3240">
        <v>0</v>
      </c>
      <c r="BH3240">
        <v>0</v>
      </c>
      <c r="BI3240">
        <v>0</v>
      </c>
      <c r="BJ3240">
        <v>8.4281077462966503E-4</v>
      </c>
      <c r="BK3240">
        <v>2.4670370106689602E-4</v>
      </c>
      <c r="BL3240">
        <v>0</v>
      </c>
      <c r="BM3240">
        <v>0</v>
      </c>
      <c r="BN3240">
        <v>0</v>
      </c>
      <c r="BO3240">
        <v>0</v>
      </c>
      <c r="BP3240">
        <v>0</v>
      </c>
      <c r="BQ3240" s="96" t="s">
        <v>1128</v>
      </c>
      <c r="BR3240">
        <v>0</v>
      </c>
      <c r="BS3240">
        <v>0</v>
      </c>
      <c r="BT3240">
        <v>0</v>
      </c>
      <c r="BU3240">
        <v>0</v>
      </c>
      <c r="BV3240">
        <v>0</v>
      </c>
      <c r="BW3240" s="1">
        <v>-1.9306056638690399E-5</v>
      </c>
      <c r="BX3240">
        <v>0</v>
      </c>
      <c r="BY3240" s="1">
        <v>-1.58852001284071E-5</v>
      </c>
      <c r="BZ3240">
        <v>0</v>
      </c>
      <c r="CA3240">
        <v>0</v>
      </c>
      <c r="CB3240">
        <v>0</v>
      </c>
      <c r="CC3240">
        <v>0</v>
      </c>
    </row>
    <row r="3241" spans="1:81" x14ac:dyDescent="0.45">
      <c r="A3241">
        <v>5</v>
      </c>
      <c r="B3241" t="s">
        <v>1033</v>
      </c>
      <c r="C3241">
        <v>2040</v>
      </c>
      <c r="D3241" t="s">
        <v>92</v>
      </c>
      <c r="E3241" t="s">
        <v>302</v>
      </c>
      <c r="F3241" t="s">
        <v>87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-4.7712403220144098E-2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0</v>
      </c>
      <c r="AB3241">
        <v>0</v>
      </c>
      <c r="AC3241">
        <v>0</v>
      </c>
      <c r="AD3241">
        <v>0</v>
      </c>
      <c r="AE3241">
        <v>0</v>
      </c>
      <c r="AF3241">
        <v>-4.7787162908279099E-2</v>
      </c>
      <c r="AG3241">
        <v>0</v>
      </c>
      <c r="AH3241">
        <v>0</v>
      </c>
      <c r="AI3241">
        <v>0</v>
      </c>
      <c r="AJ3241" s="96" t="s">
        <v>1126</v>
      </c>
      <c r="AK3241">
        <v>0</v>
      </c>
      <c r="AL3241">
        <v>0</v>
      </c>
      <c r="AM3241">
        <v>0</v>
      </c>
      <c r="AN3241">
        <v>0</v>
      </c>
      <c r="AO3241">
        <v>0</v>
      </c>
      <c r="AP3241">
        <v>-8.1493105656647205E-2</v>
      </c>
      <c r="AQ3241">
        <v>3.3768993087759103E-2</v>
      </c>
      <c r="AR3241" s="96" t="s">
        <v>1127</v>
      </c>
      <c r="AS3241">
        <v>0</v>
      </c>
      <c r="AT3241">
        <v>0</v>
      </c>
      <c r="AU3241">
        <v>0</v>
      </c>
      <c r="AV3241">
        <v>0</v>
      </c>
      <c r="AW3241">
        <v>-9.7812330240014695E-3</v>
      </c>
      <c r="AX3241">
        <v>0</v>
      </c>
      <c r="AY3241">
        <v>0</v>
      </c>
      <c r="AZ3241">
        <v>0</v>
      </c>
      <c r="BA3241">
        <v>0</v>
      </c>
      <c r="BB3241">
        <v>0</v>
      </c>
      <c r="BC3241">
        <v>0</v>
      </c>
      <c r="BD3241">
        <v>0</v>
      </c>
      <c r="BE3241">
        <v>5.6404121768449E-2</v>
      </c>
      <c r="BF3241">
        <v>0</v>
      </c>
      <c r="BG3241">
        <v>0</v>
      </c>
      <c r="BH3241">
        <v>0</v>
      </c>
      <c r="BI3241">
        <v>0</v>
      </c>
      <c r="BJ3241">
        <v>8.4281077462966503E-4</v>
      </c>
      <c r="BK3241">
        <v>2.4670370106689602E-4</v>
      </c>
      <c r="BL3241">
        <v>0</v>
      </c>
      <c r="BM3241">
        <v>0</v>
      </c>
      <c r="BN3241">
        <v>0</v>
      </c>
      <c r="BO3241">
        <v>0</v>
      </c>
      <c r="BP3241">
        <v>0</v>
      </c>
      <c r="BQ3241">
        <v>0</v>
      </c>
      <c r="BR3241">
        <v>0</v>
      </c>
      <c r="BS3241">
        <v>0</v>
      </c>
      <c r="BT3241">
        <v>0</v>
      </c>
      <c r="BU3241">
        <v>0</v>
      </c>
      <c r="BV3241">
        <v>0</v>
      </c>
      <c r="BW3241">
        <v>0</v>
      </c>
      <c r="BX3241">
        <v>0</v>
      </c>
      <c r="BY3241" s="1">
        <v>-3.2758413138766999E-5</v>
      </c>
      <c r="BZ3241" s="96" t="s">
        <v>1129</v>
      </c>
      <c r="CA3241">
        <v>0</v>
      </c>
      <c r="CB3241">
        <v>0</v>
      </c>
      <c r="CC3241">
        <v>0</v>
      </c>
    </row>
    <row r="3242" spans="1:81" x14ac:dyDescent="0.45">
      <c r="A3242">
        <v>5</v>
      </c>
      <c r="B3242" t="s">
        <v>1033</v>
      </c>
      <c r="C3242">
        <v>2041</v>
      </c>
      <c r="D3242" t="s">
        <v>82</v>
      </c>
      <c r="E3242" t="s">
        <v>302</v>
      </c>
      <c r="F3242" t="s">
        <v>84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0</v>
      </c>
      <c r="AF3242">
        <v>0</v>
      </c>
      <c r="AG3242">
        <v>0</v>
      </c>
      <c r="AH3242">
        <v>0</v>
      </c>
      <c r="AI3242">
        <v>0</v>
      </c>
      <c r="AJ3242">
        <v>0</v>
      </c>
      <c r="AK3242">
        <v>0</v>
      </c>
      <c r="AL3242">
        <v>0</v>
      </c>
      <c r="AM3242">
        <v>0</v>
      </c>
      <c r="AN3242">
        <v>0</v>
      </c>
      <c r="AO3242">
        <v>0</v>
      </c>
      <c r="AP3242">
        <v>0</v>
      </c>
      <c r="AQ3242">
        <v>0</v>
      </c>
      <c r="AR3242">
        <v>0</v>
      </c>
      <c r="AS3242">
        <v>0</v>
      </c>
      <c r="AT3242">
        <v>0</v>
      </c>
      <c r="AU3242">
        <v>0</v>
      </c>
      <c r="AV3242">
        <v>0</v>
      </c>
      <c r="AW3242">
        <v>0.114137370924701</v>
      </c>
      <c r="AX3242">
        <v>0</v>
      </c>
      <c r="AY3242">
        <v>0</v>
      </c>
      <c r="AZ3242">
        <v>0</v>
      </c>
      <c r="BA3242">
        <v>0</v>
      </c>
      <c r="BB3242">
        <v>0</v>
      </c>
      <c r="BC3242">
        <v>0</v>
      </c>
      <c r="BD3242">
        <v>0</v>
      </c>
      <c r="BE3242">
        <v>0</v>
      </c>
      <c r="BF3242">
        <v>0</v>
      </c>
      <c r="BG3242">
        <v>0</v>
      </c>
      <c r="BH3242">
        <v>0</v>
      </c>
      <c r="BI3242">
        <v>0</v>
      </c>
      <c r="BJ3242">
        <v>0.86869126348764403</v>
      </c>
      <c r="BK3242">
        <v>1.71713655876552E-2</v>
      </c>
      <c r="BL3242">
        <v>0</v>
      </c>
      <c r="BM3242">
        <v>0</v>
      </c>
      <c r="BN3242">
        <v>0</v>
      </c>
      <c r="BO3242">
        <v>0</v>
      </c>
      <c r="BP3242">
        <v>0</v>
      </c>
      <c r="BQ3242">
        <v>1</v>
      </c>
      <c r="BR3242">
        <v>0</v>
      </c>
      <c r="BS3242">
        <v>0</v>
      </c>
      <c r="BT3242">
        <v>0</v>
      </c>
      <c r="BU3242">
        <v>0</v>
      </c>
      <c r="BV3242">
        <v>0</v>
      </c>
      <c r="BW3242">
        <v>0</v>
      </c>
      <c r="BX3242">
        <v>0</v>
      </c>
      <c r="BY3242">
        <v>0</v>
      </c>
      <c r="BZ3242">
        <v>0</v>
      </c>
      <c r="CA3242">
        <v>0</v>
      </c>
      <c r="CB3242">
        <v>0</v>
      </c>
      <c r="CC3242">
        <v>0</v>
      </c>
    </row>
    <row r="3243" spans="1:81" x14ac:dyDescent="0.45">
      <c r="A3243">
        <v>5</v>
      </c>
      <c r="B3243" t="s">
        <v>1033</v>
      </c>
      <c r="C3243">
        <v>2041</v>
      </c>
      <c r="D3243" t="s">
        <v>82</v>
      </c>
      <c r="E3243" t="s">
        <v>302</v>
      </c>
      <c r="F3243" t="s">
        <v>85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0</v>
      </c>
      <c r="AB3243">
        <v>0</v>
      </c>
      <c r="AC3243">
        <v>0</v>
      </c>
      <c r="AD3243">
        <v>0</v>
      </c>
      <c r="AE3243">
        <v>0</v>
      </c>
      <c r="AF3243">
        <v>0</v>
      </c>
      <c r="AG3243">
        <v>0</v>
      </c>
      <c r="AH3243">
        <v>0</v>
      </c>
      <c r="AI3243">
        <v>0</v>
      </c>
      <c r="AJ3243">
        <v>0</v>
      </c>
      <c r="AK3243">
        <v>0</v>
      </c>
      <c r="AL3243">
        <v>0</v>
      </c>
      <c r="AM3243">
        <v>0</v>
      </c>
      <c r="AN3243">
        <v>0</v>
      </c>
      <c r="AO3243">
        <v>0</v>
      </c>
      <c r="AP3243">
        <v>0</v>
      </c>
      <c r="AQ3243">
        <v>0</v>
      </c>
      <c r="AR3243">
        <v>0</v>
      </c>
      <c r="AS3243">
        <v>0</v>
      </c>
      <c r="AT3243">
        <v>0</v>
      </c>
      <c r="AU3243">
        <v>0</v>
      </c>
      <c r="AV3243">
        <v>0</v>
      </c>
      <c r="AW3243">
        <v>0.114137370924701</v>
      </c>
      <c r="AX3243">
        <v>0</v>
      </c>
      <c r="AY3243">
        <v>0</v>
      </c>
      <c r="AZ3243">
        <v>0</v>
      </c>
      <c r="BA3243">
        <v>0</v>
      </c>
      <c r="BB3243">
        <v>0</v>
      </c>
      <c r="BC3243">
        <v>0</v>
      </c>
      <c r="BD3243">
        <v>0</v>
      </c>
      <c r="BE3243">
        <v>0</v>
      </c>
      <c r="BF3243">
        <v>0</v>
      </c>
      <c r="BG3243">
        <v>0</v>
      </c>
      <c r="BH3243">
        <v>0</v>
      </c>
      <c r="BI3243">
        <v>0</v>
      </c>
      <c r="BJ3243">
        <v>0.86869126348764403</v>
      </c>
      <c r="BK3243">
        <v>1.71713655876552E-2</v>
      </c>
      <c r="BL3243">
        <v>0</v>
      </c>
      <c r="BM3243">
        <v>0</v>
      </c>
      <c r="BN3243">
        <v>0</v>
      </c>
      <c r="BO3243">
        <v>0</v>
      </c>
      <c r="BP3243">
        <v>0</v>
      </c>
      <c r="BQ3243">
        <v>1</v>
      </c>
      <c r="BR3243">
        <v>0</v>
      </c>
      <c r="BS3243">
        <v>0</v>
      </c>
      <c r="BT3243">
        <v>0</v>
      </c>
      <c r="BU3243">
        <v>0</v>
      </c>
      <c r="BV3243">
        <v>0</v>
      </c>
      <c r="BW3243">
        <v>1</v>
      </c>
      <c r="BX3243">
        <v>0</v>
      </c>
      <c r="BY3243">
        <v>1</v>
      </c>
      <c r="BZ3243">
        <v>0</v>
      </c>
      <c r="CA3243">
        <v>0</v>
      </c>
      <c r="CB3243">
        <v>0</v>
      </c>
      <c r="CC3243">
        <v>0</v>
      </c>
    </row>
    <row r="3244" spans="1:81" x14ac:dyDescent="0.45">
      <c r="A3244">
        <v>5</v>
      </c>
      <c r="B3244" t="s">
        <v>1033</v>
      </c>
      <c r="C3244">
        <v>2041</v>
      </c>
      <c r="D3244" t="s">
        <v>82</v>
      </c>
      <c r="E3244" t="s">
        <v>302</v>
      </c>
      <c r="F3244" t="s">
        <v>86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0</v>
      </c>
      <c r="AF3244">
        <v>0</v>
      </c>
      <c r="AG3244">
        <v>0</v>
      </c>
      <c r="AH3244">
        <v>0</v>
      </c>
      <c r="AI3244">
        <v>0</v>
      </c>
      <c r="AJ3244">
        <v>0</v>
      </c>
      <c r="AK3244">
        <v>0</v>
      </c>
      <c r="AL3244">
        <v>0</v>
      </c>
      <c r="AM3244">
        <v>0</v>
      </c>
      <c r="AN3244">
        <v>0</v>
      </c>
      <c r="AO3244">
        <v>0</v>
      </c>
      <c r="AP3244">
        <v>0</v>
      </c>
      <c r="AQ3244">
        <v>0</v>
      </c>
      <c r="AR3244">
        <v>0</v>
      </c>
      <c r="AS3244">
        <v>0</v>
      </c>
      <c r="AT3244">
        <v>0</v>
      </c>
      <c r="AU3244">
        <v>0</v>
      </c>
      <c r="AV3244">
        <v>0</v>
      </c>
      <c r="AW3244" s="1">
        <v>-4.7375476248848199E-5</v>
      </c>
      <c r="AX3244">
        <v>0</v>
      </c>
      <c r="AY3244">
        <v>0</v>
      </c>
      <c r="AZ3244">
        <v>0</v>
      </c>
      <c r="BA3244">
        <v>0</v>
      </c>
      <c r="BB3244">
        <v>0</v>
      </c>
      <c r="BC3244">
        <v>0</v>
      </c>
      <c r="BD3244">
        <v>0</v>
      </c>
      <c r="BE3244">
        <v>0</v>
      </c>
      <c r="BF3244">
        <v>0</v>
      </c>
      <c r="BG3244">
        <v>0</v>
      </c>
      <c r="BH3244">
        <v>0</v>
      </c>
      <c r="BI3244">
        <v>0</v>
      </c>
      <c r="BJ3244" s="96" t="s">
        <v>1130</v>
      </c>
      <c r="BK3244" s="96" t="s">
        <v>1131</v>
      </c>
      <c r="BL3244">
        <v>0</v>
      </c>
      <c r="BM3244">
        <v>0</v>
      </c>
      <c r="BN3244">
        <v>0</v>
      </c>
      <c r="BO3244">
        <v>0</v>
      </c>
      <c r="BP3244">
        <v>0</v>
      </c>
      <c r="BQ3244">
        <v>0</v>
      </c>
      <c r="BR3244">
        <v>0</v>
      </c>
      <c r="BS3244">
        <v>0</v>
      </c>
      <c r="BT3244">
        <v>0</v>
      </c>
      <c r="BU3244">
        <v>0</v>
      </c>
      <c r="BV3244">
        <v>0</v>
      </c>
      <c r="BW3244">
        <v>0</v>
      </c>
      <c r="BX3244">
        <v>0</v>
      </c>
      <c r="BY3244">
        <v>0</v>
      </c>
      <c r="BZ3244">
        <v>0</v>
      </c>
      <c r="CA3244">
        <v>0</v>
      </c>
      <c r="CB3244">
        <v>0</v>
      </c>
      <c r="CC3244">
        <v>0</v>
      </c>
    </row>
    <row r="3245" spans="1:81" x14ac:dyDescent="0.45">
      <c r="A3245">
        <v>5</v>
      </c>
      <c r="B3245" t="s">
        <v>1033</v>
      </c>
      <c r="C3245">
        <v>2041</v>
      </c>
      <c r="D3245" t="s">
        <v>82</v>
      </c>
      <c r="E3245" t="s">
        <v>302</v>
      </c>
      <c r="F3245" t="s">
        <v>87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0</v>
      </c>
      <c r="AF3245">
        <v>0</v>
      </c>
      <c r="AG3245">
        <v>0</v>
      </c>
      <c r="AH3245">
        <v>0</v>
      </c>
      <c r="AI3245">
        <v>0</v>
      </c>
      <c r="AJ3245">
        <v>0</v>
      </c>
      <c r="AK3245">
        <v>0</v>
      </c>
      <c r="AL3245">
        <v>0</v>
      </c>
      <c r="AM3245">
        <v>0</v>
      </c>
      <c r="AN3245">
        <v>0</v>
      </c>
      <c r="AO3245">
        <v>0</v>
      </c>
      <c r="AP3245">
        <v>0</v>
      </c>
      <c r="AQ3245">
        <v>0</v>
      </c>
      <c r="AR3245">
        <v>0</v>
      </c>
      <c r="AS3245">
        <v>0</v>
      </c>
      <c r="AT3245">
        <v>0</v>
      </c>
      <c r="AU3245">
        <v>0</v>
      </c>
      <c r="AV3245">
        <v>0</v>
      </c>
      <c r="AW3245" s="1">
        <v>-4.7375476248848199E-5</v>
      </c>
      <c r="AX3245">
        <v>0</v>
      </c>
      <c r="AY3245">
        <v>0</v>
      </c>
      <c r="AZ3245">
        <v>0</v>
      </c>
      <c r="BA3245">
        <v>0</v>
      </c>
      <c r="BB3245">
        <v>0</v>
      </c>
      <c r="BC3245">
        <v>0</v>
      </c>
      <c r="BD3245">
        <v>0</v>
      </c>
      <c r="BE3245">
        <v>0</v>
      </c>
      <c r="BF3245">
        <v>0</v>
      </c>
      <c r="BG3245">
        <v>0</v>
      </c>
      <c r="BH3245">
        <v>0</v>
      </c>
      <c r="BI3245">
        <v>0</v>
      </c>
      <c r="BJ3245" s="96" t="s">
        <v>1130</v>
      </c>
      <c r="BK3245" s="96" t="s">
        <v>1131</v>
      </c>
      <c r="BL3245">
        <v>0</v>
      </c>
      <c r="BM3245">
        <v>0</v>
      </c>
      <c r="BN3245">
        <v>0</v>
      </c>
      <c r="BO3245">
        <v>0</v>
      </c>
      <c r="BP3245">
        <v>0</v>
      </c>
      <c r="BQ3245">
        <v>0</v>
      </c>
      <c r="BR3245">
        <v>0</v>
      </c>
      <c r="BS3245">
        <v>0</v>
      </c>
      <c r="BT3245">
        <v>0</v>
      </c>
      <c r="BU3245">
        <v>0</v>
      </c>
      <c r="BV3245">
        <v>0</v>
      </c>
      <c r="BW3245">
        <v>0</v>
      </c>
      <c r="BX3245">
        <v>0</v>
      </c>
      <c r="BY3245">
        <v>0</v>
      </c>
      <c r="BZ3245">
        <v>0</v>
      </c>
      <c r="CA3245">
        <v>0</v>
      </c>
      <c r="CB3245">
        <v>0</v>
      </c>
      <c r="CC3245">
        <v>0</v>
      </c>
    </row>
    <row r="3246" spans="1:81" x14ac:dyDescent="0.45">
      <c r="A3246">
        <v>5</v>
      </c>
      <c r="B3246" t="s">
        <v>1033</v>
      </c>
      <c r="C3246">
        <v>2041</v>
      </c>
      <c r="D3246" t="s">
        <v>88</v>
      </c>
      <c r="E3246" t="s">
        <v>302</v>
      </c>
      <c r="F3246" t="s">
        <v>84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4.9853574241300498E-3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0</v>
      </c>
      <c r="AC3246">
        <v>0</v>
      </c>
      <c r="AD3246">
        <v>0</v>
      </c>
      <c r="AE3246">
        <v>0</v>
      </c>
      <c r="AF3246">
        <v>0</v>
      </c>
      <c r="AG3246">
        <v>0</v>
      </c>
      <c r="AH3246">
        <v>0</v>
      </c>
      <c r="AI3246">
        <v>0</v>
      </c>
      <c r="AJ3246">
        <v>0</v>
      </c>
      <c r="AK3246">
        <v>0</v>
      </c>
      <c r="AL3246">
        <v>0</v>
      </c>
      <c r="AM3246">
        <v>0</v>
      </c>
      <c r="AN3246">
        <v>0</v>
      </c>
      <c r="AO3246">
        <v>0</v>
      </c>
      <c r="AP3246">
        <v>0</v>
      </c>
      <c r="AQ3246">
        <v>0</v>
      </c>
      <c r="AR3246">
        <v>0</v>
      </c>
      <c r="AS3246">
        <v>0</v>
      </c>
      <c r="AT3246">
        <v>0</v>
      </c>
      <c r="AU3246">
        <v>0</v>
      </c>
      <c r="AV3246">
        <v>0</v>
      </c>
      <c r="AW3246">
        <v>0.46716698653494698</v>
      </c>
      <c r="AX3246">
        <v>0</v>
      </c>
      <c r="AY3246">
        <v>0</v>
      </c>
      <c r="AZ3246">
        <v>0</v>
      </c>
      <c r="BA3246">
        <v>0</v>
      </c>
      <c r="BB3246">
        <v>0</v>
      </c>
      <c r="BC3246">
        <v>0</v>
      </c>
      <c r="BD3246">
        <v>0</v>
      </c>
      <c r="BE3246">
        <v>1.19243326732068E-2</v>
      </c>
      <c r="BF3246">
        <v>0</v>
      </c>
      <c r="BG3246">
        <v>0</v>
      </c>
      <c r="BH3246">
        <v>0</v>
      </c>
      <c r="BI3246">
        <v>0</v>
      </c>
      <c r="BJ3246">
        <v>0.510957081577881</v>
      </c>
      <c r="BK3246">
        <v>4.9662417898350703E-3</v>
      </c>
      <c r="BL3246">
        <v>0</v>
      </c>
      <c r="BM3246">
        <v>0</v>
      </c>
      <c r="BN3246">
        <v>0</v>
      </c>
      <c r="BO3246">
        <v>0</v>
      </c>
      <c r="BP3246">
        <v>0</v>
      </c>
      <c r="BQ3246">
        <v>1</v>
      </c>
      <c r="BR3246">
        <v>0</v>
      </c>
      <c r="BS3246">
        <v>0</v>
      </c>
      <c r="BT3246">
        <v>0</v>
      </c>
      <c r="BU3246">
        <v>0</v>
      </c>
      <c r="BV3246">
        <v>0</v>
      </c>
      <c r="BW3246">
        <v>0.71483296758753001</v>
      </c>
      <c r="BX3246">
        <v>0</v>
      </c>
      <c r="BY3246">
        <v>1</v>
      </c>
      <c r="BZ3246">
        <v>0</v>
      </c>
      <c r="CA3246">
        <v>0</v>
      </c>
      <c r="CB3246">
        <v>0</v>
      </c>
      <c r="CC3246">
        <v>0</v>
      </c>
    </row>
    <row r="3247" spans="1:81" x14ac:dyDescent="0.45">
      <c r="A3247">
        <v>5</v>
      </c>
      <c r="B3247" t="s">
        <v>1033</v>
      </c>
      <c r="C3247">
        <v>2041</v>
      </c>
      <c r="D3247" t="s">
        <v>88</v>
      </c>
      <c r="E3247" t="s">
        <v>302</v>
      </c>
      <c r="F3247" t="s">
        <v>85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4.9853574241300498E-3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0</v>
      </c>
      <c r="AB3247">
        <v>0</v>
      </c>
      <c r="AC3247">
        <v>0</v>
      </c>
      <c r="AD3247">
        <v>0</v>
      </c>
      <c r="AE3247">
        <v>0</v>
      </c>
      <c r="AF3247">
        <v>4.9853574241300498E-3</v>
      </c>
      <c r="AG3247">
        <v>0</v>
      </c>
      <c r="AH3247">
        <v>0</v>
      </c>
      <c r="AI3247">
        <v>0</v>
      </c>
      <c r="AJ3247">
        <v>0</v>
      </c>
      <c r="AK3247">
        <v>0</v>
      </c>
      <c r="AL3247">
        <v>0</v>
      </c>
      <c r="AM3247">
        <v>0</v>
      </c>
      <c r="AN3247">
        <v>0</v>
      </c>
      <c r="AO3247">
        <v>0</v>
      </c>
      <c r="AP3247">
        <v>4.9853574241300498E-3</v>
      </c>
      <c r="AQ3247">
        <v>0</v>
      </c>
      <c r="AR3247">
        <v>0</v>
      </c>
      <c r="AS3247">
        <v>0</v>
      </c>
      <c r="AT3247">
        <v>0</v>
      </c>
      <c r="AU3247">
        <v>0</v>
      </c>
      <c r="AV3247">
        <v>0</v>
      </c>
      <c r="AW3247">
        <v>0.46716698653494698</v>
      </c>
      <c r="AX3247">
        <v>0</v>
      </c>
      <c r="AY3247">
        <v>0</v>
      </c>
      <c r="AZ3247">
        <v>0</v>
      </c>
      <c r="BA3247">
        <v>0</v>
      </c>
      <c r="BB3247">
        <v>0</v>
      </c>
      <c r="BC3247">
        <v>0</v>
      </c>
      <c r="BD3247">
        <v>0</v>
      </c>
      <c r="BE3247">
        <v>1.19243326732068E-2</v>
      </c>
      <c r="BF3247">
        <v>0</v>
      </c>
      <c r="BG3247">
        <v>0</v>
      </c>
      <c r="BH3247">
        <v>0</v>
      </c>
      <c r="BI3247">
        <v>0</v>
      </c>
      <c r="BJ3247">
        <v>0.510957081577881</v>
      </c>
      <c r="BK3247">
        <v>4.9662417898350703E-3</v>
      </c>
      <c r="BL3247">
        <v>0</v>
      </c>
      <c r="BM3247">
        <v>0</v>
      </c>
      <c r="BN3247">
        <v>0</v>
      </c>
      <c r="BO3247">
        <v>0</v>
      </c>
      <c r="BP3247">
        <v>0</v>
      </c>
      <c r="BQ3247">
        <v>1</v>
      </c>
      <c r="BR3247">
        <v>0</v>
      </c>
      <c r="BS3247">
        <v>0</v>
      </c>
      <c r="BT3247">
        <v>0</v>
      </c>
      <c r="BU3247">
        <v>0</v>
      </c>
      <c r="BV3247">
        <v>0</v>
      </c>
      <c r="BW3247">
        <v>1</v>
      </c>
      <c r="BX3247">
        <v>0</v>
      </c>
      <c r="BY3247">
        <v>1</v>
      </c>
      <c r="BZ3247">
        <v>0</v>
      </c>
      <c r="CA3247">
        <v>0</v>
      </c>
      <c r="CB3247">
        <v>0</v>
      </c>
      <c r="CC3247">
        <v>0</v>
      </c>
    </row>
    <row r="3248" spans="1:81" x14ac:dyDescent="0.45">
      <c r="A3248">
        <v>5</v>
      </c>
      <c r="B3248" t="s">
        <v>1033</v>
      </c>
      <c r="C3248">
        <v>2041</v>
      </c>
      <c r="D3248" t="s">
        <v>88</v>
      </c>
      <c r="E3248" t="s">
        <v>302</v>
      </c>
      <c r="F3248" t="s">
        <v>86</v>
      </c>
      <c r="G3248">
        <v>0</v>
      </c>
      <c r="H3248">
        <v>0</v>
      </c>
      <c r="I3248">
        <v>0</v>
      </c>
      <c r="J3248">
        <v>0</v>
      </c>
      <c r="K3248">
        <v>0</v>
      </c>
      <c r="L3248" s="1">
        <v>-1.19702081521544E-5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0</v>
      </c>
      <c r="AC3248">
        <v>0</v>
      </c>
      <c r="AD3248">
        <v>0</v>
      </c>
      <c r="AE3248">
        <v>0</v>
      </c>
      <c r="AF3248">
        <v>0</v>
      </c>
      <c r="AG3248">
        <v>0</v>
      </c>
      <c r="AH3248">
        <v>0</v>
      </c>
      <c r="AI3248">
        <v>0</v>
      </c>
      <c r="AJ3248">
        <v>0</v>
      </c>
      <c r="AK3248">
        <v>0</v>
      </c>
      <c r="AL3248">
        <v>0</v>
      </c>
      <c r="AM3248">
        <v>0</v>
      </c>
      <c r="AN3248">
        <v>0</v>
      </c>
      <c r="AO3248">
        <v>0</v>
      </c>
      <c r="AP3248">
        <v>0</v>
      </c>
      <c r="AQ3248">
        <v>0</v>
      </c>
      <c r="AR3248">
        <v>0</v>
      </c>
      <c r="AS3248">
        <v>0</v>
      </c>
      <c r="AT3248">
        <v>0</v>
      </c>
      <c r="AU3248">
        <v>0</v>
      </c>
      <c r="AV3248">
        <v>0</v>
      </c>
      <c r="AW3248" s="1">
        <v>-3.5426231335178297E-5</v>
      </c>
      <c r="AX3248">
        <v>0</v>
      </c>
      <c r="AY3248">
        <v>0</v>
      </c>
      <c r="AZ3248">
        <v>0</v>
      </c>
      <c r="BA3248">
        <v>0</v>
      </c>
      <c r="BB3248">
        <v>0</v>
      </c>
      <c r="BC3248">
        <v>0</v>
      </c>
      <c r="BD3248">
        <v>0</v>
      </c>
      <c r="BE3248">
        <v>2.26997405588224E-4</v>
      </c>
      <c r="BF3248">
        <v>0</v>
      </c>
      <c r="BG3248">
        <v>0</v>
      </c>
      <c r="BH3248">
        <v>0</v>
      </c>
      <c r="BI3248">
        <v>0</v>
      </c>
      <c r="BJ3248">
        <v>-2.05780146178003E-4</v>
      </c>
      <c r="BK3248" s="96" t="s">
        <v>1132</v>
      </c>
      <c r="BL3248">
        <v>0</v>
      </c>
      <c r="BM3248">
        <v>0</v>
      </c>
      <c r="BN3248">
        <v>0</v>
      </c>
      <c r="BO3248">
        <v>0</v>
      </c>
      <c r="BP3248">
        <v>0</v>
      </c>
      <c r="BQ3248">
        <v>0</v>
      </c>
      <c r="BR3248">
        <v>0</v>
      </c>
      <c r="BS3248">
        <v>0</v>
      </c>
      <c r="BT3248">
        <v>0</v>
      </c>
      <c r="BU3248">
        <v>0</v>
      </c>
      <c r="BV3248">
        <v>0</v>
      </c>
      <c r="BW3248" s="96" t="s">
        <v>1133</v>
      </c>
      <c r="BX3248">
        <v>0</v>
      </c>
      <c r="BY3248">
        <v>0</v>
      </c>
      <c r="BZ3248">
        <v>0</v>
      </c>
      <c r="CA3248">
        <v>0</v>
      </c>
      <c r="CB3248">
        <v>0</v>
      </c>
      <c r="CC3248">
        <v>0</v>
      </c>
    </row>
    <row r="3249" spans="1:81" x14ac:dyDescent="0.45">
      <c r="A3249">
        <v>5</v>
      </c>
      <c r="B3249" t="s">
        <v>1033</v>
      </c>
      <c r="C3249">
        <v>2041</v>
      </c>
      <c r="D3249" t="s">
        <v>88</v>
      </c>
      <c r="E3249" t="s">
        <v>302</v>
      </c>
      <c r="F3249" t="s">
        <v>87</v>
      </c>
      <c r="G3249">
        <v>0</v>
      </c>
      <c r="H3249">
        <v>0</v>
      </c>
      <c r="I3249">
        <v>0</v>
      </c>
      <c r="J3249">
        <v>0</v>
      </c>
      <c r="K3249">
        <v>0</v>
      </c>
      <c r="L3249" s="1">
        <v>-1.19702081521544E-5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  <c r="AB3249">
        <v>0</v>
      </c>
      <c r="AC3249">
        <v>0</v>
      </c>
      <c r="AD3249">
        <v>0</v>
      </c>
      <c r="AE3249">
        <v>0</v>
      </c>
      <c r="AF3249" s="1">
        <v>-1.19702081521544E-5</v>
      </c>
      <c r="AG3249">
        <v>0</v>
      </c>
      <c r="AH3249">
        <v>0</v>
      </c>
      <c r="AI3249">
        <v>0</v>
      </c>
      <c r="AJ3249">
        <v>0</v>
      </c>
      <c r="AK3249">
        <v>0</v>
      </c>
      <c r="AL3249">
        <v>0</v>
      </c>
      <c r="AM3249">
        <v>0</v>
      </c>
      <c r="AN3249">
        <v>0</v>
      </c>
      <c r="AO3249">
        <v>0</v>
      </c>
      <c r="AP3249" s="1">
        <v>-1.19702081521544E-5</v>
      </c>
      <c r="AQ3249">
        <v>0</v>
      </c>
      <c r="AR3249">
        <v>0</v>
      </c>
      <c r="AS3249">
        <v>0</v>
      </c>
      <c r="AT3249">
        <v>0</v>
      </c>
      <c r="AU3249">
        <v>0</v>
      </c>
      <c r="AV3249">
        <v>0</v>
      </c>
      <c r="AW3249" s="1">
        <v>-3.5426231335178297E-5</v>
      </c>
      <c r="AX3249">
        <v>0</v>
      </c>
      <c r="AY3249">
        <v>0</v>
      </c>
      <c r="AZ3249">
        <v>0</v>
      </c>
      <c r="BA3249">
        <v>0</v>
      </c>
      <c r="BB3249">
        <v>0</v>
      </c>
      <c r="BC3249">
        <v>0</v>
      </c>
      <c r="BD3249">
        <v>0</v>
      </c>
      <c r="BE3249">
        <v>2.26997405588224E-4</v>
      </c>
      <c r="BF3249">
        <v>0</v>
      </c>
      <c r="BG3249">
        <v>0</v>
      </c>
      <c r="BH3249">
        <v>0</v>
      </c>
      <c r="BI3249">
        <v>0</v>
      </c>
      <c r="BJ3249">
        <v>-2.05780146178003E-4</v>
      </c>
      <c r="BK3249" s="96" t="s">
        <v>1132</v>
      </c>
      <c r="BL3249">
        <v>0</v>
      </c>
      <c r="BM3249">
        <v>0</v>
      </c>
      <c r="BN3249">
        <v>0</v>
      </c>
      <c r="BO3249">
        <v>0</v>
      </c>
      <c r="BP3249">
        <v>0</v>
      </c>
      <c r="BQ3249">
        <v>0</v>
      </c>
      <c r="BR3249">
        <v>0</v>
      </c>
      <c r="BS3249">
        <v>0</v>
      </c>
      <c r="BT3249">
        <v>0</v>
      </c>
      <c r="BU3249">
        <v>0</v>
      </c>
      <c r="BV3249">
        <v>0</v>
      </c>
      <c r="BW3249">
        <v>0</v>
      </c>
      <c r="BX3249">
        <v>0</v>
      </c>
      <c r="BY3249">
        <v>0</v>
      </c>
      <c r="BZ3249">
        <v>0</v>
      </c>
      <c r="CA3249">
        <v>0</v>
      </c>
      <c r="CB3249">
        <v>0</v>
      </c>
      <c r="CC3249">
        <v>0</v>
      </c>
    </row>
    <row r="3250" spans="1:81" x14ac:dyDescent="0.45">
      <c r="A3250">
        <v>5</v>
      </c>
      <c r="B3250" t="s">
        <v>1033</v>
      </c>
      <c r="C3250">
        <v>2041</v>
      </c>
      <c r="D3250" t="s">
        <v>89</v>
      </c>
      <c r="E3250" t="s">
        <v>302</v>
      </c>
      <c r="F3250" t="s">
        <v>84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0.196072248894126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0</v>
      </c>
      <c r="AB3250">
        <v>0</v>
      </c>
      <c r="AC3250">
        <v>0</v>
      </c>
      <c r="AD3250">
        <v>0</v>
      </c>
      <c r="AE3250">
        <v>0</v>
      </c>
      <c r="AF3250">
        <v>0.20277883902802801</v>
      </c>
      <c r="AG3250">
        <v>0</v>
      </c>
      <c r="AH3250">
        <v>0</v>
      </c>
      <c r="AI3250">
        <v>0</v>
      </c>
      <c r="AJ3250">
        <v>0</v>
      </c>
      <c r="AK3250">
        <v>0</v>
      </c>
      <c r="AL3250">
        <v>0</v>
      </c>
      <c r="AM3250">
        <v>0</v>
      </c>
      <c r="AN3250">
        <v>0</v>
      </c>
      <c r="AO3250">
        <v>0</v>
      </c>
      <c r="AP3250">
        <v>0</v>
      </c>
      <c r="AQ3250" s="96" t="s">
        <v>1134</v>
      </c>
      <c r="AR3250">
        <v>0</v>
      </c>
      <c r="AS3250">
        <v>0</v>
      </c>
      <c r="AT3250">
        <v>0</v>
      </c>
      <c r="AU3250">
        <v>0</v>
      </c>
      <c r="AV3250">
        <v>0</v>
      </c>
      <c r="AW3250">
        <v>0.271580076317958</v>
      </c>
      <c r="AX3250">
        <v>0</v>
      </c>
      <c r="AY3250">
        <v>0</v>
      </c>
      <c r="AZ3250">
        <v>0</v>
      </c>
      <c r="BA3250">
        <v>0</v>
      </c>
      <c r="BB3250">
        <v>0</v>
      </c>
      <c r="BC3250">
        <v>0</v>
      </c>
      <c r="BD3250">
        <v>0</v>
      </c>
      <c r="BE3250">
        <v>3.03798866738167E-4</v>
      </c>
      <c r="BF3250">
        <v>0</v>
      </c>
      <c r="BG3250">
        <v>0</v>
      </c>
      <c r="BH3250">
        <v>0</v>
      </c>
      <c r="BI3250">
        <v>0</v>
      </c>
      <c r="BJ3250">
        <v>0.50017031148589897</v>
      </c>
      <c r="BK3250">
        <v>2.5166974301377699E-2</v>
      </c>
      <c r="BL3250">
        <v>0</v>
      </c>
      <c r="BM3250">
        <v>0</v>
      </c>
      <c r="BN3250">
        <v>0</v>
      </c>
      <c r="BO3250">
        <v>0</v>
      </c>
      <c r="BP3250">
        <v>0</v>
      </c>
      <c r="BQ3250">
        <v>1</v>
      </c>
      <c r="BR3250">
        <v>0</v>
      </c>
      <c r="BS3250">
        <v>0</v>
      </c>
      <c r="BT3250">
        <v>0</v>
      </c>
      <c r="BU3250">
        <v>0</v>
      </c>
      <c r="BV3250">
        <v>0</v>
      </c>
      <c r="BW3250">
        <v>0.59088879580573395</v>
      </c>
      <c r="BX3250">
        <v>0</v>
      </c>
      <c r="BY3250">
        <v>0.46863276700928402</v>
      </c>
      <c r="BZ3250">
        <v>0</v>
      </c>
      <c r="CA3250">
        <v>0</v>
      </c>
      <c r="CB3250">
        <v>0</v>
      </c>
      <c r="CC3250">
        <v>0</v>
      </c>
    </row>
    <row r="3251" spans="1:81" x14ac:dyDescent="0.45">
      <c r="A3251">
        <v>5</v>
      </c>
      <c r="B3251" t="s">
        <v>1033</v>
      </c>
      <c r="C3251">
        <v>2041</v>
      </c>
      <c r="D3251" t="s">
        <v>89</v>
      </c>
      <c r="E3251" t="s">
        <v>302</v>
      </c>
      <c r="F3251" t="s">
        <v>85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0.20277883902802801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0</v>
      </c>
      <c r="AF3251">
        <v>0.20277883902802801</v>
      </c>
      <c r="AG3251">
        <v>0</v>
      </c>
      <c r="AH3251">
        <v>0</v>
      </c>
      <c r="AI3251">
        <v>0</v>
      </c>
      <c r="AJ3251">
        <v>0</v>
      </c>
      <c r="AK3251">
        <v>0</v>
      </c>
      <c r="AL3251">
        <v>0</v>
      </c>
      <c r="AM3251">
        <v>0</v>
      </c>
      <c r="AN3251">
        <v>0</v>
      </c>
      <c r="AO3251">
        <v>0</v>
      </c>
      <c r="AP3251">
        <v>0.202765029988631</v>
      </c>
      <c r="AQ3251" s="96" t="s">
        <v>1134</v>
      </c>
      <c r="AR3251">
        <v>0</v>
      </c>
      <c r="AS3251">
        <v>0</v>
      </c>
      <c r="AT3251">
        <v>0</v>
      </c>
      <c r="AU3251">
        <v>0</v>
      </c>
      <c r="AV3251">
        <v>0</v>
      </c>
      <c r="AW3251">
        <v>0.271580076317958</v>
      </c>
      <c r="AX3251">
        <v>0</v>
      </c>
      <c r="AY3251">
        <v>0</v>
      </c>
      <c r="AZ3251">
        <v>0</v>
      </c>
      <c r="BA3251">
        <v>0</v>
      </c>
      <c r="BB3251">
        <v>0</v>
      </c>
      <c r="BC3251">
        <v>0</v>
      </c>
      <c r="BD3251">
        <v>0</v>
      </c>
      <c r="BE3251">
        <v>3.03798866738167E-4</v>
      </c>
      <c r="BF3251">
        <v>0</v>
      </c>
      <c r="BG3251">
        <v>0</v>
      </c>
      <c r="BH3251">
        <v>0</v>
      </c>
      <c r="BI3251">
        <v>0</v>
      </c>
      <c r="BJ3251">
        <v>0.50017031148589897</v>
      </c>
      <c r="BK3251">
        <v>2.5166974301377699E-2</v>
      </c>
      <c r="BL3251">
        <v>0</v>
      </c>
      <c r="BM3251">
        <v>0</v>
      </c>
      <c r="BN3251">
        <v>0</v>
      </c>
      <c r="BO3251">
        <v>0</v>
      </c>
      <c r="BP3251">
        <v>0</v>
      </c>
      <c r="BQ3251">
        <v>1</v>
      </c>
      <c r="BR3251">
        <v>0</v>
      </c>
      <c r="BS3251">
        <v>0</v>
      </c>
      <c r="BT3251">
        <v>0</v>
      </c>
      <c r="BU3251">
        <v>0</v>
      </c>
      <c r="BV3251">
        <v>0</v>
      </c>
      <c r="BW3251">
        <v>1</v>
      </c>
      <c r="BX3251">
        <v>0</v>
      </c>
      <c r="BY3251">
        <v>0.59088879580573395</v>
      </c>
      <c r="BZ3251">
        <v>0.409111204194266</v>
      </c>
      <c r="CA3251">
        <v>0</v>
      </c>
      <c r="CB3251">
        <v>0</v>
      </c>
      <c r="CC3251">
        <v>0</v>
      </c>
    </row>
    <row r="3252" spans="1:81" x14ac:dyDescent="0.45">
      <c r="A3252">
        <v>5</v>
      </c>
      <c r="B3252" t="s">
        <v>1033</v>
      </c>
      <c r="C3252">
        <v>2041</v>
      </c>
      <c r="D3252" t="s">
        <v>89</v>
      </c>
      <c r="E3252" t="s">
        <v>302</v>
      </c>
      <c r="F3252" t="s">
        <v>86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-5.9649425291402602E-4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0</v>
      </c>
      <c r="AB3252">
        <v>0</v>
      </c>
      <c r="AC3252">
        <v>0</v>
      </c>
      <c r="AD3252">
        <v>0</v>
      </c>
      <c r="AE3252">
        <v>0</v>
      </c>
      <c r="AF3252">
        <v>-5.4230360318704995E-4</v>
      </c>
      <c r="AG3252">
        <v>0</v>
      </c>
      <c r="AH3252">
        <v>0</v>
      </c>
      <c r="AI3252">
        <v>0</v>
      </c>
      <c r="AJ3252">
        <v>0</v>
      </c>
      <c r="AK3252">
        <v>0</v>
      </c>
      <c r="AL3252">
        <v>0</v>
      </c>
      <c r="AM3252">
        <v>0</v>
      </c>
      <c r="AN3252">
        <v>0</v>
      </c>
      <c r="AO3252">
        <v>0</v>
      </c>
      <c r="AP3252">
        <v>0</v>
      </c>
      <c r="AQ3252" s="96" t="s">
        <v>1134</v>
      </c>
      <c r="AR3252">
        <v>0</v>
      </c>
      <c r="AS3252">
        <v>0</v>
      </c>
      <c r="AT3252">
        <v>0</v>
      </c>
      <c r="AU3252">
        <v>0</v>
      </c>
      <c r="AV3252">
        <v>0</v>
      </c>
      <c r="AW3252">
        <v>2.27000330269511E-4</v>
      </c>
      <c r="AX3252">
        <v>0</v>
      </c>
      <c r="AY3252">
        <v>0</v>
      </c>
      <c r="AZ3252">
        <v>0</v>
      </c>
      <c r="BA3252">
        <v>0</v>
      </c>
      <c r="BB3252">
        <v>0</v>
      </c>
      <c r="BC3252">
        <v>0</v>
      </c>
      <c r="BD3252">
        <v>0</v>
      </c>
      <c r="BE3252">
        <v>3.03798866738167E-4</v>
      </c>
      <c r="BF3252">
        <v>0</v>
      </c>
      <c r="BG3252">
        <v>0</v>
      </c>
      <c r="BH3252">
        <v>0</v>
      </c>
      <c r="BI3252">
        <v>0</v>
      </c>
      <c r="BJ3252">
        <v>-5.7101499428324797E-4</v>
      </c>
      <c r="BK3252">
        <v>5.8251940046257303E-4</v>
      </c>
      <c r="BL3252">
        <v>0</v>
      </c>
      <c r="BM3252">
        <v>0</v>
      </c>
      <c r="BN3252">
        <v>0</v>
      </c>
      <c r="BO3252">
        <v>0</v>
      </c>
      <c r="BP3252">
        <v>0</v>
      </c>
      <c r="BQ3252">
        <v>0</v>
      </c>
      <c r="BR3252">
        <v>0</v>
      </c>
      <c r="BS3252">
        <v>0</v>
      </c>
      <c r="BT3252">
        <v>0</v>
      </c>
      <c r="BU3252">
        <v>0</v>
      </c>
      <c r="BV3252">
        <v>0</v>
      </c>
      <c r="BW3252" s="1">
        <v>-2.77135924464655E-5</v>
      </c>
      <c r="BX3252">
        <v>0</v>
      </c>
      <c r="BY3252" s="1">
        <v>-2.8014904318029998E-6</v>
      </c>
      <c r="BZ3252">
        <v>0</v>
      </c>
      <c r="CA3252">
        <v>0</v>
      </c>
      <c r="CB3252">
        <v>0</v>
      </c>
      <c r="CC3252">
        <v>0</v>
      </c>
    </row>
    <row r="3253" spans="1:81" x14ac:dyDescent="0.45">
      <c r="A3253">
        <v>5</v>
      </c>
      <c r="B3253" t="s">
        <v>1033</v>
      </c>
      <c r="C3253">
        <v>2041</v>
      </c>
      <c r="D3253" t="s">
        <v>89</v>
      </c>
      <c r="E3253" t="s">
        <v>302</v>
      </c>
      <c r="F3253" t="s">
        <v>87</v>
      </c>
      <c r="G3253">
        <v>0</v>
      </c>
      <c r="H3253">
        <v>0</v>
      </c>
      <c r="I3253">
        <v>0</v>
      </c>
      <c r="J3253">
        <v>0</v>
      </c>
      <c r="K3253">
        <v>0</v>
      </c>
      <c r="L3253">
        <v>-5.4230360318704995E-4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0</v>
      </c>
      <c r="AB3253">
        <v>0</v>
      </c>
      <c r="AC3253">
        <v>0</v>
      </c>
      <c r="AD3253">
        <v>0</v>
      </c>
      <c r="AE3253">
        <v>0</v>
      </c>
      <c r="AF3253">
        <v>-5.4230360318704995E-4</v>
      </c>
      <c r="AG3253">
        <v>0</v>
      </c>
      <c r="AH3253">
        <v>0</v>
      </c>
      <c r="AI3253">
        <v>0</v>
      </c>
      <c r="AJ3253">
        <v>0</v>
      </c>
      <c r="AK3253">
        <v>0</v>
      </c>
      <c r="AL3253">
        <v>0</v>
      </c>
      <c r="AM3253">
        <v>0</v>
      </c>
      <c r="AN3253">
        <v>0</v>
      </c>
      <c r="AO3253">
        <v>0</v>
      </c>
      <c r="AP3253">
        <v>-5.5611264258423299E-4</v>
      </c>
      <c r="AQ3253" s="96" t="s">
        <v>1134</v>
      </c>
      <c r="AR3253">
        <v>0</v>
      </c>
      <c r="AS3253">
        <v>0</v>
      </c>
      <c r="AT3253">
        <v>0</v>
      </c>
      <c r="AU3253">
        <v>0</v>
      </c>
      <c r="AV3253">
        <v>0</v>
      </c>
      <c r="AW3253">
        <v>2.27000330269511E-4</v>
      </c>
      <c r="AX3253">
        <v>0</v>
      </c>
      <c r="AY3253">
        <v>0</v>
      </c>
      <c r="AZ3253">
        <v>0</v>
      </c>
      <c r="BA3253">
        <v>0</v>
      </c>
      <c r="BB3253">
        <v>0</v>
      </c>
      <c r="BC3253">
        <v>0</v>
      </c>
      <c r="BD3253">
        <v>0</v>
      </c>
      <c r="BE3253">
        <v>3.03798866738167E-4</v>
      </c>
      <c r="BF3253">
        <v>0</v>
      </c>
      <c r="BG3253">
        <v>0</v>
      </c>
      <c r="BH3253">
        <v>0</v>
      </c>
      <c r="BI3253">
        <v>0</v>
      </c>
      <c r="BJ3253">
        <v>-5.7101499428324797E-4</v>
      </c>
      <c r="BK3253">
        <v>5.8251940046257303E-4</v>
      </c>
      <c r="BL3253">
        <v>0</v>
      </c>
      <c r="BM3253">
        <v>0</v>
      </c>
      <c r="BN3253">
        <v>0</v>
      </c>
      <c r="BO3253">
        <v>0</v>
      </c>
      <c r="BP3253">
        <v>0</v>
      </c>
      <c r="BQ3253">
        <v>0</v>
      </c>
      <c r="BR3253">
        <v>0</v>
      </c>
      <c r="BS3253">
        <v>0</v>
      </c>
      <c r="BT3253">
        <v>0</v>
      </c>
      <c r="BU3253">
        <v>0</v>
      </c>
      <c r="BV3253">
        <v>0</v>
      </c>
      <c r="BW3253">
        <v>0</v>
      </c>
      <c r="BX3253">
        <v>0</v>
      </c>
      <c r="BY3253" s="1">
        <v>-2.77135924464655E-5</v>
      </c>
      <c r="BZ3253" s="96" t="s">
        <v>1135</v>
      </c>
      <c r="CA3253">
        <v>0</v>
      </c>
      <c r="CB3253">
        <v>0</v>
      </c>
      <c r="CC3253">
        <v>0</v>
      </c>
    </row>
    <row r="3254" spans="1:81" x14ac:dyDescent="0.45">
      <c r="A3254">
        <v>5</v>
      </c>
      <c r="B3254" t="s">
        <v>1033</v>
      </c>
      <c r="C3254">
        <v>2041</v>
      </c>
      <c r="D3254" t="s">
        <v>90</v>
      </c>
      <c r="E3254" t="s">
        <v>302</v>
      </c>
      <c r="F3254" t="s">
        <v>84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0.17310773254863501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0</v>
      </c>
      <c r="AE3254">
        <v>0</v>
      </c>
      <c r="AF3254">
        <v>0.172881586834505</v>
      </c>
      <c r="AG3254">
        <v>0</v>
      </c>
      <c r="AH3254">
        <v>0</v>
      </c>
      <c r="AI3254">
        <v>0</v>
      </c>
      <c r="AJ3254">
        <v>2.2614571413002001E-4</v>
      </c>
      <c r="AK3254">
        <v>0</v>
      </c>
      <c r="AL3254">
        <v>0</v>
      </c>
      <c r="AM3254">
        <v>0</v>
      </c>
      <c r="AN3254">
        <v>0</v>
      </c>
      <c r="AO3254">
        <v>0</v>
      </c>
      <c r="AP3254">
        <v>0</v>
      </c>
      <c r="AQ3254">
        <v>0.13879625088551001</v>
      </c>
      <c r="AR3254" s="96" t="s">
        <v>1136</v>
      </c>
      <c r="AS3254">
        <v>0</v>
      </c>
      <c r="AT3254">
        <v>0</v>
      </c>
      <c r="AU3254">
        <v>0</v>
      </c>
      <c r="AV3254">
        <v>0</v>
      </c>
      <c r="AW3254">
        <v>0.41602637458449099</v>
      </c>
      <c r="AX3254">
        <v>0</v>
      </c>
      <c r="AY3254">
        <v>0</v>
      </c>
      <c r="AZ3254">
        <v>0</v>
      </c>
      <c r="BA3254">
        <v>0</v>
      </c>
      <c r="BB3254">
        <v>0</v>
      </c>
      <c r="BC3254">
        <v>0</v>
      </c>
      <c r="BD3254">
        <v>0</v>
      </c>
      <c r="BE3254">
        <v>0.170284998092747</v>
      </c>
      <c r="BF3254">
        <v>0</v>
      </c>
      <c r="BG3254">
        <v>0</v>
      </c>
      <c r="BH3254">
        <v>0</v>
      </c>
      <c r="BI3254">
        <v>0</v>
      </c>
      <c r="BJ3254">
        <v>0.221906163151872</v>
      </c>
      <c r="BK3254">
        <v>1.86747316222549E-2</v>
      </c>
      <c r="BL3254">
        <v>0</v>
      </c>
      <c r="BM3254">
        <v>0</v>
      </c>
      <c r="BN3254">
        <v>0</v>
      </c>
      <c r="BO3254">
        <v>0</v>
      </c>
      <c r="BP3254">
        <v>0</v>
      </c>
      <c r="BQ3254">
        <v>0.267334205220424</v>
      </c>
      <c r="BR3254">
        <v>0</v>
      </c>
      <c r="BS3254">
        <v>0</v>
      </c>
      <c r="BT3254">
        <v>0</v>
      </c>
      <c r="BU3254">
        <v>0</v>
      </c>
      <c r="BV3254">
        <v>0</v>
      </c>
      <c r="BW3254">
        <v>1</v>
      </c>
      <c r="BX3254">
        <v>0</v>
      </c>
      <c r="BY3254">
        <v>0.73266579477957605</v>
      </c>
      <c r="BZ3254">
        <v>0</v>
      </c>
      <c r="CA3254">
        <v>0</v>
      </c>
      <c r="CB3254">
        <v>0</v>
      </c>
      <c r="CC3254">
        <v>0</v>
      </c>
    </row>
    <row r="3255" spans="1:81" x14ac:dyDescent="0.45">
      <c r="A3255">
        <v>5</v>
      </c>
      <c r="B3255" t="s">
        <v>1033</v>
      </c>
      <c r="C3255">
        <v>2041</v>
      </c>
      <c r="D3255" t="s">
        <v>90</v>
      </c>
      <c r="E3255" t="s">
        <v>302</v>
      </c>
      <c r="F3255" t="s">
        <v>85</v>
      </c>
      <c r="G3255">
        <v>0</v>
      </c>
      <c r="H3255">
        <v>0</v>
      </c>
      <c r="I3255">
        <v>0</v>
      </c>
      <c r="J3255">
        <v>0</v>
      </c>
      <c r="K3255">
        <v>0</v>
      </c>
      <c r="L3255">
        <v>0.17310773254863501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0</v>
      </c>
      <c r="AB3255">
        <v>0</v>
      </c>
      <c r="AC3255">
        <v>0</v>
      </c>
      <c r="AD3255">
        <v>0</v>
      </c>
      <c r="AE3255">
        <v>0</v>
      </c>
      <c r="AF3255">
        <v>0.172881586834505</v>
      </c>
      <c r="AG3255">
        <v>0</v>
      </c>
      <c r="AH3255">
        <v>0</v>
      </c>
      <c r="AI3255">
        <v>0</v>
      </c>
      <c r="AJ3255">
        <v>2.2614571413002001E-4</v>
      </c>
      <c r="AK3255">
        <v>0</v>
      </c>
      <c r="AL3255">
        <v>0</v>
      </c>
      <c r="AM3255">
        <v>0</v>
      </c>
      <c r="AN3255">
        <v>0</v>
      </c>
      <c r="AO3255">
        <v>0</v>
      </c>
      <c r="AP3255">
        <v>3.4276061250068102E-2</v>
      </c>
      <c r="AQ3255">
        <v>0.13879625088551001</v>
      </c>
      <c r="AR3255" s="96" t="s">
        <v>1136</v>
      </c>
      <c r="AS3255">
        <v>0</v>
      </c>
      <c r="AT3255">
        <v>0</v>
      </c>
      <c r="AU3255">
        <v>0</v>
      </c>
      <c r="AV3255">
        <v>0</v>
      </c>
      <c r="AW3255">
        <v>0.41602637458449099</v>
      </c>
      <c r="AX3255">
        <v>0</v>
      </c>
      <c r="AY3255">
        <v>0</v>
      </c>
      <c r="AZ3255">
        <v>0</v>
      </c>
      <c r="BA3255">
        <v>0</v>
      </c>
      <c r="BB3255">
        <v>0</v>
      </c>
      <c r="BC3255">
        <v>0</v>
      </c>
      <c r="BD3255">
        <v>0</v>
      </c>
      <c r="BE3255">
        <v>0.170284998092747</v>
      </c>
      <c r="BF3255">
        <v>0</v>
      </c>
      <c r="BG3255">
        <v>0</v>
      </c>
      <c r="BH3255">
        <v>0</v>
      </c>
      <c r="BI3255">
        <v>0</v>
      </c>
      <c r="BJ3255">
        <v>0.221906163151872</v>
      </c>
      <c r="BK3255">
        <v>1.86747316222549E-2</v>
      </c>
      <c r="BL3255">
        <v>0</v>
      </c>
      <c r="BM3255">
        <v>0</v>
      </c>
      <c r="BN3255">
        <v>0</v>
      </c>
      <c r="BO3255">
        <v>0</v>
      </c>
      <c r="BP3255">
        <v>0</v>
      </c>
      <c r="BQ3255">
        <v>1</v>
      </c>
      <c r="BR3255">
        <v>0</v>
      </c>
      <c r="BS3255">
        <v>0</v>
      </c>
      <c r="BT3255">
        <v>0</v>
      </c>
      <c r="BU3255">
        <v>0</v>
      </c>
      <c r="BV3255">
        <v>0</v>
      </c>
      <c r="BW3255">
        <v>1</v>
      </c>
      <c r="BX3255">
        <v>0</v>
      </c>
      <c r="BY3255">
        <v>1</v>
      </c>
      <c r="BZ3255">
        <v>0</v>
      </c>
      <c r="CA3255">
        <v>0</v>
      </c>
      <c r="CB3255">
        <v>0</v>
      </c>
      <c r="CC3255">
        <v>0</v>
      </c>
    </row>
    <row r="3256" spans="1:81" x14ac:dyDescent="0.45">
      <c r="A3256">
        <v>5</v>
      </c>
      <c r="B3256" t="s">
        <v>1033</v>
      </c>
      <c r="C3256">
        <v>2041</v>
      </c>
      <c r="D3256" t="s">
        <v>90</v>
      </c>
      <c r="E3256" t="s">
        <v>302</v>
      </c>
      <c r="F3256" t="s">
        <v>86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-0.14044554843693899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0</v>
      </c>
      <c r="AB3256">
        <v>0</v>
      </c>
      <c r="AC3256">
        <v>0</v>
      </c>
      <c r="AD3256">
        <v>0</v>
      </c>
      <c r="AE3256">
        <v>0</v>
      </c>
      <c r="AF3256">
        <v>-0.140347921629834</v>
      </c>
      <c r="AG3256">
        <v>0</v>
      </c>
      <c r="AH3256">
        <v>0</v>
      </c>
      <c r="AI3256">
        <v>0</v>
      </c>
      <c r="AJ3256">
        <v>2.2614571413002001E-4</v>
      </c>
      <c r="AK3256">
        <v>0</v>
      </c>
      <c r="AL3256">
        <v>0</v>
      </c>
      <c r="AM3256">
        <v>0</v>
      </c>
      <c r="AN3256">
        <v>0</v>
      </c>
      <c r="AO3256">
        <v>0</v>
      </c>
      <c r="AP3256">
        <v>0</v>
      </c>
      <c r="AQ3256">
        <v>0.102835734808436</v>
      </c>
      <c r="AR3256" s="96" t="s">
        <v>1136</v>
      </c>
      <c r="AS3256">
        <v>0</v>
      </c>
      <c r="AT3256">
        <v>0</v>
      </c>
      <c r="AU3256">
        <v>0</v>
      </c>
      <c r="AV3256">
        <v>0</v>
      </c>
      <c r="AW3256">
        <v>-3.00070039137483E-2</v>
      </c>
      <c r="AX3256">
        <v>0</v>
      </c>
      <c r="AY3256">
        <v>0</v>
      </c>
      <c r="AZ3256">
        <v>0</v>
      </c>
      <c r="BA3256">
        <v>0</v>
      </c>
      <c r="BB3256">
        <v>0</v>
      </c>
      <c r="BC3256">
        <v>0</v>
      </c>
      <c r="BD3256">
        <v>0</v>
      </c>
      <c r="BE3256">
        <v>0.170284998092747</v>
      </c>
      <c r="BF3256">
        <v>0</v>
      </c>
      <c r="BG3256">
        <v>0</v>
      </c>
      <c r="BH3256">
        <v>0</v>
      </c>
      <c r="BI3256">
        <v>0</v>
      </c>
      <c r="BJ3256">
        <v>1.21986105439037E-4</v>
      </c>
      <c r="BK3256" s="96" t="s">
        <v>1137</v>
      </c>
      <c r="BL3256">
        <v>0</v>
      </c>
      <c r="BM3256">
        <v>0</v>
      </c>
      <c r="BN3256">
        <v>0</v>
      </c>
      <c r="BO3256">
        <v>0</v>
      </c>
      <c r="BP3256">
        <v>0</v>
      </c>
      <c r="BQ3256" s="1">
        <v>-6.67010810995183E-6</v>
      </c>
      <c r="BR3256">
        <v>0</v>
      </c>
      <c r="BS3256">
        <v>0</v>
      </c>
      <c r="BT3256">
        <v>0</v>
      </c>
      <c r="BU3256">
        <v>0</v>
      </c>
      <c r="BV3256">
        <v>0</v>
      </c>
      <c r="BW3256">
        <v>0</v>
      </c>
      <c r="BX3256">
        <v>0</v>
      </c>
      <c r="BY3256" s="96" t="s">
        <v>1138</v>
      </c>
      <c r="BZ3256">
        <v>0</v>
      </c>
      <c r="CA3256">
        <v>0</v>
      </c>
      <c r="CB3256">
        <v>0</v>
      </c>
      <c r="CC3256">
        <v>0</v>
      </c>
    </row>
    <row r="3257" spans="1:81" x14ac:dyDescent="0.45">
      <c r="A3257">
        <v>5</v>
      </c>
      <c r="B3257" t="s">
        <v>1033</v>
      </c>
      <c r="C3257">
        <v>2041</v>
      </c>
      <c r="D3257" t="s">
        <v>90</v>
      </c>
      <c r="E3257" t="s">
        <v>302</v>
      </c>
      <c r="F3257" t="s">
        <v>87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-0.14044554843693899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0</v>
      </c>
      <c r="AF3257">
        <v>-0.14067169415107</v>
      </c>
      <c r="AG3257">
        <v>0</v>
      </c>
      <c r="AH3257">
        <v>0</v>
      </c>
      <c r="AI3257">
        <v>0</v>
      </c>
      <c r="AJ3257">
        <v>2.2614571413002001E-4</v>
      </c>
      <c r="AK3257">
        <v>0</v>
      </c>
      <c r="AL3257">
        <v>0</v>
      </c>
      <c r="AM3257">
        <v>0</v>
      </c>
      <c r="AN3257">
        <v>0</v>
      </c>
      <c r="AO3257">
        <v>0</v>
      </c>
      <c r="AP3257">
        <v>-0.243316703658432</v>
      </c>
      <c r="AQ3257">
        <v>0.102835734808436</v>
      </c>
      <c r="AR3257" s="96" t="s">
        <v>1136</v>
      </c>
      <c r="AS3257">
        <v>0</v>
      </c>
      <c r="AT3257">
        <v>0</v>
      </c>
      <c r="AU3257">
        <v>0</v>
      </c>
      <c r="AV3257">
        <v>0</v>
      </c>
      <c r="AW3257">
        <v>-3.00070039137483E-2</v>
      </c>
      <c r="AX3257">
        <v>0</v>
      </c>
      <c r="AY3257">
        <v>0</v>
      </c>
      <c r="AZ3257">
        <v>0</v>
      </c>
      <c r="BA3257">
        <v>0</v>
      </c>
      <c r="BB3257">
        <v>0</v>
      </c>
      <c r="BC3257">
        <v>0</v>
      </c>
      <c r="BD3257">
        <v>0</v>
      </c>
      <c r="BE3257">
        <v>0.170284998092747</v>
      </c>
      <c r="BF3257">
        <v>0</v>
      </c>
      <c r="BG3257">
        <v>0</v>
      </c>
      <c r="BH3257">
        <v>0</v>
      </c>
      <c r="BI3257">
        <v>0</v>
      </c>
      <c r="BJ3257">
        <v>1.21986105439037E-4</v>
      </c>
      <c r="BK3257" s="96" t="s">
        <v>1137</v>
      </c>
      <c r="BL3257">
        <v>0</v>
      </c>
      <c r="BM3257">
        <v>0</v>
      </c>
      <c r="BN3257">
        <v>0</v>
      </c>
      <c r="BO3257">
        <v>0</v>
      </c>
      <c r="BP3257">
        <v>0</v>
      </c>
      <c r="BQ3257">
        <v>0</v>
      </c>
      <c r="BR3257">
        <v>0</v>
      </c>
      <c r="BS3257">
        <v>0</v>
      </c>
      <c r="BT3257">
        <v>0</v>
      </c>
      <c r="BU3257">
        <v>0</v>
      </c>
      <c r="BV3257">
        <v>0</v>
      </c>
      <c r="BW3257">
        <v>0</v>
      </c>
      <c r="BX3257">
        <v>0</v>
      </c>
      <c r="BY3257">
        <v>0</v>
      </c>
      <c r="BZ3257">
        <v>0</v>
      </c>
      <c r="CA3257">
        <v>0</v>
      </c>
      <c r="CB3257">
        <v>0</v>
      </c>
      <c r="CC3257">
        <v>0</v>
      </c>
    </row>
    <row r="3258" spans="1:81" x14ac:dyDescent="0.45">
      <c r="A3258">
        <v>5</v>
      </c>
      <c r="B3258" t="s">
        <v>1033</v>
      </c>
      <c r="C3258">
        <v>2041</v>
      </c>
      <c r="D3258" t="s">
        <v>91</v>
      </c>
      <c r="E3258" t="s">
        <v>302</v>
      </c>
      <c r="F3258" t="s">
        <v>84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0</v>
      </c>
      <c r="AB3258">
        <v>0</v>
      </c>
      <c r="AC3258">
        <v>0</v>
      </c>
      <c r="AD3258">
        <v>0</v>
      </c>
      <c r="AE3258">
        <v>0</v>
      </c>
      <c r="AF3258">
        <v>0</v>
      </c>
      <c r="AG3258">
        <v>0</v>
      </c>
      <c r="AH3258">
        <v>0</v>
      </c>
      <c r="AI3258">
        <v>0</v>
      </c>
      <c r="AJ3258">
        <v>0</v>
      </c>
      <c r="AK3258">
        <v>0</v>
      </c>
      <c r="AL3258">
        <v>0</v>
      </c>
      <c r="AM3258">
        <v>0</v>
      </c>
      <c r="AN3258">
        <v>0</v>
      </c>
      <c r="AO3258">
        <v>0</v>
      </c>
      <c r="AP3258">
        <v>0</v>
      </c>
      <c r="AQ3258">
        <v>0</v>
      </c>
      <c r="AR3258">
        <v>0</v>
      </c>
      <c r="AS3258">
        <v>0</v>
      </c>
      <c r="AT3258">
        <v>0</v>
      </c>
      <c r="AU3258">
        <v>0</v>
      </c>
      <c r="AV3258">
        <v>0</v>
      </c>
      <c r="AW3258">
        <v>0</v>
      </c>
      <c r="AX3258">
        <v>0</v>
      </c>
      <c r="AY3258">
        <v>0</v>
      </c>
      <c r="AZ3258">
        <v>0</v>
      </c>
      <c r="BA3258">
        <v>0</v>
      </c>
      <c r="BB3258">
        <v>0</v>
      </c>
      <c r="BC3258">
        <v>0</v>
      </c>
      <c r="BD3258">
        <v>0</v>
      </c>
      <c r="BE3258">
        <v>0</v>
      </c>
      <c r="BF3258">
        <v>0</v>
      </c>
      <c r="BG3258">
        <v>0</v>
      </c>
      <c r="BH3258">
        <v>0</v>
      </c>
      <c r="BI3258">
        <v>0</v>
      </c>
      <c r="BJ3258">
        <v>0.99191281621381699</v>
      </c>
      <c r="BK3258">
        <v>8.0871837861827504E-3</v>
      </c>
      <c r="BL3258">
        <v>0</v>
      </c>
      <c r="BM3258">
        <v>0</v>
      </c>
      <c r="BN3258">
        <v>0</v>
      </c>
      <c r="BO3258">
        <v>0</v>
      </c>
      <c r="BP3258">
        <v>0</v>
      </c>
      <c r="BQ3258">
        <v>1</v>
      </c>
      <c r="BR3258">
        <v>0</v>
      </c>
      <c r="BS3258">
        <v>0</v>
      </c>
      <c r="BT3258">
        <v>0</v>
      </c>
      <c r="BU3258">
        <v>0</v>
      </c>
      <c r="BV3258">
        <v>0</v>
      </c>
      <c r="BW3258">
        <v>0.31544947975738402</v>
      </c>
      <c r="BX3258">
        <v>0</v>
      </c>
      <c r="BY3258">
        <v>0</v>
      </c>
      <c r="BZ3258">
        <v>0</v>
      </c>
      <c r="CA3258">
        <v>0</v>
      </c>
      <c r="CB3258">
        <v>0</v>
      </c>
      <c r="CC3258">
        <v>0</v>
      </c>
    </row>
    <row r="3259" spans="1:81" x14ac:dyDescent="0.45">
      <c r="A3259">
        <v>5</v>
      </c>
      <c r="B3259" t="s">
        <v>1033</v>
      </c>
      <c r="C3259">
        <v>2041</v>
      </c>
      <c r="D3259" t="s">
        <v>91</v>
      </c>
      <c r="E3259" t="s">
        <v>302</v>
      </c>
      <c r="F3259" t="s">
        <v>85</v>
      </c>
      <c r="G3259">
        <v>0</v>
      </c>
      <c r="H3259">
        <v>0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0</v>
      </c>
      <c r="AB3259">
        <v>0</v>
      </c>
      <c r="AC3259">
        <v>0</v>
      </c>
      <c r="AD3259">
        <v>0</v>
      </c>
      <c r="AE3259">
        <v>0</v>
      </c>
      <c r="AF3259">
        <v>0</v>
      </c>
      <c r="AG3259">
        <v>0</v>
      </c>
      <c r="AH3259">
        <v>0</v>
      </c>
      <c r="AI3259">
        <v>0</v>
      </c>
      <c r="AJ3259">
        <v>0</v>
      </c>
      <c r="AK3259">
        <v>0</v>
      </c>
      <c r="AL3259">
        <v>0</v>
      </c>
      <c r="AM3259">
        <v>0</v>
      </c>
      <c r="AN3259">
        <v>0</v>
      </c>
      <c r="AO3259">
        <v>0</v>
      </c>
      <c r="AP3259">
        <v>0</v>
      </c>
      <c r="AQ3259">
        <v>0</v>
      </c>
      <c r="AR3259">
        <v>0</v>
      </c>
      <c r="AS3259">
        <v>0</v>
      </c>
      <c r="AT3259">
        <v>0</v>
      </c>
      <c r="AU3259">
        <v>0</v>
      </c>
      <c r="AV3259">
        <v>0</v>
      </c>
      <c r="AW3259">
        <v>0</v>
      </c>
      <c r="AX3259">
        <v>0</v>
      </c>
      <c r="AY3259">
        <v>0</v>
      </c>
      <c r="AZ3259">
        <v>0</v>
      </c>
      <c r="BA3259">
        <v>0</v>
      </c>
      <c r="BB3259">
        <v>0</v>
      </c>
      <c r="BC3259">
        <v>0</v>
      </c>
      <c r="BD3259">
        <v>0</v>
      </c>
      <c r="BE3259">
        <v>0</v>
      </c>
      <c r="BF3259">
        <v>0</v>
      </c>
      <c r="BG3259">
        <v>0</v>
      </c>
      <c r="BH3259">
        <v>0</v>
      </c>
      <c r="BI3259">
        <v>0</v>
      </c>
      <c r="BJ3259">
        <v>0.99191281621381699</v>
      </c>
      <c r="BK3259">
        <v>8.0871837861827504E-3</v>
      </c>
      <c r="BL3259">
        <v>0</v>
      </c>
      <c r="BM3259">
        <v>0</v>
      </c>
      <c r="BN3259">
        <v>0</v>
      </c>
      <c r="BO3259">
        <v>0</v>
      </c>
      <c r="BP3259">
        <v>0</v>
      </c>
      <c r="BQ3259">
        <v>1</v>
      </c>
      <c r="BR3259">
        <v>0</v>
      </c>
      <c r="BS3259">
        <v>0</v>
      </c>
      <c r="BT3259">
        <v>0</v>
      </c>
      <c r="BU3259">
        <v>0</v>
      </c>
      <c r="BV3259">
        <v>0</v>
      </c>
      <c r="BW3259">
        <v>1</v>
      </c>
      <c r="BX3259">
        <v>0</v>
      </c>
      <c r="BY3259">
        <v>1</v>
      </c>
      <c r="BZ3259">
        <v>0</v>
      </c>
      <c r="CA3259">
        <v>0</v>
      </c>
      <c r="CB3259">
        <v>0</v>
      </c>
      <c r="CC3259">
        <v>0</v>
      </c>
    </row>
    <row r="3260" spans="1:81" x14ac:dyDescent="0.45">
      <c r="A3260">
        <v>5</v>
      </c>
      <c r="B3260" t="s">
        <v>1033</v>
      </c>
      <c r="C3260">
        <v>2041</v>
      </c>
      <c r="D3260" t="s">
        <v>91</v>
      </c>
      <c r="E3260" t="s">
        <v>302</v>
      </c>
      <c r="F3260" t="s">
        <v>86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0</v>
      </c>
      <c r="AF3260">
        <v>0</v>
      </c>
      <c r="AG3260">
        <v>0</v>
      </c>
      <c r="AH3260">
        <v>0</v>
      </c>
      <c r="AI3260">
        <v>0</v>
      </c>
      <c r="AJ3260">
        <v>0</v>
      </c>
      <c r="AK3260">
        <v>0</v>
      </c>
      <c r="AL3260">
        <v>0</v>
      </c>
      <c r="AM3260">
        <v>0</v>
      </c>
      <c r="AN3260">
        <v>0</v>
      </c>
      <c r="AO3260">
        <v>0</v>
      </c>
      <c r="AP3260">
        <v>0</v>
      </c>
      <c r="AQ3260">
        <v>0</v>
      </c>
      <c r="AR3260">
        <v>0</v>
      </c>
      <c r="AS3260">
        <v>0</v>
      </c>
      <c r="AT3260">
        <v>0</v>
      </c>
      <c r="AU3260">
        <v>0</v>
      </c>
      <c r="AV3260">
        <v>0</v>
      </c>
      <c r="AW3260">
        <v>0</v>
      </c>
      <c r="AX3260">
        <v>0</v>
      </c>
      <c r="AY3260">
        <v>0</v>
      </c>
      <c r="AZ3260">
        <v>0</v>
      </c>
      <c r="BA3260">
        <v>0</v>
      </c>
      <c r="BB3260">
        <v>0</v>
      </c>
      <c r="BC3260">
        <v>0</v>
      </c>
      <c r="BD3260">
        <v>0</v>
      </c>
      <c r="BE3260">
        <v>0</v>
      </c>
      <c r="BF3260">
        <v>0</v>
      </c>
      <c r="BG3260">
        <v>0</v>
      </c>
      <c r="BH3260">
        <v>0</v>
      </c>
      <c r="BI3260">
        <v>0</v>
      </c>
      <c r="BJ3260" s="1">
        <v>-6.0394994140677797E-5</v>
      </c>
      <c r="BK3260" s="96" t="s">
        <v>1139</v>
      </c>
      <c r="BL3260">
        <v>0</v>
      </c>
      <c r="BM3260">
        <v>0</v>
      </c>
      <c r="BN3260">
        <v>0</v>
      </c>
      <c r="BO3260">
        <v>0</v>
      </c>
      <c r="BP3260">
        <v>0</v>
      </c>
      <c r="BQ3260">
        <v>0</v>
      </c>
      <c r="BR3260">
        <v>0</v>
      </c>
      <c r="BS3260">
        <v>0</v>
      </c>
      <c r="BT3260">
        <v>0</v>
      </c>
      <c r="BU3260">
        <v>0</v>
      </c>
      <c r="BV3260">
        <v>0</v>
      </c>
      <c r="BW3260">
        <v>1.88732231900635E-4</v>
      </c>
      <c r="BX3260">
        <v>0</v>
      </c>
      <c r="BY3260">
        <v>0</v>
      </c>
      <c r="BZ3260">
        <v>0</v>
      </c>
      <c r="CA3260">
        <v>0</v>
      </c>
      <c r="CB3260">
        <v>0</v>
      </c>
      <c r="CC3260">
        <v>0</v>
      </c>
    </row>
    <row r="3261" spans="1:81" x14ac:dyDescent="0.45">
      <c r="A3261">
        <v>5</v>
      </c>
      <c r="B3261" t="s">
        <v>1033</v>
      </c>
      <c r="C3261">
        <v>2041</v>
      </c>
      <c r="D3261" t="s">
        <v>91</v>
      </c>
      <c r="E3261" t="s">
        <v>302</v>
      </c>
      <c r="F3261" t="s">
        <v>87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0</v>
      </c>
      <c r="AB3261">
        <v>0</v>
      </c>
      <c r="AC3261">
        <v>0</v>
      </c>
      <c r="AD3261">
        <v>0</v>
      </c>
      <c r="AE3261">
        <v>0</v>
      </c>
      <c r="AF3261">
        <v>0</v>
      </c>
      <c r="AG3261">
        <v>0</v>
      </c>
      <c r="AH3261">
        <v>0</v>
      </c>
      <c r="AI3261">
        <v>0</v>
      </c>
      <c r="AJ3261">
        <v>0</v>
      </c>
      <c r="AK3261">
        <v>0</v>
      </c>
      <c r="AL3261">
        <v>0</v>
      </c>
      <c r="AM3261">
        <v>0</v>
      </c>
      <c r="AN3261">
        <v>0</v>
      </c>
      <c r="AO3261">
        <v>0</v>
      </c>
      <c r="AP3261">
        <v>0</v>
      </c>
      <c r="AQ3261">
        <v>0</v>
      </c>
      <c r="AR3261">
        <v>0</v>
      </c>
      <c r="AS3261">
        <v>0</v>
      </c>
      <c r="AT3261">
        <v>0</v>
      </c>
      <c r="AU3261">
        <v>0</v>
      </c>
      <c r="AV3261">
        <v>0</v>
      </c>
      <c r="AW3261">
        <v>0</v>
      </c>
      <c r="AX3261">
        <v>0</v>
      </c>
      <c r="AY3261">
        <v>0</v>
      </c>
      <c r="AZ3261">
        <v>0</v>
      </c>
      <c r="BA3261">
        <v>0</v>
      </c>
      <c r="BB3261">
        <v>0</v>
      </c>
      <c r="BC3261">
        <v>0</v>
      </c>
      <c r="BD3261">
        <v>0</v>
      </c>
      <c r="BE3261">
        <v>0</v>
      </c>
      <c r="BF3261">
        <v>0</v>
      </c>
      <c r="BG3261">
        <v>0</v>
      </c>
      <c r="BH3261">
        <v>0</v>
      </c>
      <c r="BI3261">
        <v>0</v>
      </c>
      <c r="BJ3261" s="1">
        <v>-6.0394994140677797E-5</v>
      </c>
      <c r="BK3261" s="96" t="s">
        <v>1139</v>
      </c>
      <c r="BL3261">
        <v>0</v>
      </c>
      <c r="BM3261">
        <v>0</v>
      </c>
      <c r="BN3261">
        <v>0</v>
      </c>
      <c r="BO3261">
        <v>0</v>
      </c>
      <c r="BP3261">
        <v>0</v>
      </c>
      <c r="BQ3261">
        <v>0</v>
      </c>
      <c r="BR3261">
        <v>0</v>
      </c>
      <c r="BS3261">
        <v>0</v>
      </c>
      <c r="BT3261">
        <v>0</v>
      </c>
      <c r="BU3261">
        <v>0</v>
      </c>
      <c r="BV3261">
        <v>0</v>
      </c>
      <c r="BW3261">
        <v>0</v>
      </c>
      <c r="BX3261">
        <v>0</v>
      </c>
      <c r="BY3261">
        <v>0</v>
      </c>
      <c r="BZ3261">
        <v>0</v>
      </c>
      <c r="CA3261">
        <v>0</v>
      </c>
      <c r="CB3261">
        <v>0</v>
      </c>
      <c r="CC3261">
        <v>0</v>
      </c>
    </row>
    <row r="3262" spans="1:81" x14ac:dyDescent="0.45">
      <c r="A3262">
        <v>5</v>
      </c>
      <c r="B3262" t="s">
        <v>1033</v>
      </c>
      <c r="C3262">
        <v>2041</v>
      </c>
      <c r="D3262" t="s">
        <v>92</v>
      </c>
      <c r="E3262" t="s">
        <v>302</v>
      </c>
      <c r="F3262" t="s">
        <v>84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0.13421521346097201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0</v>
      </c>
      <c r="AF3262">
        <v>0.13558124202143601</v>
      </c>
      <c r="AG3262">
        <v>0</v>
      </c>
      <c r="AH3262">
        <v>0</v>
      </c>
      <c r="AI3262">
        <v>0</v>
      </c>
      <c r="AJ3262" s="96" t="s">
        <v>1140</v>
      </c>
      <c r="AK3262">
        <v>0</v>
      </c>
      <c r="AL3262">
        <v>0</v>
      </c>
      <c r="AM3262">
        <v>0</v>
      </c>
      <c r="AN3262">
        <v>0</v>
      </c>
      <c r="AO3262">
        <v>0</v>
      </c>
      <c r="AP3262">
        <v>0</v>
      </c>
      <c r="AQ3262">
        <v>4.5576330759617402E-2</v>
      </c>
      <c r="AR3262" s="96" t="s">
        <v>1141</v>
      </c>
      <c r="AS3262">
        <v>0</v>
      </c>
      <c r="AT3262">
        <v>0</v>
      </c>
      <c r="AU3262">
        <v>0</v>
      </c>
      <c r="AV3262">
        <v>0</v>
      </c>
      <c r="AW3262">
        <v>0.35498940366188703</v>
      </c>
      <c r="AX3262">
        <v>0</v>
      </c>
      <c r="AY3262">
        <v>0</v>
      </c>
      <c r="AZ3262">
        <v>0</v>
      </c>
      <c r="BA3262">
        <v>0</v>
      </c>
      <c r="BB3262">
        <v>0</v>
      </c>
      <c r="BC3262">
        <v>0</v>
      </c>
      <c r="BD3262">
        <v>0</v>
      </c>
      <c r="BE3262">
        <v>5.8817951422342599E-2</v>
      </c>
      <c r="BF3262">
        <v>0</v>
      </c>
      <c r="BG3262">
        <v>0</v>
      </c>
      <c r="BH3262">
        <v>0</v>
      </c>
      <c r="BI3262">
        <v>0</v>
      </c>
      <c r="BJ3262">
        <v>0.43161850677959901</v>
      </c>
      <c r="BK3262">
        <v>1.77521092035615E-2</v>
      </c>
      <c r="BL3262">
        <v>0</v>
      </c>
      <c r="BM3262">
        <v>0</v>
      </c>
      <c r="BN3262">
        <v>0</v>
      </c>
      <c r="BO3262">
        <v>0</v>
      </c>
      <c r="BP3262">
        <v>0</v>
      </c>
      <c r="BQ3262">
        <v>0.75944389129382694</v>
      </c>
      <c r="BR3262">
        <v>0</v>
      </c>
      <c r="BS3262">
        <v>0</v>
      </c>
      <c r="BT3262">
        <v>0</v>
      </c>
      <c r="BU3262">
        <v>0</v>
      </c>
      <c r="BV3262">
        <v>0</v>
      </c>
      <c r="BW3262">
        <v>0.73099346149132405</v>
      </c>
      <c r="BX3262">
        <v>0</v>
      </c>
      <c r="BY3262">
        <v>0.65670369346569601</v>
      </c>
      <c r="BZ3262">
        <v>0</v>
      </c>
      <c r="CA3262">
        <v>0</v>
      </c>
      <c r="CB3262">
        <v>0</v>
      </c>
      <c r="CC3262">
        <v>0</v>
      </c>
    </row>
    <row r="3263" spans="1:81" x14ac:dyDescent="0.45">
      <c r="A3263">
        <v>5</v>
      </c>
      <c r="B3263" t="s">
        <v>1033</v>
      </c>
      <c r="C3263">
        <v>2041</v>
      </c>
      <c r="D3263" t="s">
        <v>92</v>
      </c>
      <c r="E3263" t="s">
        <v>302</v>
      </c>
      <c r="F3263" t="s">
        <v>85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0.13682202893261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0</v>
      </c>
      <c r="AD3263">
        <v>0</v>
      </c>
      <c r="AE3263">
        <v>0</v>
      </c>
      <c r="AF3263">
        <v>0.13674777852624601</v>
      </c>
      <c r="AG3263">
        <v>0</v>
      </c>
      <c r="AH3263">
        <v>0</v>
      </c>
      <c r="AI3263">
        <v>0</v>
      </c>
      <c r="AJ3263" s="96" t="s">
        <v>1140</v>
      </c>
      <c r="AK3263">
        <v>0</v>
      </c>
      <c r="AL3263">
        <v>0</v>
      </c>
      <c r="AM3263">
        <v>0</v>
      </c>
      <c r="AN3263">
        <v>0</v>
      </c>
      <c r="AO3263">
        <v>0</v>
      </c>
      <c r="AP3263">
        <v>9.1234068591273004E-2</v>
      </c>
      <c r="AQ3263">
        <v>4.5576330759617402E-2</v>
      </c>
      <c r="AR3263" s="96" t="s">
        <v>1141</v>
      </c>
      <c r="AS3263">
        <v>0</v>
      </c>
      <c r="AT3263">
        <v>0</v>
      </c>
      <c r="AU3263">
        <v>0</v>
      </c>
      <c r="AV3263">
        <v>0</v>
      </c>
      <c r="AW3263">
        <v>0.35498940366188703</v>
      </c>
      <c r="AX3263">
        <v>0</v>
      </c>
      <c r="AY3263">
        <v>0</v>
      </c>
      <c r="AZ3263">
        <v>0</v>
      </c>
      <c r="BA3263">
        <v>0</v>
      </c>
      <c r="BB3263">
        <v>0</v>
      </c>
      <c r="BC3263">
        <v>0</v>
      </c>
      <c r="BD3263">
        <v>0</v>
      </c>
      <c r="BE3263">
        <v>5.8817951422342599E-2</v>
      </c>
      <c r="BF3263">
        <v>0</v>
      </c>
      <c r="BG3263">
        <v>0</v>
      </c>
      <c r="BH3263">
        <v>0</v>
      </c>
      <c r="BI3263">
        <v>0</v>
      </c>
      <c r="BJ3263">
        <v>0.43161850677959901</v>
      </c>
      <c r="BK3263">
        <v>1.77521092035615E-2</v>
      </c>
      <c r="BL3263">
        <v>0</v>
      </c>
      <c r="BM3263">
        <v>0</v>
      </c>
      <c r="BN3263">
        <v>0</v>
      </c>
      <c r="BO3263">
        <v>0</v>
      </c>
      <c r="BP3263">
        <v>0</v>
      </c>
      <c r="BQ3263">
        <v>1</v>
      </c>
      <c r="BR3263">
        <v>0</v>
      </c>
      <c r="BS3263">
        <v>0</v>
      </c>
      <c r="BT3263">
        <v>0</v>
      </c>
      <c r="BU3263">
        <v>0</v>
      </c>
      <c r="BV3263">
        <v>0</v>
      </c>
      <c r="BW3263">
        <v>1</v>
      </c>
      <c r="BX3263">
        <v>0</v>
      </c>
      <c r="BY3263">
        <v>0.84098067789726405</v>
      </c>
      <c r="BZ3263">
        <v>0.159019322102736</v>
      </c>
      <c r="CA3263">
        <v>0</v>
      </c>
      <c r="CB3263">
        <v>0</v>
      </c>
      <c r="CC3263">
        <v>0</v>
      </c>
    </row>
    <row r="3264" spans="1:81" x14ac:dyDescent="0.45">
      <c r="A3264">
        <v>5</v>
      </c>
      <c r="B3264" t="s">
        <v>1033</v>
      </c>
      <c r="C3264">
        <v>2041</v>
      </c>
      <c r="D3264" t="s">
        <v>92</v>
      </c>
      <c r="E3264" t="s">
        <v>302</v>
      </c>
      <c r="F3264" t="s">
        <v>86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-4.6346062215920199E-2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0</v>
      </c>
      <c r="AB3264">
        <v>0</v>
      </c>
      <c r="AC3264">
        <v>0</v>
      </c>
      <c r="AD3264">
        <v>0</v>
      </c>
      <c r="AE3264">
        <v>0</v>
      </c>
      <c r="AF3264">
        <v>-4.6289730504411701E-2</v>
      </c>
      <c r="AG3264">
        <v>0</v>
      </c>
      <c r="AH3264">
        <v>0</v>
      </c>
      <c r="AI3264">
        <v>0</v>
      </c>
      <c r="AJ3264" s="96" t="s">
        <v>1140</v>
      </c>
      <c r="AK3264">
        <v>0</v>
      </c>
      <c r="AL3264">
        <v>0</v>
      </c>
      <c r="AM3264">
        <v>0</v>
      </c>
      <c r="AN3264">
        <v>0</v>
      </c>
      <c r="AO3264">
        <v>0</v>
      </c>
      <c r="AP3264">
        <v>0</v>
      </c>
      <c r="AQ3264">
        <v>3.3768511351268099E-2</v>
      </c>
      <c r="AR3264" s="96" t="s">
        <v>1141</v>
      </c>
      <c r="AS3264">
        <v>0</v>
      </c>
      <c r="AT3264">
        <v>0</v>
      </c>
      <c r="AU3264">
        <v>0</v>
      </c>
      <c r="AV3264">
        <v>0</v>
      </c>
      <c r="AW3264">
        <v>-9.7817165398743095E-3</v>
      </c>
      <c r="AX3264">
        <v>0</v>
      </c>
      <c r="AY3264">
        <v>0</v>
      </c>
      <c r="AZ3264">
        <v>0</v>
      </c>
      <c r="BA3264">
        <v>0</v>
      </c>
      <c r="BB3264">
        <v>0</v>
      </c>
      <c r="BC3264">
        <v>0</v>
      </c>
      <c r="BD3264">
        <v>0</v>
      </c>
      <c r="BE3264">
        <v>5.6080631405153902E-2</v>
      </c>
      <c r="BF3264">
        <v>0</v>
      </c>
      <c r="BG3264">
        <v>0</v>
      </c>
      <c r="BH3264">
        <v>0</v>
      </c>
      <c r="BI3264">
        <v>0</v>
      </c>
      <c r="BJ3264">
        <v>-2.24100892937618E-4</v>
      </c>
      <c r="BK3264">
        <v>2.4987798399789599E-4</v>
      </c>
      <c r="BL3264">
        <v>0</v>
      </c>
      <c r="BM3264">
        <v>0</v>
      </c>
      <c r="BN3264">
        <v>0</v>
      </c>
      <c r="BO3264">
        <v>0</v>
      </c>
      <c r="BP3264">
        <v>0</v>
      </c>
      <c r="BQ3264" s="96" t="s">
        <v>1142</v>
      </c>
      <c r="BR3264">
        <v>0</v>
      </c>
      <c r="BS3264">
        <v>0</v>
      </c>
      <c r="BT3264">
        <v>0</v>
      </c>
      <c r="BU3264">
        <v>0</v>
      </c>
      <c r="BV3264">
        <v>0</v>
      </c>
      <c r="BW3264" s="1">
        <v>-1.9284378351414099E-5</v>
      </c>
      <c r="BX3264">
        <v>0</v>
      </c>
      <c r="BY3264" s="1">
        <v>-1.54712586111216E-5</v>
      </c>
      <c r="BZ3264">
        <v>0</v>
      </c>
      <c r="CA3264">
        <v>0</v>
      </c>
      <c r="CB3264">
        <v>0</v>
      </c>
      <c r="CC3264">
        <v>0</v>
      </c>
    </row>
    <row r="3265" spans="1:81" x14ac:dyDescent="0.45">
      <c r="A3265">
        <v>5</v>
      </c>
      <c r="B3265" t="s">
        <v>1033</v>
      </c>
      <c r="C3265">
        <v>2041</v>
      </c>
      <c r="D3265" t="s">
        <v>92</v>
      </c>
      <c r="E3265" t="s">
        <v>302</v>
      </c>
      <c r="F3265" t="s">
        <v>87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-4.6324691956339897E-2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0</v>
      </c>
      <c r="AB3265">
        <v>0</v>
      </c>
      <c r="AC3265">
        <v>0</v>
      </c>
      <c r="AD3265">
        <v>0</v>
      </c>
      <c r="AE3265">
        <v>0</v>
      </c>
      <c r="AF3265">
        <v>-4.6398942362704303E-2</v>
      </c>
      <c r="AG3265">
        <v>0</v>
      </c>
      <c r="AH3265">
        <v>0</v>
      </c>
      <c r="AI3265">
        <v>0</v>
      </c>
      <c r="AJ3265" s="96" t="s">
        <v>1140</v>
      </c>
      <c r="AK3265">
        <v>0</v>
      </c>
      <c r="AL3265">
        <v>0</v>
      </c>
      <c r="AM3265">
        <v>0</v>
      </c>
      <c r="AN3265">
        <v>0</v>
      </c>
      <c r="AO3265">
        <v>0</v>
      </c>
      <c r="AP3265">
        <v>-8.0104832889327696E-2</v>
      </c>
      <c r="AQ3265">
        <v>3.3768511351268099E-2</v>
      </c>
      <c r="AR3265" s="96" t="s">
        <v>1141</v>
      </c>
      <c r="AS3265">
        <v>0</v>
      </c>
      <c r="AT3265">
        <v>0</v>
      </c>
      <c r="AU3265">
        <v>0</v>
      </c>
      <c r="AV3265">
        <v>0</v>
      </c>
      <c r="AW3265">
        <v>-9.7817165398743095E-3</v>
      </c>
      <c r="AX3265">
        <v>0</v>
      </c>
      <c r="AY3265">
        <v>0</v>
      </c>
      <c r="AZ3265">
        <v>0</v>
      </c>
      <c r="BA3265">
        <v>0</v>
      </c>
      <c r="BB3265">
        <v>0</v>
      </c>
      <c r="BC3265">
        <v>0</v>
      </c>
      <c r="BD3265">
        <v>0</v>
      </c>
      <c r="BE3265">
        <v>5.6080631405153902E-2</v>
      </c>
      <c r="BF3265">
        <v>0</v>
      </c>
      <c r="BG3265">
        <v>0</v>
      </c>
      <c r="BH3265">
        <v>0</v>
      </c>
      <c r="BI3265">
        <v>0</v>
      </c>
      <c r="BJ3265">
        <v>-2.24100892937618E-4</v>
      </c>
      <c r="BK3265">
        <v>2.4987798399789599E-4</v>
      </c>
      <c r="BL3265">
        <v>0</v>
      </c>
      <c r="BM3265">
        <v>0</v>
      </c>
      <c r="BN3265">
        <v>0</v>
      </c>
      <c r="BO3265">
        <v>0</v>
      </c>
      <c r="BP3265">
        <v>0</v>
      </c>
      <c r="BQ3265">
        <v>0</v>
      </c>
      <c r="BR3265">
        <v>0</v>
      </c>
      <c r="BS3265">
        <v>0</v>
      </c>
      <c r="BT3265">
        <v>0</v>
      </c>
      <c r="BU3265">
        <v>0</v>
      </c>
      <c r="BV3265">
        <v>0</v>
      </c>
      <c r="BW3265">
        <v>0</v>
      </c>
      <c r="BX3265">
        <v>0</v>
      </c>
      <c r="BY3265" s="1">
        <v>-2.96290417168832E-5</v>
      </c>
      <c r="BZ3265" s="96" t="s">
        <v>1143</v>
      </c>
      <c r="CA3265">
        <v>0</v>
      </c>
      <c r="CB3265">
        <v>0</v>
      </c>
      <c r="CC3265">
        <v>0</v>
      </c>
    </row>
    <row r="3266" spans="1:81" x14ac:dyDescent="0.45">
      <c r="A3266">
        <v>5</v>
      </c>
      <c r="B3266" t="s">
        <v>1033</v>
      </c>
      <c r="C3266">
        <v>2042</v>
      </c>
      <c r="D3266" t="s">
        <v>82</v>
      </c>
      <c r="E3266" t="s">
        <v>302</v>
      </c>
      <c r="F3266" t="s">
        <v>84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  <c r="AJ3266">
        <v>0</v>
      </c>
      <c r="AK3266">
        <v>0</v>
      </c>
      <c r="AL3266">
        <v>0</v>
      </c>
      <c r="AM3266">
        <v>0</v>
      </c>
      <c r="AN3266">
        <v>0</v>
      </c>
      <c r="AO3266">
        <v>0</v>
      </c>
      <c r="AP3266">
        <v>0</v>
      </c>
      <c r="AQ3266">
        <v>0</v>
      </c>
      <c r="AR3266">
        <v>0</v>
      </c>
      <c r="AS3266">
        <v>0</v>
      </c>
      <c r="AT3266">
        <v>0</v>
      </c>
      <c r="AU3266">
        <v>0</v>
      </c>
      <c r="AV3266">
        <v>0</v>
      </c>
      <c r="AW3266">
        <v>0.11405934889081</v>
      </c>
      <c r="AX3266">
        <v>0</v>
      </c>
      <c r="AY3266">
        <v>0</v>
      </c>
      <c r="AZ3266">
        <v>0</v>
      </c>
      <c r="BA3266">
        <v>0</v>
      </c>
      <c r="BB3266">
        <v>0</v>
      </c>
      <c r="BC3266">
        <v>0</v>
      </c>
      <c r="BD3266">
        <v>0</v>
      </c>
      <c r="BE3266">
        <v>0</v>
      </c>
      <c r="BF3266">
        <v>0</v>
      </c>
      <c r="BG3266">
        <v>0</v>
      </c>
      <c r="BH3266">
        <v>0</v>
      </c>
      <c r="BI3266">
        <v>0</v>
      </c>
      <c r="BJ3266">
        <v>0.86871218668971495</v>
      </c>
      <c r="BK3266">
        <v>1.72284644194757E-2</v>
      </c>
      <c r="BL3266">
        <v>0</v>
      </c>
      <c r="BM3266">
        <v>0</v>
      </c>
      <c r="BN3266">
        <v>0</v>
      </c>
      <c r="BO3266">
        <v>0</v>
      </c>
      <c r="BP3266">
        <v>0</v>
      </c>
      <c r="BQ3266">
        <v>1</v>
      </c>
      <c r="BR3266">
        <v>0</v>
      </c>
      <c r="BS3266">
        <v>0</v>
      </c>
      <c r="BT3266">
        <v>0</v>
      </c>
      <c r="BU3266">
        <v>0</v>
      </c>
      <c r="BV3266">
        <v>0</v>
      </c>
      <c r="BW3266">
        <v>0</v>
      </c>
      <c r="BX3266">
        <v>0</v>
      </c>
      <c r="BY3266">
        <v>0</v>
      </c>
      <c r="BZ3266">
        <v>0</v>
      </c>
      <c r="CA3266">
        <v>0</v>
      </c>
      <c r="CB3266">
        <v>0</v>
      </c>
      <c r="CC3266">
        <v>0</v>
      </c>
    </row>
    <row r="3267" spans="1:81" x14ac:dyDescent="0.45">
      <c r="A3267">
        <v>5</v>
      </c>
      <c r="B3267" t="s">
        <v>1033</v>
      </c>
      <c r="C3267">
        <v>2042</v>
      </c>
      <c r="D3267" t="s">
        <v>82</v>
      </c>
      <c r="E3267" t="s">
        <v>302</v>
      </c>
      <c r="F3267" t="s">
        <v>85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0</v>
      </c>
      <c r="AE3267">
        <v>0</v>
      </c>
      <c r="AF3267">
        <v>0</v>
      </c>
      <c r="AG3267">
        <v>0</v>
      </c>
      <c r="AH3267">
        <v>0</v>
      </c>
      <c r="AI3267">
        <v>0</v>
      </c>
      <c r="AJ3267">
        <v>0</v>
      </c>
      <c r="AK3267">
        <v>0</v>
      </c>
      <c r="AL3267">
        <v>0</v>
      </c>
      <c r="AM3267">
        <v>0</v>
      </c>
      <c r="AN3267">
        <v>0</v>
      </c>
      <c r="AO3267">
        <v>0</v>
      </c>
      <c r="AP3267">
        <v>0</v>
      </c>
      <c r="AQ3267">
        <v>0</v>
      </c>
      <c r="AR3267">
        <v>0</v>
      </c>
      <c r="AS3267">
        <v>0</v>
      </c>
      <c r="AT3267">
        <v>0</v>
      </c>
      <c r="AU3267">
        <v>0</v>
      </c>
      <c r="AV3267">
        <v>0</v>
      </c>
      <c r="AW3267">
        <v>0.11405934889081</v>
      </c>
      <c r="AX3267">
        <v>0</v>
      </c>
      <c r="AY3267">
        <v>0</v>
      </c>
      <c r="AZ3267">
        <v>0</v>
      </c>
      <c r="BA3267">
        <v>0</v>
      </c>
      <c r="BB3267">
        <v>0</v>
      </c>
      <c r="BC3267">
        <v>0</v>
      </c>
      <c r="BD3267">
        <v>0</v>
      </c>
      <c r="BE3267">
        <v>0</v>
      </c>
      <c r="BF3267">
        <v>0</v>
      </c>
      <c r="BG3267">
        <v>0</v>
      </c>
      <c r="BH3267">
        <v>0</v>
      </c>
      <c r="BI3267">
        <v>0</v>
      </c>
      <c r="BJ3267">
        <v>0.86871218668971495</v>
      </c>
      <c r="BK3267">
        <v>1.72284644194757E-2</v>
      </c>
      <c r="BL3267">
        <v>0</v>
      </c>
      <c r="BM3267">
        <v>0</v>
      </c>
      <c r="BN3267">
        <v>0</v>
      </c>
      <c r="BO3267">
        <v>0</v>
      </c>
      <c r="BP3267">
        <v>0</v>
      </c>
      <c r="BQ3267">
        <v>1</v>
      </c>
      <c r="BR3267">
        <v>0</v>
      </c>
      <c r="BS3267">
        <v>0</v>
      </c>
      <c r="BT3267">
        <v>0</v>
      </c>
      <c r="BU3267">
        <v>0</v>
      </c>
      <c r="BV3267">
        <v>0</v>
      </c>
      <c r="BW3267">
        <v>1</v>
      </c>
      <c r="BX3267">
        <v>0</v>
      </c>
      <c r="BY3267">
        <v>1</v>
      </c>
      <c r="BZ3267">
        <v>0</v>
      </c>
      <c r="CA3267">
        <v>0</v>
      </c>
      <c r="CB3267">
        <v>0</v>
      </c>
      <c r="CC3267">
        <v>0</v>
      </c>
    </row>
    <row r="3268" spans="1:81" x14ac:dyDescent="0.45">
      <c r="A3268">
        <v>5</v>
      </c>
      <c r="B3268" t="s">
        <v>1033</v>
      </c>
      <c r="C3268">
        <v>2042</v>
      </c>
      <c r="D3268" t="s">
        <v>82</v>
      </c>
      <c r="E3268" t="s">
        <v>302</v>
      </c>
      <c r="F3268" t="s">
        <v>86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0</v>
      </c>
      <c r="AC3268">
        <v>0</v>
      </c>
      <c r="AD3268">
        <v>0</v>
      </c>
      <c r="AE3268">
        <v>0</v>
      </c>
      <c r="AF3268">
        <v>0</v>
      </c>
      <c r="AG3268">
        <v>0</v>
      </c>
      <c r="AH3268">
        <v>0</v>
      </c>
      <c r="AI3268">
        <v>0</v>
      </c>
      <c r="AJ3268">
        <v>0</v>
      </c>
      <c r="AK3268">
        <v>0</v>
      </c>
      <c r="AL3268">
        <v>0</v>
      </c>
      <c r="AM3268">
        <v>0</v>
      </c>
      <c r="AN3268">
        <v>0</v>
      </c>
      <c r="AO3268">
        <v>0</v>
      </c>
      <c r="AP3268">
        <v>0</v>
      </c>
      <c r="AQ3268">
        <v>0</v>
      </c>
      <c r="AR3268">
        <v>0</v>
      </c>
      <c r="AS3268">
        <v>0</v>
      </c>
      <c r="AT3268">
        <v>0</v>
      </c>
      <c r="AU3268">
        <v>0</v>
      </c>
      <c r="AV3268">
        <v>0</v>
      </c>
      <c r="AW3268" s="1">
        <v>-5.3728364261637602E-5</v>
      </c>
      <c r="AX3268">
        <v>0</v>
      </c>
      <c r="AY3268">
        <v>0</v>
      </c>
      <c r="AZ3268">
        <v>0</v>
      </c>
      <c r="BA3268">
        <v>0</v>
      </c>
      <c r="BB3268">
        <v>0</v>
      </c>
      <c r="BC3268">
        <v>0</v>
      </c>
      <c r="BD3268">
        <v>0</v>
      </c>
      <c r="BE3268">
        <v>0</v>
      </c>
      <c r="BF3268">
        <v>0</v>
      </c>
      <c r="BG3268">
        <v>0</v>
      </c>
      <c r="BH3268">
        <v>0</v>
      </c>
      <c r="BI3268">
        <v>0</v>
      </c>
      <c r="BJ3268" s="96" t="s">
        <v>1144</v>
      </c>
      <c r="BK3268" s="96" t="s">
        <v>1145</v>
      </c>
      <c r="BL3268">
        <v>0</v>
      </c>
      <c r="BM3268">
        <v>0</v>
      </c>
      <c r="BN3268">
        <v>0</v>
      </c>
      <c r="BO3268">
        <v>0</v>
      </c>
      <c r="BP3268">
        <v>0</v>
      </c>
      <c r="BQ3268">
        <v>0</v>
      </c>
      <c r="BR3268">
        <v>0</v>
      </c>
      <c r="BS3268">
        <v>0</v>
      </c>
      <c r="BT3268">
        <v>0</v>
      </c>
      <c r="BU3268">
        <v>0</v>
      </c>
      <c r="BV3268">
        <v>0</v>
      </c>
      <c r="BW3268">
        <v>0</v>
      </c>
      <c r="BX3268">
        <v>0</v>
      </c>
      <c r="BY3268">
        <v>0</v>
      </c>
      <c r="BZ3268">
        <v>0</v>
      </c>
      <c r="CA3268">
        <v>0</v>
      </c>
      <c r="CB3268">
        <v>0</v>
      </c>
      <c r="CC3268">
        <v>0</v>
      </c>
    </row>
    <row r="3269" spans="1:81" x14ac:dyDescent="0.45">
      <c r="A3269">
        <v>5</v>
      </c>
      <c r="B3269" t="s">
        <v>1033</v>
      </c>
      <c r="C3269">
        <v>2042</v>
      </c>
      <c r="D3269" t="s">
        <v>82</v>
      </c>
      <c r="E3269" t="s">
        <v>302</v>
      </c>
      <c r="F3269" t="s">
        <v>87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>
        <v>0</v>
      </c>
      <c r="AO3269">
        <v>0</v>
      </c>
      <c r="AP3269">
        <v>0</v>
      </c>
      <c r="AQ3269">
        <v>0</v>
      </c>
      <c r="AR3269">
        <v>0</v>
      </c>
      <c r="AS3269">
        <v>0</v>
      </c>
      <c r="AT3269">
        <v>0</v>
      </c>
      <c r="AU3269">
        <v>0</v>
      </c>
      <c r="AV3269">
        <v>0</v>
      </c>
      <c r="AW3269" s="1">
        <v>-5.3728364261637602E-5</v>
      </c>
      <c r="AX3269">
        <v>0</v>
      </c>
      <c r="AY3269">
        <v>0</v>
      </c>
      <c r="AZ3269">
        <v>0</v>
      </c>
      <c r="BA3269">
        <v>0</v>
      </c>
      <c r="BB3269">
        <v>0</v>
      </c>
      <c r="BC3269">
        <v>0</v>
      </c>
      <c r="BD3269">
        <v>0</v>
      </c>
      <c r="BE3269">
        <v>0</v>
      </c>
      <c r="BF3269">
        <v>0</v>
      </c>
      <c r="BG3269">
        <v>0</v>
      </c>
      <c r="BH3269">
        <v>0</v>
      </c>
      <c r="BI3269">
        <v>0</v>
      </c>
      <c r="BJ3269" s="96" t="s">
        <v>1144</v>
      </c>
      <c r="BK3269" s="96" t="s">
        <v>1145</v>
      </c>
      <c r="BL3269">
        <v>0</v>
      </c>
      <c r="BM3269">
        <v>0</v>
      </c>
      <c r="BN3269">
        <v>0</v>
      </c>
      <c r="BO3269">
        <v>0</v>
      </c>
      <c r="BP3269">
        <v>0</v>
      </c>
      <c r="BQ3269">
        <v>0</v>
      </c>
      <c r="BR3269">
        <v>0</v>
      </c>
      <c r="BS3269">
        <v>0</v>
      </c>
      <c r="BT3269">
        <v>0</v>
      </c>
      <c r="BU3269">
        <v>0</v>
      </c>
      <c r="BV3269">
        <v>0</v>
      </c>
      <c r="BW3269">
        <v>0</v>
      </c>
      <c r="BX3269">
        <v>0</v>
      </c>
      <c r="BY3269">
        <v>0</v>
      </c>
      <c r="BZ3269">
        <v>0</v>
      </c>
      <c r="CA3269">
        <v>0</v>
      </c>
      <c r="CB3269">
        <v>0</v>
      </c>
      <c r="CC3269">
        <v>0</v>
      </c>
    </row>
    <row r="3270" spans="1:81" x14ac:dyDescent="0.45">
      <c r="A3270">
        <v>5</v>
      </c>
      <c r="B3270" t="s">
        <v>1033</v>
      </c>
      <c r="C3270">
        <v>2042</v>
      </c>
      <c r="D3270" t="s">
        <v>88</v>
      </c>
      <c r="E3270" t="s">
        <v>302</v>
      </c>
      <c r="F3270" t="s">
        <v>84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4.9854575002088296E-3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0</v>
      </c>
      <c r="AD3270">
        <v>0</v>
      </c>
      <c r="AE3270">
        <v>0</v>
      </c>
      <c r="AF3270">
        <v>0</v>
      </c>
      <c r="AG3270">
        <v>0</v>
      </c>
      <c r="AH3270">
        <v>0</v>
      </c>
      <c r="AI3270">
        <v>0</v>
      </c>
      <c r="AJ3270">
        <v>0</v>
      </c>
      <c r="AK3270">
        <v>0</v>
      </c>
      <c r="AL3270">
        <v>0</v>
      </c>
      <c r="AM3270">
        <v>0</v>
      </c>
      <c r="AN3270">
        <v>0</v>
      </c>
      <c r="AO3270">
        <v>0</v>
      </c>
      <c r="AP3270">
        <v>0</v>
      </c>
      <c r="AQ3270">
        <v>0</v>
      </c>
      <c r="AR3270">
        <v>0</v>
      </c>
      <c r="AS3270">
        <v>0</v>
      </c>
      <c r="AT3270">
        <v>0</v>
      </c>
      <c r="AU3270">
        <v>0</v>
      </c>
      <c r="AV3270">
        <v>0</v>
      </c>
      <c r="AW3270">
        <v>0.46716736404851</v>
      </c>
      <c r="AX3270">
        <v>0</v>
      </c>
      <c r="AY3270">
        <v>0</v>
      </c>
      <c r="AZ3270">
        <v>0</v>
      </c>
      <c r="BA3270">
        <v>0</v>
      </c>
      <c r="BB3270">
        <v>0</v>
      </c>
      <c r="BC3270">
        <v>0</v>
      </c>
      <c r="BD3270">
        <v>0</v>
      </c>
      <c r="BE3270">
        <v>1.19111806383512E-2</v>
      </c>
      <c r="BF3270">
        <v>0</v>
      </c>
      <c r="BG3270">
        <v>0</v>
      </c>
      <c r="BH3270">
        <v>0</v>
      </c>
      <c r="BI3270">
        <v>0</v>
      </c>
      <c r="BJ3270">
        <v>0.51096952529939299</v>
      </c>
      <c r="BK3270">
        <v>4.9664725135362998E-3</v>
      </c>
      <c r="BL3270">
        <v>0</v>
      </c>
      <c r="BM3270">
        <v>0</v>
      </c>
      <c r="BN3270">
        <v>0</v>
      </c>
      <c r="BO3270">
        <v>0</v>
      </c>
      <c r="BP3270">
        <v>0</v>
      </c>
      <c r="BQ3270">
        <v>1</v>
      </c>
      <c r="BR3270">
        <v>0</v>
      </c>
      <c r="BS3270">
        <v>0</v>
      </c>
      <c r="BT3270">
        <v>0</v>
      </c>
      <c r="BU3270">
        <v>0</v>
      </c>
      <c r="BV3270">
        <v>0</v>
      </c>
      <c r="BW3270">
        <v>0.71482271819445198</v>
      </c>
      <c r="BX3270">
        <v>0</v>
      </c>
      <c r="BY3270">
        <v>1</v>
      </c>
      <c r="BZ3270">
        <v>0</v>
      </c>
      <c r="CA3270">
        <v>0</v>
      </c>
      <c r="CB3270">
        <v>0</v>
      </c>
      <c r="CC3270">
        <v>0</v>
      </c>
    </row>
    <row r="3271" spans="1:81" x14ac:dyDescent="0.45">
      <c r="A3271">
        <v>5</v>
      </c>
      <c r="B3271" t="s">
        <v>1033</v>
      </c>
      <c r="C3271">
        <v>2042</v>
      </c>
      <c r="D3271" t="s">
        <v>88</v>
      </c>
      <c r="E3271" t="s">
        <v>302</v>
      </c>
      <c r="F3271" t="s">
        <v>85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4.9854575002088296E-3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0</v>
      </c>
      <c r="AF3271">
        <v>4.9854575002088296E-3</v>
      </c>
      <c r="AG3271">
        <v>0</v>
      </c>
      <c r="AH3271">
        <v>0</v>
      </c>
      <c r="AI3271">
        <v>0</v>
      </c>
      <c r="AJ3271">
        <v>0</v>
      </c>
      <c r="AK3271">
        <v>0</v>
      </c>
      <c r="AL3271">
        <v>0</v>
      </c>
      <c r="AM3271">
        <v>0</v>
      </c>
      <c r="AN3271">
        <v>0</v>
      </c>
      <c r="AO3271">
        <v>0</v>
      </c>
      <c r="AP3271">
        <v>4.9854575002088296E-3</v>
      </c>
      <c r="AQ3271">
        <v>0</v>
      </c>
      <c r="AR3271">
        <v>0</v>
      </c>
      <c r="AS3271">
        <v>0</v>
      </c>
      <c r="AT3271">
        <v>0</v>
      </c>
      <c r="AU3271">
        <v>0</v>
      </c>
      <c r="AV3271">
        <v>0</v>
      </c>
      <c r="AW3271">
        <v>0.46716736404851</v>
      </c>
      <c r="AX3271">
        <v>0</v>
      </c>
      <c r="AY3271">
        <v>0</v>
      </c>
      <c r="AZ3271">
        <v>0</v>
      </c>
      <c r="BA3271">
        <v>0</v>
      </c>
      <c r="BB3271">
        <v>0</v>
      </c>
      <c r="BC3271">
        <v>0</v>
      </c>
      <c r="BD3271">
        <v>0</v>
      </c>
      <c r="BE3271">
        <v>1.19111806383512E-2</v>
      </c>
      <c r="BF3271">
        <v>0</v>
      </c>
      <c r="BG3271">
        <v>0</v>
      </c>
      <c r="BH3271">
        <v>0</v>
      </c>
      <c r="BI3271">
        <v>0</v>
      </c>
      <c r="BJ3271">
        <v>0.51096952529939299</v>
      </c>
      <c r="BK3271">
        <v>4.9664725135362998E-3</v>
      </c>
      <c r="BL3271">
        <v>0</v>
      </c>
      <c r="BM3271">
        <v>0</v>
      </c>
      <c r="BN3271">
        <v>0</v>
      </c>
      <c r="BO3271">
        <v>0</v>
      </c>
      <c r="BP3271">
        <v>0</v>
      </c>
      <c r="BQ3271">
        <v>1</v>
      </c>
      <c r="BR3271">
        <v>0</v>
      </c>
      <c r="BS3271">
        <v>0</v>
      </c>
      <c r="BT3271">
        <v>0</v>
      </c>
      <c r="BU3271">
        <v>0</v>
      </c>
      <c r="BV3271">
        <v>0</v>
      </c>
      <c r="BW3271">
        <v>1</v>
      </c>
      <c r="BX3271">
        <v>0</v>
      </c>
      <c r="BY3271">
        <v>1</v>
      </c>
      <c r="BZ3271">
        <v>0</v>
      </c>
      <c r="CA3271">
        <v>0</v>
      </c>
      <c r="CB3271">
        <v>0</v>
      </c>
      <c r="CC3271">
        <v>0</v>
      </c>
    </row>
    <row r="3272" spans="1:81" x14ac:dyDescent="0.45">
      <c r="A3272">
        <v>5</v>
      </c>
      <c r="B3272" t="s">
        <v>1033</v>
      </c>
      <c r="C3272">
        <v>2042</v>
      </c>
      <c r="D3272" t="s">
        <v>88</v>
      </c>
      <c r="E3272" t="s">
        <v>302</v>
      </c>
      <c r="F3272" t="s">
        <v>86</v>
      </c>
      <c r="G3272">
        <v>0</v>
      </c>
      <c r="H3272">
        <v>0</v>
      </c>
      <c r="I3272">
        <v>0</v>
      </c>
      <c r="J3272">
        <v>0</v>
      </c>
      <c r="K3272">
        <v>0</v>
      </c>
      <c r="L3272" s="1">
        <v>-8.3239716106150598E-6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0</v>
      </c>
      <c r="AC3272">
        <v>0</v>
      </c>
      <c r="AD3272">
        <v>0</v>
      </c>
      <c r="AE3272">
        <v>0</v>
      </c>
      <c r="AF3272">
        <v>0</v>
      </c>
      <c r="AG3272">
        <v>0</v>
      </c>
      <c r="AH3272">
        <v>0</v>
      </c>
      <c r="AI3272">
        <v>0</v>
      </c>
      <c r="AJ3272">
        <v>0</v>
      </c>
      <c r="AK3272">
        <v>0</v>
      </c>
      <c r="AL3272">
        <v>0</v>
      </c>
      <c r="AM3272">
        <v>0</v>
      </c>
      <c r="AN3272">
        <v>0</v>
      </c>
      <c r="AO3272">
        <v>0</v>
      </c>
      <c r="AP3272">
        <v>0</v>
      </c>
      <c r="AQ3272">
        <v>0</v>
      </c>
      <c r="AR3272">
        <v>0</v>
      </c>
      <c r="AS3272">
        <v>0</v>
      </c>
      <c r="AT3272">
        <v>0</v>
      </c>
      <c r="AU3272">
        <v>0</v>
      </c>
      <c r="AV3272">
        <v>0</v>
      </c>
      <c r="AW3272" s="1">
        <v>-3.7483370042001903E-5</v>
      </c>
      <c r="AX3272">
        <v>0</v>
      </c>
      <c r="AY3272">
        <v>0</v>
      </c>
      <c r="AZ3272">
        <v>0</v>
      </c>
      <c r="BA3272">
        <v>0</v>
      </c>
      <c r="BB3272">
        <v>0</v>
      </c>
      <c r="BC3272">
        <v>0</v>
      </c>
      <c r="BD3272">
        <v>0</v>
      </c>
      <c r="BE3272">
        <v>2.24897801488971E-4</v>
      </c>
      <c r="BF3272">
        <v>0</v>
      </c>
      <c r="BG3272">
        <v>0</v>
      </c>
      <c r="BH3272">
        <v>0</v>
      </c>
      <c r="BI3272">
        <v>0</v>
      </c>
      <c r="BJ3272">
        <v>-2.0486649821649399E-4</v>
      </c>
      <c r="BK3272" s="96" t="s">
        <v>1146</v>
      </c>
      <c r="BL3272">
        <v>0</v>
      </c>
      <c r="BM3272">
        <v>0</v>
      </c>
      <c r="BN3272">
        <v>0</v>
      </c>
      <c r="BO3272">
        <v>0</v>
      </c>
      <c r="BP3272">
        <v>0</v>
      </c>
      <c r="BQ3272">
        <v>0</v>
      </c>
      <c r="BR3272">
        <v>0</v>
      </c>
      <c r="BS3272">
        <v>0</v>
      </c>
      <c r="BT3272">
        <v>0</v>
      </c>
      <c r="BU3272">
        <v>0</v>
      </c>
      <c r="BV3272">
        <v>0</v>
      </c>
      <c r="BW3272" s="1">
        <v>-8.87945207139751E-7</v>
      </c>
      <c r="BX3272">
        <v>0</v>
      </c>
      <c r="BY3272">
        <v>0</v>
      </c>
      <c r="BZ3272">
        <v>0</v>
      </c>
      <c r="CA3272">
        <v>0</v>
      </c>
      <c r="CB3272">
        <v>0</v>
      </c>
      <c r="CC3272">
        <v>0</v>
      </c>
    </row>
    <row r="3273" spans="1:81" x14ac:dyDescent="0.45">
      <c r="A3273">
        <v>5</v>
      </c>
      <c r="B3273" t="s">
        <v>1033</v>
      </c>
      <c r="C3273">
        <v>2042</v>
      </c>
      <c r="D3273" t="s">
        <v>88</v>
      </c>
      <c r="E3273" t="s">
        <v>302</v>
      </c>
      <c r="F3273" t="s">
        <v>87</v>
      </c>
      <c r="G3273">
        <v>0</v>
      </c>
      <c r="H3273">
        <v>0</v>
      </c>
      <c r="I3273">
        <v>0</v>
      </c>
      <c r="J3273">
        <v>0</v>
      </c>
      <c r="K3273">
        <v>0</v>
      </c>
      <c r="L3273" s="1">
        <v>-8.3239716106150598E-6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0</v>
      </c>
      <c r="AF3273" s="1">
        <v>-8.3239716106150598E-6</v>
      </c>
      <c r="AG3273">
        <v>0</v>
      </c>
      <c r="AH3273">
        <v>0</v>
      </c>
      <c r="AI3273">
        <v>0</v>
      </c>
      <c r="AJ3273">
        <v>0</v>
      </c>
      <c r="AK3273">
        <v>0</v>
      </c>
      <c r="AL3273">
        <v>0</v>
      </c>
      <c r="AM3273">
        <v>0</v>
      </c>
      <c r="AN3273">
        <v>0</v>
      </c>
      <c r="AO3273">
        <v>0</v>
      </c>
      <c r="AP3273" s="1">
        <v>-8.3239716106150598E-6</v>
      </c>
      <c r="AQ3273">
        <v>0</v>
      </c>
      <c r="AR3273">
        <v>0</v>
      </c>
      <c r="AS3273">
        <v>0</v>
      </c>
      <c r="AT3273">
        <v>0</v>
      </c>
      <c r="AU3273">
        <v>0</v>
      </c>
      <c r="AV3273">
        <v>0</v>
      </c>
      <c r="AW3273" s="1">
        <v>-3.7483370042001903E-5</v>
      </c>
      <c r="AX3273">
        <v>0</v>
      </c>
      <c r="AY3273">
        <v>0</v>
      </c>
      <c r="AZ3273">
        <v>0</v>
      </c>
      <c r="BA3273">
        <v>0</v>
      </c>
      <c r="BB3273">
        <v>0</v>
      </c>
      <c r="BC3273">
        <v>0</v>
      </c>
      <c r="BD3273">
        <v>0</v>
      </c>
      <c r="BE3273">
        <v>2.24897801488971E-4</v>
      </c>
      <c r="BF3273">
        <v>0</v>
      </c>
      <c r="BG3273">
        <v>0</v>
      </c>
      <c r="BH3273">
        <v>0</v>
      </c>
      <c r="BI3273">
        <v>0</v>
      </c>
      <c r="BJ3273">
        <v>-2.0486649821649399E-4</v>
      </c>
      <c r="BK3273" s="96" t="s">
        <v>1146</v>
      </c>
      <c r="BL3273">
        <v>0</v>
      </c>
      <c r="BM3273">
        <v>0</v>
      </c>
      <c r="BN3273">
        <v>0</v>
      </c>
      <c r="BO3273">
        <v>0</v>
      </c>
      <c r="BP3273">
        <v>0</v>
      </c>
      <c r="BQ3273">
        <v>0</v>
      </c>
      <c r="BR3273">
        <v>0</v>
      </c>
      <c r="BS3273">
        <v>0</v>
      </c>
      <c r="BT3273">
        <v>0</v>
      </c>
      <c r="BU3273">
        <v>0</v>
      </c>
      <c r="BV3273">
        <v>0</v>
      </c>
      <c r="BW3273">
        <v>0</v>
      </c>
      <c r="BX3273">
        <v>0</v>
      </c>
      <c r="BY3273">
        <v>0</v>
      </c>
      <c r="BZ3273">
        <v>0</v>
      </c>
      <c r="CA3273">
        <v>0</v>
      </c>
      <c r="CB3273">
        <v>0</v>
      </c>
      <c r="CC3273">
        <v>0</v>
      </c>
    </row>
    <row r="3274" spans="1:81" x14ac:dyDescent="0.45">
      <c r="A3274">
        <v>5</v>
      </c>
      <c r="B3274" t="s">
        <v>1033</v>
      </c>
      <c r="C3274">
        <v>2042</v>
      </c>
      <c r="D3274" t="s">
        <v>89</v>
      </c>
      <c r="E3274" t="s">
        <v>302</v>
      </c>
      <c r="F3274" t="s">
        <v>84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0.19605162694366801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0</v>
      </c>
      <c r="AB3274">
        <v>0</v>
      </c>
      <c r="AC3274">
        <v>0</v>
      </c>
      <c r="AD3274">
        <v>0</v>
      </c>
      <c r="AE3274">
        <v>0</v>
      </c>
      <c r="AF3274">
        <v>0.202756454510957</v>
      </c>
      <c r="AG3274">
        <v>0</v>
      </c>
      <c r="AH3274">
        <v>0</v>
      </c>
      <c r="AI3274">
        <v>0</v>
      </c>
      <c r="AJ3274">
        <v>0</v>
      </c>
      <c r="AK3274">
        <v>0</v>
      </c>
      <c r="AL3274">
        <v>0</v>
      </c>
      <c r="AM3274">
        <v>0</v>
      </c>
      <c r="AN3274">
        <v>0</v>
      </c>
      <c r="AO3274">
        <v>0</v>
      </c>
      <c r="AP3274">
        <v>0</v>
      </c>
      <c r="AQ3274" s="96" t="s">
        <v>1147</v>
      </c>
      <c r="AR3274">
        <v>0</v>
      </c>
      <c r="AS3274">
        <v>0</v>
      </c>
      <c r="AT3274">
        <v>0</v>
      </c>
      <c r="AU3274">
        <v>0</v>
      </c>
      <c r="AV3274">
        <v>0</v>
      </c>
      <c r="AW3274">
        <v>0.271587807409372</v>
      </c>
      <c r="AX3274">
        <v>0</v>
      </c>
      <c r="AY3274">
        <v>0</v>
      </c>
      <c r="AZ3274">
        <v>0</v>
      </c>
      <c r="BA3274">
        <v>0</v>
      </c>
      <c r="BB3274">
        <v>0</v>
      </c>
      <c r="BC3274">
        <v>0</v>
      </c>
      <c r="BD3274">
        <v>0</v>
      </c>
      <c r="BE3274">
        <v>3.0403752691760802E-4</v>
      </c>
      <c r="BF3274">
        <v>0</v>
      </c>
      <c r="BG3274">
        <v>0</v>
      </c>
      <c r="BH3274">
        <v>0</v>
      </c>
      <c r="BI3274">
        <v>0</v>
      </c>
      <c r="BJ3274">
        <v>0.50019202370121096</v>
      </c>
      <c r="BK3274">
        <v>2.51596768515428E-2</v>
      </c>
      <c r="BL3274">
        <v>0</v>
      </c>
      <c r="BM3274">
        <v>0</v>
      </c>
      <c r="BN3274">
        <v>0</v>
      </c>
      <c r="BO3274">
        <v>0</v>
      </c>
      <c r="BP3274">
        <v>0</v>
      </c>
      <c r="BQ3274">
        <v>1</v>
      </c>
      <c r="BR3274">
        <v>0</v>
      </c>
      <c r="BS3274">
        <v>0</v>
      </c>
      <c r="BT3274">
        <v>0</v>
      </c>
      <c r="BU3274">
        <v>0</v>
      </c>
      <c r="BV3274">
        <v>0</v>
      </c>
      <c r="BW3274">
        <v>0.59087750259460603</v>
      </c>
      <c r="BX3274">
        <v>0</v>
      </c>
      <c r="BY3274">
        <v>0.46862241282352601</v>
      </c>
      <c r="BZ3274">
        <v>0</v>
      </c>
      <c r="CA3274">
        <v>0</v>
      </c>
      <c r="CB3274">
        <v>0</v>
      </c>
      <c r="CC3274">
        <v>0</v>
      </c>
    </row>
    <row r="3275" spans="1:81" x14ac:dyDescent="0.45">
      <c r="A3275">
        <v>5</v>
      </c>
      <c r="B3275" t="s">
        <v>1033</v>
      </c>
      <c r="C3275">
        <v>2042</v>
      </c>
      <c r="D3275" t="s">
        <v>89</v>
      </c>
      <c r="E3275" t="s">
        <v>302</v>
      </c>
      <c r="F3275" t="s">
        <v>85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0.202756454510957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0</v>
      </c>
      <c r="AF3275">
        <v>0.202756454510957</v>
      </c>
      <c r="AG3275">
        <v>0</v>
      </c>
      <c r="AH3275">
        <v>0</v>
      </c>
      <c r="AI3275">
        <v>0</v>
      </c>
      <c r="AJ3275">
        <v>0</v>
      </c>
      <c r="AK3275">
        <v>0</v>
      </c>
      <c r="AL3275">
        <v>0</v>
      </c>
      <c r="AM3275">
        <v>0</v>
      </c>
      <c r="AN3275">
        <v>0</v>
      </c>
      <c r="AO3275">
        <v>0</v>
      </c>
      <c r="AP3275">
        <v>0.20274273853229899</v>
      </c>
      <c r="AQ3275" s="96" t="s">
        <v>1147</v>
      </c>
      <c r="AR3275">
        <v>0</v>
      </c>
      <c r="AS3275">
        <v>0</v>
      </c>
      <c r="AT3275">
        <v>0</v>
      </c>
      <c r="AU3275">
        <v>0</v>
      </c>
      <c r="AV3275">
        <v>0</v>
      </c>
      <c r="AW3275">
        <v>0.271587807409372</v>
      </c>
      <c r="AX3275">
        <v>0</v>
      </c>
      <c r="AY3275">
        <v>0</v>
      </c>
      <c r="AZ3275">
        <v>0</v>
      </c>
      <c r="BA3275">
        <v>0</v>
      </c>
      <c r="BB3275">
        <v>0</v>
      </c>
      <c r="BC3275">
        <v>0</v>
      </c>
      <c r="BD3275">
        <v>0</v>
      </c>
      <c r="BE3275">
        <v>3.0403752691760802E-4</v>
      </c>
      <c r="BF3275">
        <v>0</v>
      </c>
      <c r="BG3275">
        <v>0</v>
      </c>
      <c r="BH3275">
        <v>0</v>
      </c>
      <c r="BI3275">
        <v>0</v>
      </c>
      <c r="BJ3275">
        <v>0.50019202370121096</v>
      </c>
      <c r="BK3275">
        <v>2.51596768515428E-2</v>
      </c>
      <c r="BL3275">
        <v>0</v>
      </c>
      <c r="BM3275">
        <v>0</v>
      </c>
      <c r="BN3275">
        <v>0</v>
      </c>
      <c r="BO3275">
        <v>0</v>
      </c>
      <c r="BP3275">
        <v>0</v>
      </c>
      <c r="BQ3275">
        <v>1</v>
      </c>
      <c r="BR3275">
        <v>0</v>
      </c>
      <c r="BS3275">
        <v>0</v>
      </c>
      <c r="BT3275">
        <v>0</v>
      </c>
      <c r="BU3275">
        <v>0</v>
      </c>
      <c r="BV3275">
        <v>0</v>
      </c>
      <c r="BW3275">
        <v>1</v>
      </c>
      <c r="BX3275">
        <v>0</v>
      </c>
      <c r="BY3275">
        <v>0.59087750259460603</v>
      </c>
      <c r="BZ3275">
        <v>0.40912249740539403</v>
      </c>
      <c r="CA3275">
        <v>0</v>
      </c>
      <c r="CB3275">
        <v>0</v>
      </c>
      <c r="CC3275">
        <v>0</v>
      </c>
    </row>
    <row r="3276" spans="1:81" x14ac:dyDescent="0.45">
      <c r="A3276">
        <v>5</v>
      </c>
      <c r="B3276" t="s">
        <v>1033</v>
      </c>
      <c r="C3276">
        <v>2042</v>
      </c>
      <c r="D3276" t="s">
        <v>89</v>
      </c>
      <c r="E3276" t="s">
        <v>302</v>
      </c>
      <c r="F3276" t="s">
        <v>86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-5.9879032711798697E-4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0</v>
      </c>
      <c r="AB3276">
        <v>0</v>
      </c>
      <c r="AC3276">
        <v>0</v>
      </c>
      <c r="AD3276">
        <v>0</v>
      </c>
      <c r="AE3276">
        <v>0</v>
      </c>
      <c r="AF3276">
        <v>-5.4746246871054105E-4</v>
      </c>
      <c r="AG3276">
        <v>0</v>
      </c>
      <c r="AH3276">
        <v>0</v>
      </c>
      <c r="AI3276">
        <v>0</v>
      </c>
      <c r="AJ3276">
        <v>0</v>
      </c>
      <c r="AK3276">
        <v>0</v>
      </c>
      <c r="AL3276">
        <v>0</v>
      </c>
      <c r="AM3276">
        <v>0</v>
      </c>
      <c r="AN3276">
        <v>0</v>
      </c>
      <c r="AO3276">
        <v>0</v>
      </c>
      <c r="AP3276">
        <v>0</v>
      </c>
      <c r="AQ3276" s="96" t="s">
        <v>1147</v>
      </c>
      <c r="AR3276">
        <v>0</v>
      </c>
      <c r="AS3276">
        <v>0</v>
      </c>
      <c r="AT3276">
        <v>0</v>
      </c>
      <c r="AU3276">
        <v>0</v>
      </c>
      <c r="AV3276">
        <v>0</v>
      </c>
      <c r="AW3276">
        <v>2.2365730605289301E-4</v>
      </c>
      <c r="AX3276">
        <v>0</v>
      </c>
      <c r="AY3276">
        <v>0</v>
      </c>
      <c r="AZ3276">
        <v>0</v>
      </c>
      <c r="BA3276">
        <v>0</v>
      </c>
      <c r="BB3276">
        <v>0</v>
      </c>
      <c r="BC3276">
        <v>0</v>
      </c>
      <c r="BD3276">
        <v>0</v>
      </c>
      <c r="BE3276">
        <v>3.0403752691760802E-4</v>
      </c>
      <c r="BF3276">
        <v>0</v>
      </c>
      <c r="BG3276">
        <v>0</v>
      </c>
      <c r="BH3276">
        <v>0</v>
      </c>
      <c r="BI3276">
        <v>0</v>
      </c>
      <c r="BJ3276">
        <v>-5.6031952256252503E-4</v>
      </c>
      <c r="BK3276">
        <v>5.8008715830248903E-4</v>
      </c>
      <c r="BL3276">
        <v>0</v>
      </c>
      <c r="BM3276">
        <v>0</v>
      </c>
      <c r="BN3276">
        <v>0</v>
      </c>
      <c r="BO3276">
        <v>0</v>
      </c>
      <c r="BP3276">
        <v>0</v>
      </c>
      <c r="BQ3276">
        <v>0</v>
      </c>
      <c r="BR3276">
        <v>0</v>
      </c>
      <c r="BS3276">
        <v>0</v>
      </c>
      <c r="BT3276">
        <v>0</v>
      </c>
      <c r="BU3276">
        <v>0</v>
      </c>
      <c r="BV3276">
        <v>0</v>
      </c>
      <c r="BW3276" s="1">
        <v>-3.0446670746364598E-5</v>
      </c>
      <c r="BX3276">
        <v>0</v>
      </c>
      <c r="BY3276" s="1">
        <v>-1.7923070213532499E-6</v>
      </c>
      <c r="BZ3276">
        <v>0</v>
      </c>
      <c r="CA3276">
        <v>0</v>
      </c>
      <c r="CB3276">
        <v>0</v>
      </c>
      <c r="CC3276">
        <v>0</v>
      </c>
    </row>
    <row r="3277" spans="1:81" x14ac:dyDescent="0.45">
      <c r="A3277">
        <v>5</v>
      </c>
      <c r="B3277" t="s">
        <v>1033</v>
      </c>
      <c r="C3277">
        <v>2042</v>
      </c>
      <c r="D3277" t="s">
        <v>89</v>
      </c>
      <c r="E3277" t="s">
        <v>302</v>
      </c>
      <c r="F3277" t="s">
        <v>87</v>
      </c>
      <c r="G3277">
        <v>0</v>
      </c>
      <c r="H3277">
        <v>0</v>
      </c>
      <c r="I3277">
        <v>0</v>
      </c>
      <c r="J3277">
        <v>0</v>
      </c>
      <c r="K3277">
        <v>0</v>
      </c>
      <c r="L3277">
        <v>-5.4746246871054105E-4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0</v>
      </c>
      <c r="AB3277">
        <v>0</v>
      </c>
      <c r="AC3277">
        <v>0</v>
      </c>
      <c r="AD3277">
        <v>0</v>
      </c>
      <c r="AE3277">
        <v>0</v>
      </c>
      <c r="AF3277">
        <v>-5.4746246871054105E-4</v>
      </c>
      <c r="AG3277">
        <v>0</v>
      </c>
      <c r="AH3277">
        <v>0</v>
      </c>
      <c r="AI3277">
        <v>0</v>
      </c>
      <c r="AJ3277">
        <v>0</v>
      </c>
      <c r="AK3277">
        <v>0</v>
      </c>
      <c r="AL3277">
        <v>0</v>
      </c>
      <c r="AM3277">
        <v>0</v>
      </c>
      <c r="AN3277">
        <v>0</v>
      </c>
      <c r="AO3277">
        <v>0</v>
      </c>
      <c r="AP3277">
        <v>-5.61178447368471E-4</v>
      </c>
      <c r="AQ3277" s="96" t="s">
        <v>1147</v>
      </c>
      <c r="AR3277">
        <v>0</v>
      </c>
      <c r="AS3277">
        <v>0</v>
      </c>
      <c r="AT3277">
        <v>0</v>
      </c>
      <c r="AU3277">
        <v>0</v>
      </c>
      <c r="AV3277">
        <v>0</v>
      </c>
      <c r="AW3277">
        <v>2.2365730605289301E-4</v>
      </c>
      <c r="AX3277">
        <v>0</v>
      </c>
      <c r="AY3277">
        <v>0</v>
      </c>
      <c r="AZ3277">
        <v>0</v>
      </c>
      <c r="BA3277">
        <v>0</v>
      </c>
      <c r="BB3277">
        <v>0</v>
      </c>
      <c r="BC3277">
        <v>0</v>
      </c>
      <c r="BD3277">
        <v>0</v>
      </c>
      <c r="BE3277">
        <v>3.0403752691760802E-4</v>
      </c>
      <c r="BF3277">
        <v>0</v>
      </c>
      <c r="BG3277">
        <v>0</v>
      </c>
      <c r="BH3277">
        <v>0</v>
      </c>
      <c r="BI3277">
        <v>0</v>
      </c>
      <c r="BJ3277">
        <v>-5.6031952256252503E-4</v>
      </c>
      <c r="BK3277">
        <v>5.8008715830248903E-4</v>
      </c>
      <c r="BL3277">
        <v>0</v>
      </c>
      <c r="BM3277">
        <v>0</v>
      </c>
      <c r="BN3277">
        <v>0</v>
      </c>
      <c r="BO3277">
        <v>0</v>
      </c>
      <c r="BP3277">
        <v>0</v>
      </c>
      <c r="BQ3277">
        <v>0</v>
      </c>
      <c r="BR3277">
        <v>0</v>
      </c>
      <c r="BS3277">
        <v>0</v>
      </c>
      <c r="BT3277">
        <v>0</v>
      </c>
      <c r="BU3277">
        <v>0</v>
      </c>
      <c r="BV3277">
        <v>0</v>
      </c>
      <c r="BW3277">
        <v>0</v>
      </c>
      <c r="BX3277">
        <v>0</v>
      </c>
      <c r="BY3277" s="1">
        <v>-3.0446670746364598E-5</v>
      </c>
      <c r="BZ3277" s="96" t="s">
        <v>1148</v>
      </c>
      <c r="CA3277">
        <v>0</v>
      </c>
      <c r="CB3277">
        <v>0</v>
      </c>
      <c r="CC3277">
        <v>0</v>
      </c>
    </row>
    <row r="3278" spans="1:81" x14ac:dyDescent="0.45">
      <c r="A3278">
        <v>5</v>
      </c>
      <c r="B3278" t="s">
        <v>1033</v>
      </c>
      <c r="C3278">
        <v>2042</v>
      </c>
      <c r="D3278" t="s">
        <v>90</v>
      </c>
      <c r="E3278" t="s">
        <v>302</v>
      </c>
      <c r="F3278" t="s">
        <v>84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0.17310653313381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0</v>
      </c>
      <c r="AB3278">
        <v>0</v>
      </c>
      <c r="AC3278">
        <v>0</v>
      </c>
      <c r="AD3278">
        <v>0</v>
      </c>
      <c r="AE3278">
        <v>0</v>
      </c>
      <c r="AF3278">
        <v>0.17288193382709099</v>
      </c>
      <c r="AG3278">
        <v>0</v>
      </c>
      <c r="AH3278">
        <v>0</v>
      </c>
      <c r="AI3278">
        <v>0</v>
      </c>
      <c r="AJ3278">
        <v>2.24599306718766E-4</v>
      </c>
      <c r="AK3278">
        <v>0</v>
      </c>
      <c r="AL3278">
        <v>0</v>
      </c>
      <c r="AM3278">
        <v>0</v>
      </c>
      <c r="AN3278">
        <v>0</v>
      </c>
      <c r="AO3278">
        <v>0</v>
      </c>
      <c r="AP3278">
        <v>0</v>
      </c>
      <c r="AQ3278">
        <v>0.13879425350496699</v>
      </c>
      <c r="AR3278" s="96" t="s">
        <v>1149</v>
      </c>
      <c r="AS3278">
        <v>0</v>
      </c>
      <c r="AT3278">
        <v>0</v>
      </c>
      <c r="AU3278">
        <v>0</v>
      </c>
      <c r="AV3278">
        <v>0</v>
      </c>
      <c r="AW3278">
        <v>0.41602286042100201</v>
      </c>
      <c r="AX3278">
        <v>0</v>
      </c>
      <c r="AY3278">
        <v>0</v>
      </c>
      <c r="AZ3278">
        <v>0</v>
      </c>
      <c r="BA3278">
        <v>0</v>
      </c>
      <c r="BB3278">
        <v>0</v>
      </c>
      <c r="BC3278">
        <v>0</v>
      </c>
      <c r="BD3278">
        <v>0</v>
      </c>
      <c r="BE3278">
        <v>0.17028957074472301</v>
      </c>
      <c r="BF3278">
        <v>0</v>
      </c>
      <c r="BG3278">
        <v>0</v>
      </c>
      <c r="BH3278">
        <v>0</v>
      </c>
      <c r="BI3278">
        <v>0</v>
      </c>
      <c r="BJ3278">
        <v>0.22190682105388501</v>
      </c>
      <c r="BK3278">
        <v>1.8674214646580801E-2</v>
      </c>
      <c r="BL3278">
        <v>0</v>
      </c>
      <c r="BM3278">
        <v>0</v>
      </c>
      <c r="BN3278">
        <v>0</v>
      </c>
      <c r="BO3278">
        <v>0</v>
      </c>
      <c r="BP3278">
        <v>0</v>
      </c>
      <c r="BQ3278">
        <v>0.26733541335743499</v>
      </c>
      <c r="BR3278">
        <v>0</v>
      </c>
      <c r="BS3278">
        <v>0</v>
      </c>
      <c r="BT3278">
        <v>0</v>
      </c>
      <c r="BU3278">
        <v>0</v>
      </c>
      <c r="BV3278">
        <v>0</v>
      </c>
      <c r="BW3278">
        <v>1</v>
      </c>
      <c r="BX3278">
        <v>0</v>
      </c>
      <c r="BY3278">
        <v>0.73266458664256495</v>
      </c>
      <c r="BZ3278">
        <v>0</v>
      </c>
      <c r="CA3278">
        <v>0</v>
      </c>
      <c r="CB3278">
        <v>0</v>
      </c>
      <c r="CC3278">
        <v>0</v>
      </c>
    </row>
    <row r="3279" spans="1:81" x14ac:dyDescent="0.45">
      <c r="A3279">
        <v>5</v>
      </c>
      <c r="B3279" t="s">
        <v>1033</v>
      </c>
      <c r="C3279">
        <v>2042</v>
      </c>
      <c r="D3279" t="s">
        <v>90</v>
      </c>
      <c r="E3279" t="s">
        <v>302</v>
      </c>
      <c r="F3279" t="s">
        <v>85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0.17310653313381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0</v>
      </c>
      <c r="AB3279">
        <v>0</v>
      </c>
      <c r="AC3279">
        <v>0</v>
      </c>
      <c r="AD3279">
        <v>0</v>
      </c>
      <c r="AE3279">
        <v>0</v>
      </c>
      <c r="AF3279">
        <v>0.17288193382709099</v>
      </c>
      <c r="AG3279">
        <v>0</v>
      </c>
      <c r="AH3279">
        <v>0</v>
      </c>
      <c r="AI3279">
        <v>0</v>
      </c>
      <c r="AJ3279">
        <v>2.24599306718766E-4</v>
      </c>
      <c r="AK3279">
        <v>0</v>
      </c>
      <c r="AL3279">
        <v>0</v>
      </c>
      <c r="AM3279">
        <v>0</v>
      </c>
      <c r="AN3279">
        <v>0</v>
      </c>
      <c r="AO3279">
        <v>0</v>
      </c>
      <c r="AP3279">
        <v>3.4277101424176101E-2</v>
      </c>
      <c r="AQ3279">
        <v>0.13879425350496699</v>
      </c>
      <c r="AR3279" s="96" t="s">
        <v>1149</v>
      </c>
      <c r="AS3279">
        <v>0</v>
      </c>
      <c r="AT3279">
        <v>0</v>
      </c>
      <c r="AU3279">
        <v>0</v>
      </c>
      <c r="AV3279">
        <v>0</v>
      </c>
      <c r="AW3279">
        <v>0.41602286042100201</v>
      </c>
      <c r="AX3279">
        <v>0</v>
      </c>
      <c r="AY3279">
        <v>0</v>
      </c>
      <c r="AZ3279">
        <v>0</v>
      </c>
      <c r="BA3279">
        <v>0</v>
      </c>
      <c r="BB3279">
        <v>0</v>
      </c>
      <c r="BC3279">
        <v>0</v>
      </c>
      <c r="BD3279">
        <v>0</v>
      </c>
      <c r="BE3279">
        <v>0.17028957074472301</v>
      </c>
      <c r="BF3279">
        <v>0</v>
      </c>
      <c r="BG3279">
        <v>0</v>
      </c>
      <c r="BH3279">
        <v>0</v>
      </c>
      <c r="BI3279">
        <v>0</v>
      </c>
      <c r="BJ3279">
        <v>0.22190682105388501</v>
      </c>
      <c r="BK3279">
        <v>1.8674214646580801E-2</v>
      </c>
      <c r="BL3279">
        <v>0</v>
      </c>
      <c r="BM3279">
        <v>0</v>
      </c>
      <c r="BN3279">
        <v>0</v>
      </c>
      <c r="BO3279">
        <v>0</v>
      </c>
      <c r="BP3279">
        <v>0</v>
      </c>
      <c r="BQ3279">
        <v>1</v>
      </c>
      <c r="BR3279">
        <v>0</v>
      </c>
      <c r="BS3279">
        <v>0</v>
      </c>
      <c r="BT3279">
        <v>0</v>
      </c>
      <c r="BU3279">
        <v>0</v>
      </c>
      <c r="BV3279">
        <v>0</v>
      </c>
      <c r="BW3279">
        <v>1</v>
      </c>
      <c r="BX3279">
        <v>0</v>
      </c>
      <c r="BY3279">
        <v>1</v>
      </c>
      <c r="BZ3279">
        <v>0</v>
      </c>
      <c r="CA3279">
        <v>0</v>
      </c>
      <c r="CB3279">
        <v>0</v>
      </c>
      <c r="CC3279">
        <v>0</v>
      </c>
    </row>
    <row r="3280" spans="1:81" x14ac:dyDescent="0.45">
      <c r="A3280">
        <v>5</v>
      </c>
      <c r="B3280" t="s">
        <v>1033</v>
      </c>
      <c r="C3280">
        <v>2042</v>
      </c>
      <c r="D3280" t="s">
        <v>90</v>
      </c>
      <c r="E3280" t="s">
        <v>302</v>
      </c>
      <c r="F3280" t="s">
        <v>86</v>
      </c>
      <c r="G3280">
        <v>0</v>
      </c>
      <c r="H3280">
        <v>0</v>
      </c>
      <c r="I3280">
        <v>0</v>
      </c>
      <c r="J3280">
        <v>0</v>
      </c>
      <c r="K3280">
        <v>0</v>
      </c>
      <c r="L3280">
        <v>-0.14044399490008799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0</v>
      </c>
      <c r="AB3280">
        <v>0</v>
      </c>
      <c r="AC3280">
        <v>0</v>
      </c>
      <c r="AD3280">
        <v>0</v>
      </c>
      <c r="AE3280">
        <v>0</v>
      </c>
      <c r="AF3280">
        <v>-0.14034701777971001</v>
      </c>
      <c r="AG3280">
        <v>0</v>
      </c>
      <c r="AH3280">
        <v>0</v>
      </c>
      <c r="AI3280">
        <v>0</v>
      </c>
      <c r="AJ3280">
        <v>2.24599306718766E-4</v>
      </c>
      <c r="AK3280">
        <v>0</v>
      </c>
      <c r="AL3280">
        <v>0</v>
      </c>
      <c r="AM3280">
        <v>0</v>
      </c>
      <c r="AN3280">
        <v>0</v>
      </c>
      <c r="AO3280">
        <v>0</v>
      </c>
      <c r="AP3280">
        <v>0</v>
      </c>
      <c r="AQ3280">
        <v>0.102831740128468</v>
      </c>
      <c r="AR3280" s="96" t="s">
        <v>1149</v>
      </c>
      <c r="AS3280">
        <v>0</v>
      </c>
      <c r="AT3280">
        <v>0</v>
      </c>
      <c r="AU3280">
        <v>0</v>
      </c>
      <c r="AV3280">
        <v>0</v>
      </c>
      <c r="AW3280">
        <v>-3.0011750930916199E-2</v>
      </c>
      <c r="AX3280">
        <v>0</v>
      </c>
      <c r="AY3280">
        <v>0</v>
      </c>
      <c r="AZ3280">
        <v>0</v>
      </c>
      <c r="BA3280">
        <v>0</v>
      </c>
      <c r="BB3280">
        <v>0</v>
      </c>
      <c r="BC3280">
        <v>0</v>
      </c>
      <c r="BD3280">
        <v>0</v>
      </c>
      <c r="BE3280">
        <v>0.17028957074472301</v>
      </c>
      <c r="BF3280">
        <v>0</v>
      </c>
      <c r="BG3280">
        <v>0</v>
      </c>
      <c r="BH3280">
        <v>0</v>
      </c>
      <c r="BI3280">
        <v>0</v>
      </c>
      <c r="BJ3280">
        <v>1.3528624256109499E-4</v>
      </c>
      <c r="BK3280" s="96" t="s">
        <v>1150</v>
      </c>
      <c r="BL3280">
        <v>0</v>
      </c>
      <c r="BM3280">
        <v>0</v>
      </c>
      <c r="BN3280">
        <v>0</v>
      </c>
      <c r="BO3280">
        <v>0</v>
      </c>
      <c r="BP3280">
        <v>0</v>
      </c>
      <c r="BQ3280" s="96" t="s">
        <v>1151</v>
      </c>
      <c r="BR3280">
        <v>0</v>
      </c>
      <c r="BS3280">
        <v>0</v>
      </c>
      <c r="BT3280">
        <v>0</v>
      </c>
      <c r="BU3280">
        <v>0</v>
      </c>
      <c r="BV3280">
        <v>0</v>
      </c>
      <c r="BW3280">
        <v>0</v>
      </c>
      <c r="BX3280">
        <v>0</v>
      </c>
      <c r="BY3280" s="1">
        <v>-1.1846295944195601E-8</v>
      </c>
      <c r="BZ3280">
        <v>0</v>
      </c>
      <c r="CA3280">
        <v>0</v>
      </c>
      <c r="CB3280">
        <v>0</v>
      </c>
      <c r="CC3280">
        <v>0</v>
      </c>
    </row>
    <row r="3281" spans="1:81" x14ac:dyDescent="0.45">
      <c r="A3281">
        <v>5</v>
      </c>
      <c r="B3281" t="s">
        <v>1033</v>
      </c>
      <c r="C3281">
        <v>2042</v>
      </c>
      <c r="D3281" t="s">
        <v>90</v>
      </c>
      <c r="E3281" t="s">
        <v>302</v>
      </c>
      <c r="F3281" t="s">
        <v>87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-0.14044399490008799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0</v>
      </c>
      <c r="AB3281">
        <v>0</v>
      </c>
      <c r="AC3281">
        <v>0</v>
      </c>
      <c r="AD3281">
        <v>0</v>
      </c>
      <c r="AE3281">
        <v>0</v>
      </c>
      <c r="AF3281">
        <v>-0.140668594206807</v>
      </c>
      <c r="AG3281">
        <v>0</v>
      </c>
      <c r="AH3281">
        <v>0</v>
      </c>
      <c r="AI3281">
        <v>0</v>
      </c>
      <c r="AJ3281">
        <v>2.24599306718766E-4</v>
      </c>
      <c r="AK3281">
        <v>0</v>
      </c>
      <c r="AL3281">
        <v>0</v>
      </c>
      <c r="AM3281">
        <v>0</v>
      </c>
      <c r="AN3281">
        <v>0</v>
      </c>
      <c r="AO3281">
        <v>0</v>
      </c>
      <c r="AP3281">
        <v>-0.24331091323322299</v>
      </c>
      <c r="AQ3281">
        <v>0.102831740128468</v>
      </c>
      <c r="AR3281" s="96" t="s">
        <v>1149</v>
      </c>
      <c r="AS3281">
        <v>0</v>
      </c>
      <c r="AT3281">
        <v>0</v>
      </c>
      <c r="AU3281">
        <v>0</v>
      </c>
      <c r="AV3281">
        <v>0</v>
      </c>
      <c r="AW3281">
        <v>-3.0011750930916199E-2</v>
      </c>
      <c r="AX3281">
        <v>0</v>
      </c>
      <c r="AY3281">
        <v>0</v>
      </c>
      <c r="AZ3281">
        <v>0</v>
      </c>
      <c r="BA3281">
        <v>0</v>
      </c>
      <c r="BB3281">
        <v>0</v>
      </c>
      <c r="BC3281">
        <v>0</v>
      </c>
      <c r="BD3281">
        <v>0</v>
      </c>
      <c r="BE3281">
        <v>0.17028957074472301</v>
      </c>
      <c r="BF3281">
        <v>0</v>
      </c>
      <c r="BG3281">
        <v>0</v>
      </c>
      <c r="BH3281">
        <v>0</v>
      </c>
      <c r="BI3281">
        <v>0</v>
      </c>
      <c r="BJ3281">
        <v>1.3528624256109499E-4</v>
      </c>
      <c r="BK3281" s="96" t="s">
        <v>1150</v>
      </c>
      <c r="BL3281">
        <v>0</v>
      </c>
      <c r="BM3281">
        <v>0</v>
      </c>
      <c r="BN3281">
        <v>0</v>
      </c>
      <c r="BO3281">
        <v>0</v>
      </c>
      <c r="BP3281">
        <v>0</v>
      </c>
      <c r="BQ3281">
        <v>0</v>
      </c>
      <c r="BR3281">
        <v>0</v>
      </c>
      <c r="BS3281">
        <v>0</v>
      </c>
      <c r="BT3281">
        <v>0</v>
      </c>
      <c r="BU3281">
        <v>0</v>
      </c>
      <c r="BV3281">
        <v>0</v>
      </c>
      <c r="BW3281">
        <v>0</v>
      </c>
      <c r="BX3281">
        <v>0</v>
      </c>
      <c r="BY3281">
        <v>0</v>
      </c>
      <c r="BZ3281">
        <v>0</v>
      </c>
      <c r="CA3281">
        <v>0</v>
      </c>
      <c r="CB3281">
        <v>0</v>
      </c>
      <c r="CC3281">
        <v>0</v>
      </c>
    </row>
    <row r="3282" spans="1:81" x14ac:dyDescent="0.45">
      <c r="A3282">
        <v>5</v>
      </c>
      <c r="B3282" t="s">
        <v>1033</v>
      </c>
      <c r="C3282">
        <v>2042</v>
      </c>
      <c r="D3282" t="s">
        <v>91</v>
      </c>
      <c r="E3282" t="s">
        <v>302</v>
      </c>
      <c r="F3282" t="s">
        <v>84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0</v>
      </c>
      <c r="AB3282">
        <v>0</v>
      </c>
      <c r="AC3282">
        <v>0</v>
      </c>
      <c r="AD3282">
        <v>0</v>
      </c>
      <c r="AE3282">
        <v>0</v>
      </c>
      <c r="AF3282">
        <v>0</v>
      </c>
      <c r="AG3282">
        <v>0</v>
      </c>
      <c r="AH3282">
        <v>0</v>
      </c>
      <c r="AI3282">
        <v>0</v>
      </c>
      <c r="AJ3282">
        <v>0</v>
      </c>
      <c r="AK3282">
        <v>0</v>
      </c>
      <c r="AL3282">
        <v>0</v>
      </c>
      <c r="AM3282">
        <v>0</v>
      </c>
      <c r="AN3282">
        <v>0</v>
      </c>
      <c r="AO3282">
        <v>0</v>
      </c>
      <c r="AP3282">
        <v>0</v>
      </c>
      <c r="AQ3282">
        <v>0</v>
      </c>
      <c r="AR3282">
        <v>0</v>
      </c>
      <c r="AS3282">
        <v>0</v>
      </c>
      <c r="AT3282">
        <v>0</v>
      </c>
      <c r="AU3282">
        <v>0</v>
      </c>
      <c r="AV3282">
        <v>0</v>
      </c>
      <c r="AW3282">
        <v>0</v>
      </c>
      <c r="AX3282">
        <v>0</v>
      </c>
      <c r="AY3282">
        <v>0</v>
      </c>
      <c r="AZ3282">
        <v>0</v>
      </c>
      <c r="BA3282">
        <v>0</v>
      </c>
      <c r="BB3282">
        <v>0</v>
      </c>
      <c r="BC3282">
        <v>0</v>
      </c>
      <c r="BD3282">
        <v>0</v>
      </c>
      <c r="BE3282">
        <v>0</v>
      </c>
      <c r="BF3282">
        <v>0</v>
      </c>
      <c r="BG3282">
        <v>0</v>
      </c>
      <c r="BH3282">
        <v>0</v>
      </c>
      <c r="BI3282">
        <v>0</v>
      </c>
      <c r="BJ3282">
        <v>0.99191731164886798</v>
      </c>
      <c r="BK3282">
        <v>8.0826883511315797E-3</v>
      </c>
      <c r="BL3282">
        <v>0</v>
      </c>
      <c r="BM3282">
        <v>0</v>
      </c>
      <c r="BN3282">
        <v>0</v>
      </c>
      <c r="BO3282">
        <v>0</v>
      </c>
      <c r="BP3282">
        <v>0</v>
      </c>
      <c r="BQ3282">
        <v>1</v>
      </c>
      <c r="BR3282">
        <v>0</v>
      </c>
      <c r="BS3282">
        <v>0</v>
      </c>
      <c r="BT3282">
        <v>0</v>
      </c>
      <c r="BU3282">
        <v>0</v>
      </c>
      <c r="BV3282">
        <v>0</v>
      </c>
      <c r="BW3282">
        <v>0.31542078965415898</v>
      </c>
      <c r="BX3282">
        <v>0</v>
      </c>
      <c r="BY3282">
        <v>0</v>
      </c>
      <c r="BZ3282">
        <v>0</v>
      </c>
      <c r="CA3282">
        <v>0</v>
      </c>
      <c r="CB3282">
        <v>0</v>
      </c>
      <c r="CC3282">
        <v>0</v>
      </c>
    </row>
    <row r="3283" spans="1:81" x14ac:dyDescent="0.45">
      <c r="A3283">
        <v>5</v>
      </c>
      <c r="B3283" t="s">
        <v>1033</v>
      </c>
      <c r="C3283">
        <v>2042</v>
      </c>
      <c r="D3283" t="s">
        <v>91</v>
      </c>
      <c r="E3283" t="s">
        <v>302</v>
      </c>
      <c r="F3283" t="s">
        <v>85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0</v>
      </c>
      <c r="AB3283">
        <v>0</v>
      </c>
      <c r="AC3283">
        <v>0</v>
      </c>
      <c r="AD3283">
        <v>0</v>
      </c>
      <c r="AE3283">
        <v>0</v>
      </c>
      <c r="AF3283">
        <v>0</v>
      </c>
      <c r="AG3283">
        <v>0</v>
      </c>
      <c r="AH3283">
        <v>0</v>
      </c>
      <c r="AI3283">
        <v>0</v>
      </c>
      <c r="AJ3283">
        <v>0</v>
      </c>
      <c r="AK3283">
        <v>0</v>
      </c>
      <c r="AL3283">
        <v>0</v>
      </c>
      <c r="AM3283">
        <v>0</v>
      </c>
      <c r="AN3283">
        <v>0</v>
      </c>
      <c r="AO3283">
        <v>0</v>
      </c>
      <c r="AP3283">
        <v>0</v>
      </c>
      <c r="AQ3283">
        <v>0</v>
      </c>
      <c r="AR3283">
        <v>0</v>
      </c>
      <c r="AS3283">
        <v>0</v>
      </c>
      <c r="AT3283">
        <v>0</v>
      </c>
      <c r="AU3283">
        <v>0</v>
      </c>
      <c r="AV3283">
        <v>0</v>
      </c>
      <c r="AW3283">
        <v>0</v>
      </c>
      <c r="AX3283">
        <v>0</v>
      </c>
      <c r="AY3283">
        <v>0</v>
      </c>
      <c r="AZ3283">
        <v>0</v>
      </c>
      <c r="BA3283">
        <v>0</v>
      </c>
      <c r="BB3283">
        <v>0</v>
      </c>
      <c r="BC3283">
        <v>0</v>
      </c>
      <c r="BD3283">
        <v>0</v>
      </c>
      <c r="BE3283">
        <v>0</v>
      </c>
      <c r="BF3283">
        <v>0</v>
      </c>
      <c r="BG3283">
        <v>0</v>
      </c>
      <c r="BH3283">
        <v>0</v>
      </c>
      <c r="BI3283">
        <v>0</v>
      </c>
      <c r="BJ3283">
        <v>0.99191731164886798</v>
      </c>
      <c r="BK3283">
        <v>8.0826883511315797E-3</v>
      </c>
      <c r="BL3283">
        <v>0</v>
      </c>
      <c r="BM3283">
        <v>0</v>
      </c>
      <c r="BN3283">
        <v>0</v>
      </c>
      <c r="BO3283">
        <v>0</v>
      </c>
      <c r="BP3283">
        <v>0</v>
      </c>
      <c r="BQ3283">
        <v>1</v>
      </c>
      <c r="BR3283">
        <v>0</v>
      </c>
      <c r="BS3283">
        <v>0</v>
      </c>
      <c r="BT3283">
        <v>0</v>
      </c>
      <c r="BU3283">
        <v>0</v>
      </c>
      <c r="BV3283">
        <v>0</v>
      </c>
      <c r="BW3283">
        <v>1</v>
      </c>
      <c r="BX3283">
        <v>0</v>
      </c>
      <c r="BY3283">
        <v>1</v>
      </c>
      <c r="BZ3283">
        <v>0</v>
      </c>
      <c r="CA3283">
        <v>0</v>
      </c>
      <c r="CB3283">
        <v>0</v>
      </c>
      <c r="CC3283">
        <v>0</v>
      </c>
    </row>
    <row r="3284" spans="1:81" x14ac:dyDescent="0.45">
      <c r="A3284">
        <v>5</v>
      </c>
      <c r="B3284" t="s">
        <v>1033</v>
      </c>
      <c r="C3284">
        <v>2042</v>
      </c>
      <c r="D3284" t="s">
        <v>91</v>
      </c>
      <c r="E3284" t="s">
        <v>302</v>
      </c>
      <c r="F3284" t="s">
        <v>86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0</v>
      </c>
      <c r="AC3284">
        <v>0</v>
      </c>
      <c r="AD3284">
        <v>0</v>
      </c>
      <c r="AE3284">
        <v>0</v>
      </c>
      <c r="AF3284">
        <v>0</v>
      </c>
      <c r="AG3284">
        <v>0</v>
      </c>
      <c r="AH3284">
        <v>0</v>
      </c>
      <c r="AI3284">
        <v>0</v>
      </c>
      <c r="AJ3284">
        <v>0</v>
      </c>
      <c r="AK3284">
        <v>0</v>
      </c>
      <c r="AL3284">
        <v>0</v>
      </c>
      <c r="AM3284">
        <v>0</v>
      </c>
      <c r="AN3284">
        <v>0</v>
      </c>
      <c r="AO3284">
        <v>0</v>
      </c>
      <c r="AP3284">
        <v>0</v>
      </c>
      <c r="AQ3284">
        <v>0</v>
      </c>
      <c r="AR3284">
        <v>0</v>
      </c>
      <c r="AS3284">
        <v>0</v>
      </c>
      <c r="AT3284">
        <v>0</v>
      </c>
      <c r="AU3284">
        <v>0</v>
      </c>
      <c r="AV3284">
        <v>0</v>
      </c>
      <c r="AW3284">
        <v>0</v>
      </c>
      <c r="AX3284">
        <v>0</v>
      </c>
      <c r="AY3284">
        <v>0</v>
      </c>
      <c r="AZ3284">
        <v>0</v>
      </c>
      <c r="BA3284">
        <v>0</v>
      </c>
      <c r="BB3284">
        <v>0</v>
      </c>
      <c r="BC3284">
        <v>0</v>
      </c>
      <c r="BD3284">
        <v>0</v>
      </c>
      <c r="BE3284">
        <v>0</v>
      </c>
      <c r="BF3284">
        <v>0</v>
      </c>
      <c r="BG3284">
        <v>0</v>
      </c>
      <c r="BH3284">
        <v>0</v>
      </c>
      <c r="BI3284">
        <v>0</v>
      </c>
      <c r="BJ3284">
        <v>-1.0890887749881501E-4</v>
      </c>
      <c r="BK3284">
        <v>1.0890887749886E-4</v>
      </c>
      <c r="BL3284">
        <v>0</v>
      </c>
      <c r="BM3284">
        <v>0</v>
      </c>
      <c r="BN3284">
        <v>0</v>
      </c>
      <c r="BO3284">
        <v>0</v>
      </c>
      <c r="BP3284">
        <v>0</v>
      </c>
      <c r="BQ3284">
        <v>0</v>
      </c>
      <c r="BR3284">
        <v>0</v>
      </c>
      <c r="BS3284">
        <v>0</v>
      </c>
      <c r="BT3284">
        <v>0</v>
      </c>
      <c r="BU3284">
        <v>0</v>
      </c>
      <c r="BV3284">
        <v>0</v>
      </c>
      <c r="BW3284">
        <v>1.8744653704710901E-4</v>
      </c>
      <c r="BX3284">
        <v>0</v>
      </c>
      <c r="BY3284">
        <v>0</v>
      </c>
      <c r="BZ3284">
        <v>0</v>
      </c>
      <c r="CA3284">
        <v>0</v>
      </c>
      <c r="CB3284">
        <v>0</v>
      </c>
      <c r="CC3284">
        <v>0</v>
      </c>
    </row>
    <row r="3285" spans="1:81" x14ac:dyDescent="0.45">
      <c r="A3285">
        <v>5</v>
      </c>
      <c r="B3285" t="s">
        <v>1033</v>
      </c>
      <c r="C3285">
        <v>2042</v>
      </c>
      <c r="D3285" t="s">
        <v>91</v>
      </c>
      <c r="E3285" t="s">
        <v>302</v>
      </c>
      <c r="F3285" t="s">
        <v>87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0</v>
      </c>
      <c r="AB3285">
        <v>0</v>
      </c>
      <c r="AC3285">
        <v>0</v>
      </c>
      <c r="AD3285">
        <v>0</v>
      </c>
      <c r="AE3285">
        <v>0</v>
      </c>
      <c r="AF3285">
        <v>0</v>
      </c>
      <c r="AG3285">
        <v>0</v>
      </c>
      <c r="AH3285">
        <v>0</v>
      </c>
      <c r="AI3285">
        <v>0</v>
      </c>
      <c r="AJ3285">
        <v>0</v>
      </c>
      <c r="AK3285">
        <v>0</v>
      </c>
      <c r="AL3285">
        <v>0</v>
      </c>
      <c r="AM3285">
        <v>0</v>
      </c>
      <c r="AN3285">
        <v>0</v>
      </c>
      <c r="AO3285">
        <v>0</v>
      </c>
      <c r="AP3285">
        <v>0</v>
      </c>
      <c r="AQ3285">
        <v>0</v>
      </c>
      <c r="AR3285">
        <v>0</v>
      </c>
      <c r="AS3285">
        <v>0</v>
      </c>
      <c r="AT3285">
        <v>0</v>
      </c>
      <c r="AU3285">
        <v>0</v>
      </c>
      <c r="AV3285">
        <v>0</v>
      </c>
      <c r="AW3285">
        <v>0</v>
      </c>
      <c r="AX3285">
        <v>0</v>
      </c>
      <c r="AY3285">
        <v>0</v>
      </c>
      <c r="AZ3285">
        <v>0</v>
      </c>
      <c r="BA3285">
        <v>0</v>
      </c>
      <c r="BB3285">
        <v>0</v>
      </c>
      <c r="BC3285">
        <v>0</v>
      </c>
      <c r="BD3285">
        <v>0</v>
      </c>
      <c r="BE3285">
        <v>0</v>
      </c>
      <c r="BF3285">
        <v>0</v>
      </c>
      <c r="BG3285">
        <v>0</v>
      </c>
      <c r="BH3285">
        <v>0</v>
      </c>
      <c r="BI3285">
        <v>0</v>
      </c>
      <c r="BJ3285">
        <v>-1.0890887749881501E-4</v>
      </c>
      <c r="BK3285">
        <v>1.0890887749886E-4</v>
      </c>
      <c r="BL3285">
        <v>0</v>
      </c>
      <c r="BM3285">
        <v>0</v>
      </c>
      <c r="BN3285">
        <v>0</v>
      </c>
      <c r="BO3285">
        <v>0</v>
      </c>
      <c r="BP3285">
        <v>0</v>
      </c>
      <c r="BQ3285">
        <v>0</v>
      </c>
      <c r="BR3285">
        <v>0</v>
      </c>
      <c r="BS3285">
        <v>0</v>
      </c>
      <c r="BT3285">
        <v>0</v>
      </c>
      <c r="BU3285">
        <v>0</v>
      </c>
      <c r="BV3285">
        <v>0</v>
      </c>
      <c r="BW3285">
        <v>0</v>
      </c>
      <c r="BX3285">
        <v>0</v>
      </c>
      <c r="BY3285">
        <v>0</v>
      </c>
      <c r="BZ3285">
        <v>0</v>
      </c>
      <c r="CA3285">
        <v>0</v>
      </c>
      <c r="CB3285">
        <v>0</v>
      </c>
      <c r="CC3285">
        <v>0</v>
      </c>
    </row>
    <row r="3286" spans="1:81" x14ac:dyDescent="0.45">
      <c r="A3286">
        <v>5</v>
      </c>
      <c r="B3286" t="s">
        <v>1033</v>
      </c>
      <c r="C3286">
        <v>2042</v>
      </c>
      <c r="D3286" t="s">
        <v>92</v>
      </c>
      <c r="E3286" t="s">
        <v>302</v>
      </c>
      <c r="F3286" t="s">
        <v>84</v>
      </c>
      <c r="G3286">
        <v>0</v>
      </c>
      <c r="H3286">
        <v>0</v>
      </c>
      <c r="I3286">
        <v>0</v>
      </c>
      <c r="J3286">
        <v>0</v>
      </c>
      <c r="K3286">
        <v>0</v>
      </c>
      <c r="L3286">
        <v>0.13420549221978501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0</v>
      </c>
      <c r="AB3286">
        <v>0</v>
      </c>
      <c r="AC3286">
        <v>0</v>
      </c>
      <c r="AD3286">
        <v>0</v>
      </c>
      <c r="AE3286">
        <v>0</v>
      </c>
      <c r="AF3286">
        <v>0.13557112812899</v>
      </c>
      <c r="AG3286">
        <v>0</v>
      </c>
      <c r="AH3286">
        <v>0</v>
      </c>
      <c r="AI3286">
        <v>0</v>
      </c>
      <c r="AJ3286" s="96" t="s">
        <v>1152</v>
      </c>
      <c r="AK3286">
        <v>0</v>
      </c>
      <c r="AL3286">
        <v>0</v>
      </c>
      <c r="AM3286">
        <v>0</v>
      </c>
      <c r="AN3286">
        <v>0</v>
      </c>
      <c r="AO3286">
        <v>0</v>
      </c>
      <c r="AP3286">
        <v>0</v>
      </c>
      <c r="AQ3286">
        <v>4.5577765279439998E-2</v>
      </c>
      <c r="AR3286" s="96" t="s">
        <v>1153</v>
      </c>
      <c r="AS3286">
        <v>0</v>
      </c>
      <c r="AT3286">
        <v>0</v>
      </c>
      <c r="AU3286">
        <v>0</v>
      </c>
      <c r="AV3286">
        <v>0</v>
      </c>
      <c r="AW3286">
        <v>0.35499425579950999</v>
      </c>
      <c r="AX3286">
        <v>0</v>
      </c>
      <c r="AY3286">
        <v>0</v>
      </c>
      <c r="AZ3286">
        <v>0</v>
      </c>
      <c r="BA3286">
        <v>0</v>
      </c>
      <c r="BB3286">
        <v>0</v>
      </c>
      <c r="BC3286">
        <v>0</v>
      </c>
      <c r="BD3286">
        <v>0</v>
      </c>
      <c r="BE3286">
        <v>5.88191914049346E-2</v>
      </c>
      <c r="BF3286">
        <v>0</v>
      </c>
      <c r="BG3286">
        <v>0</v>
      </c>
      <c r="BH3286">
        <v>0</v>
      </c>
      <c r="BI3286">
        <v>0</v>
      </c>
      <c r="BJ3286">
        <v>0.43162446700661</v>
      </c>
      <c r="BK3286">
        <v>1.7750601297398499E-2</v>
      </c>
      <c r="BL3286">
        <v>0</v>
      </c>
      <c r="BM3286">
        <v>0</v>
      </c>
      <c r="BN3286">
        <v>0</v>
      </c>
      <c r="BO3286">
        <v>0</v>
      </c>
      <c r="BP3286">
        <v>0</v>
      </c>
      <c r="BQ3286">
        <v>0.75943306118350995</v>
      </c>
      <c r="BR3286">
        <v>0</v>
      </c>
      <c r="BS3286">
        <v>0</v>
      </c>
      <c r="BT3286">
        <v>0</v>
      </c>
      <c r="BU3286">
        <v>0</v>
      </c>
      <c r="BV3286">
        <v>0</v>
      </c>
      <c r="BW3286">
        <v>0.73099549260184304</v>
      </c>
      <c r="BX3286">
        <v>0</v>
      </c>
      <c r="BY3286">
        <v>0.65671094099155602</v>
      </c>
      <c r="BZ3286">
        <v>0</v>
      </c>
      <c r="CA3286">
        <v>0</v>
      </c>
      <c r="CB3286">
        <v>0</v>
      </c>
      <c r="CC3286">
        <v>0</v>
      </c>
    </row>
    <row r="3287" spans="1:81" x14ac:dyDescent="0.45">
      <c r="A3287">
        <v>5</v>
      </c>
      <c r="B3287" t="s">
        <v>1033</v>
      </c>
      <c r="C3287">
        <v>2042</v>
      </c>
      <c r="D3287" t="s">
        <v>92</v>
      </c>
      <c r="E3287" t="s">
        <v>302</v>
      </c>
      <c r="F3287" t="s">
        <v>85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0.13681148449154701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0.13673773837543499</v>
      </c>
      <c r="AG3287">
        <v>0</v>
      </c>
      <c r="AH3287">
        <v>0</v>
      </c>
      <c r="AI3287">
        <v>0</v>
      </c>
      <c r="AJ3287" s="96" t="s">
        <v>1152</v>
      </c>
      <c r="AK3287">
        <v>0</v>
      </c>
      <c r="AL3287">
        <v>0</v>
      </c>
      <c r="AM3287">
        <v>0</v>
      </c>
      <c r="AN3287">
        <v>0</v>
      </c>
      <c r="AO3287">
        <v>0</v>
      </c>
      <c r="AP3287">
        <v>9.1222168615607696E-2</v>
      </c>
      <c r="AQ3287">
        <v>4.5577765279439998E-2</v>
      </c>
      <c r="AR3287" s="96" t="s">
        <v>1153</v>
      </c>
      <c r="AS3287">
        <v>0</v>
      </c>
      <c r="AT3287">
        <v>0</v>
      </c>
      <c r="AU3287">
        <v>0</v>
      </c>
      <c r="AV3287">
        <v>0</v>
      </c>
      <c r="AW3287">
        <v>0.35499425579950999</v>
      </c>
      <c r="AX3287">
        <v>0</v>
      </c>
      <c r="AY3287">
        <v>0</v>
      </c>
      <c r="AZ3287">
        <v>0</v>
      </c>
      <c r="BA3287">
        <v>0</v>
      </c>
      <c r="BB3287">
        <v>0</v>
      </c>
      <c r="BC3287">
        <v>0</v>
      </c>
      <c r="BD3287">
        <v>0</v>
      </c>
      <c r="BE3287">
        <v>5.88191914049346E-2</v>
      </c>
      <c r="BF3287">
        <v>0</v>
      </c>
      <c r="BG3287">
        <v>0</v>
      </c>
      <c r="BH3287">
        <v>0</v>
      </c>
      <c r="BI3287">
        <v>0</v>
      </c>
      <c r="BJ3287">
        <v>0.43162446700661</v>
      </c>
      <c r="BK3287">
        <v>1.7750601297398499E-2</v>
      </c>
      <c r="BL3287">
        <v>0</v>
      </c>
      <c r="BM3287">
        <v>0</v>
      </c>
      <c r="BN3287">
        <v>0</v>
      </c>
      <c r="BO3287">
        <v>0</v>
      </c>
      <c r="BP3287">
        <v>0</v>
      </c>
      <c r="BQ3287">
        <v>1</v>
      </c>
      <c r="BR3287">
        <v>0</v>
      </c>
      <c r="BS3287">
        <v>0</v>
      </c>
      <c r="BT3287">
        <v>0</v>
      </c>
      <c r="BU3287">
        <v>0</v>
      </c>
      <c r="BV3287">
        <v>0</v>
      </c>
      <c r="BW3287">
        <v>1</v>
      </c>
      <c r="BX3287">
        <v>0</v>
      </c>
      <c r="BY3287">
        <v>0.84098471500680105</v>
      </c>
      <c r="BZ3287">
        <v>0.159015284993198</v>
      </c>
      <c r="CA3287">
        <v>0</v>
      </c>
      <c r="CB3287">
        <v>0</v>
      </c>
      <c r="CC3287">
        <v>0</v>
      </c>
    </row>
    <row r="3288" spans="1:81" x14ac:dyDescent="0.45">
      <c r="A3288">
        <v>5</v>
      </c>
      <c r="B3288" t="s">
        <v>1033</v>
      </c>
      <c r="C3288">
        <v>2042</v>
      </c>
      <c r="D3288" t="s">
        <v>92</v>
      </c>
      <c r="E3288" t="s">
        <v>302</v>
      </c>
      <c r="F3288" t="s">
        <v>86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-4.6347721698944001E-2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0</v>
      </c>
      <c r="AB3288">
        <v>0</v>
      </c>
      <c r="AC3288">
        <v>0</v>
      </c>
      <c r="AD3288">
        <v>0</v>
      </c>
      <c r="AE3288">
        <v>0</v>
      </c>
      <c r="AF3288">
        <v>-4.6293599603227001E-2</v>
      </c>
      <c r="AG3288">
        <v>0</v>
      </c>
      <c r="AH3288">
        <v>0</v>
      </c>
      <c r="AI3288">
        <v>0</v>
      </c>
      <c r="AJ3288" s="96" t="s">
        <v>1152</v>
      </c>
      <c r="AK3288">
        <v>0</v>
      </c>
      <c r="AL3288">
        <v>0</v>
      </c>
      <c r="AM3288">
        <v>0</v>
      </c>
      <c r="AN3288">
        <v>0</v>
      </c>
      <c r="AO3288">
        <v>0</v>
      </c>
      <c r="AP3288">
        <v>0</v>
      </c>
      <c r="AQ3288">
        <v>3.3768816815366497E-2</v>
      </c>
      <c r="AR3288" s="96" t="s">
        <v>1153</v>
      </c>
      <c r="AS3288">
        <v>0</v>
      </c>
      <c r="AT3288">
        <v>0</v>
      </c>
      <c r="AU3288">
        <v>0</v>
      </c>
      <c r="AV3288">
        <v>0</v>
      </c>
      <c r="AW3288">
        <v>-9.7849431299823503E-3</v>
      </c>
      <c r="AX3288">
        <v>0</v>
      </c>
      <c r="AY3288">
        <v>0</v>
      </c>
      <c r="AZ3288">
        <v>0</v>
      </c>
      <c r="BA3288">
        <v>0</v>
      </c>
      <c r="BB3288">
        <v>0</v>
      </c>
      <c r="BC3288">
        <v>0</v>
      </c>
      <c r="BD3288">
        <v>0</v>
      </c>
      <c r="BE3288">
        <v>5.6084356781679799E-2</v>
      </c>
      <c r="BF3288">
        <v>0</v>
      </c>
      <c r="BG3288">
        <v>0</v>
      </c>
      <c r="BH3288">
        <v>0</v>
      </c>
      <c r="BI3288">
        <v>0</v>
      </c>
      <c r="BJ3288">
        <v>-2.17633119217631E-4</v>
      </c>
      <c r="BK3288">
        <v>2.4570752291857401E-4</v>
      </c>
      <c r="BL3288">
        <v>0</v>
      </c>
      <c r="BM3288">
        <v>0</v>
      </c>
      <c r="BN3288">
        <v>0</v>
      </c>
      <c r="BO3288">
        <v>0</v>
      </c>
      <c r="BP3288">
        <v>0</v>
      </c>
      <c r="BQ3288" s="96" t="s">
        <v>1154</v>
      </c>
      <c r="BR3288">
        <v>0</v>
      </c>
      <c r="BS3288">
        <v>0</v>
      </c>
      <c r="BT3288">
        <v>0</v>
      </c>
      <c r="BU3288">
        <v>0</v>
      </c>
      <c r="BV3288">
        <v>0</v>
      </c>
      <c r="BW3288" s="1">
        <v>-1.99456372146356E-5</v>
      </c>
      <c r="BX3288">
        <v>0</v>
      </c>
      <c r="BY3288" s="1">
        <v>-1.58470773947705E-5</v>
      </c>
      <c r="BZ3288">
        <v>0</v>
      </c>
      <c r="CA3288">
        <v>0</v>
      </c>
      <c r="CB3288">
        <v>0</v>
      </c>
      <c r="CC3288">
        <v>0</v>
      </c>
    </row>
    <row r="3289" spans="1:81" x14ac:dyDescent="0.45">
      <c r="A3289">
        <v>5</v>
      </c>
      <c r="B3289" t="s">
        <v>1033</v>
      </c>
      <c r="C3289">
        <v>2042</v>
      </c>
      <c r="D3289" t="s">
        <v>92</v>
      </c>
      <c r="E3289" t="s">
        <v>302</v>
      </c>
      <c r="F3289" t="s">
        <v>87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-4.6327488055398498E-2</v>
      </c>
      <c r="M3289">
        <v>0</v>
      </c>
      <c r="N3289">
        <v>0</v>
      </c>
      <c r="O3289">
        <v>0</v>
      </c>
      <c r="P3289">
        <v>0</v>
      </c>
      <c r="Q3289">
        <v>0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0</v>
      </c>
      <c r="AB3289">
        <v>0</v>
      </c>
      <c r="AC3289">
        <v>0</v>
      </c>
      <c r="AD3289">
        <v>0</v>
      </c>
      <c r="AE3289">
        <v>0</v>
      </c>
      <c r="AF3289">
        <v>-4.6401234171510403E-2</v>
      </c>
      <c r="AG3289">
        <v>0</v>
      </c>
      <c r="AH3289">
        <v>0</v>
      </c>
      <c r="AI3289">
        <v>0</v>
      </c>
      <c r="AJ3289" s="96" t="s">
        <v>1152</v>
      </c>
      <c r="AK3289">
        <v>0</v>
      </c>
      <c r="AL3289">
        <v>0</v>
      </c>
      <c r="AM3289">
        <v>0</v>
      </c>
      <c r="AN3289">
        <v>0</v>
      </c>
      <c r="AO3289">
        <v>0</v>
      </c>
      <c r="AP3289">
        <v>-8.0107855467264399E-2</v>
      </c>
      <c r="AQ3289">
        <v>3.3768816815366497E-2</v>
      </c>
      <c r="AR3289" s="96" t="s">
        <v>1153</v>
      </c>
      <c r="AS3289">
        <v>0</v>
      </c>
      <c r="AT3289">
        <v>0</v>
      </c>
      <c r="AU3289">
        <v>0</v>
      </c>
      <c r="AV3289">
        <v>0</v>
      </c>
      <c r="AW3289">
        <v>-9.7849431299823503E-3</v>
      </c>
      <c r="AX3289">
        <v>0</v>
      </c>
      <c r="AY3289">
        <v>0</v>
      </c>
      <c r="AZ3289">
        <v>0</v>
      </c>
      <c r="BA3289">
        <v>0</v>
      </c>
      <c r="BB3289">
        <v>0</v>
      </c>
      <c r="BC3289">
        <v>0</v>
      </c>
      <c r="BD3289">
        <v>0</v>
      </c>
      <c r="BE3289">
        <v>5.6084356781679799E-2</v>
      </c>
      <c r="BF3289">
        <v>0</v>
      </c>
      <c r="BG3289">
        <v>0</v>
      </c>
      <c r="BH3289">
        <v>0</v>
      </c>
      <c r="BI3289">
        <v>0</v>
      </c>
      <c r="BJ3289">
        <v>-2.17633119217631E-4</v>
      </c>
      <c r="BK3289">
        <v>2.4570752291857401E-4</v>
      </c>
      <c r="BL3289">
        <v>0</v>
      </c>
      <c r="BM3289">
        <v>0</v>
      </c>
      <c r="BN3289">
        <v>0</v>
      </c>
      <c r="BO3289">
        <v>0</v>
      </c>
      <c r="BP3289">
        <v>0</v>
      </c>
      <c r="BQ3289">
        <v>0</v>
      </c>
      <c r="BR3289">
        <v>0</v>
      </c>
      <c r="BS3289">
        <v>0</v>
      </c>
      <c r="BT3289">
        <v>0</v>
      </c>
      <c r="BU3289">
        <v>0</v>
      </c>
      <c r="BV3289">
        <v>0</v>
      </c>
      <c r="BW3289">
        <v>0</v>
      </c>
      <c r="BX3289">
        <v>0</v>
      </c>
      <c r="BY3289" s="1">
        <v>-2.9285713732507502E-5</v>
      </c>
      <c r="BZ3289" s="96" t="s">
        <v>1155</v>
      </c>
      <c r="CA3289">
        <v>0</v>
      </c>
      <c r="CB3289">
        <v>0</v>
      </c>
      <c r="CC3289">
        <v>0</v>
      </c>
    </row>
    <row r="3290" spans="1:81" x14ac:dyDescent="0.45">
      <c r="A3290">
        <v>5</v>
      </c>
      <c r="B3290" t="s">
        <v>1033</v>
      </c>
      <c r="C3290">
        <v>2043</v>
      </c>
      <c r="D3290" t="s">
        <v>82</v>
      </c>
      <c r="E3290" t="s">
        <v>302</v>
      </c>
      <c r="F3290" t="s">
        <v>84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>
        <v>0</v>
      </c>
      <c r="AJ3290">
        <v>0</v>
      </c>
      <c r="AK3290">
        <v>0</v>
      </c>
      <c r="AL3290">
        <v>0</v>
      </c>
      <c r="AM3290">
        <v>0</v>
      </c>
      <c r="AN3290">
        <v>0</v>
      </c>
      <c r="AO3290">
        <v>0</v>
      </c>
      <c r="AP3290">
        <v>0</v>
      </c>
      <c r="AQ3290">
        <v>0</v>
      </c>
      <c r="AR3290">
        <v>0</v>
      </c>
      <c r="AS3290">
        <v>0</v>
      </c>
      <c r="AT3290">
        <v>0</v>
      </c>
      <c r="AU3290">
        <v>0</v>
      </c>
      <c r="AV3290">
        <v>0</v>
      </c>
      <c r="AW3290">
        <v>0</v>
      </c>
      <c r="AX3290">
        <v>0</v>
      </c>
      <c r="AY3290">
        <v>0</v>
      </c>
      <c r="AZ3290">
        <v>0</v>
      </c>
      <c r="BA3290">
        <v>0</v>
      </c>
      <c r="BB3290">
        <v>0</v>
      </c>
      <c r="BC3290">
        <v>0</v>
      </c>
      <c r="BD3290">
        <v>0</v>
      </c>
      <c r="BE3290">
        <v>0</v>
      </c>
      <c r="BF3290">
        <v>0</v>
      </c>
      <c r="BG3290">
        <v>0</v>
      </c>
      <c r="BH3290">
        <v>0</v>
      </c>
      <c r="BI3290">
        <v>0</v>
      </c>
      <c r="BJ3290">
        <v>0.98278380933283704</v>
      </c>
      <c r="BK3290">
        <v>1.7216190667163199E-2</v>
      </c>
      <c r="BL3290">
        <v>0</v>
      </c>
      <c r="BM3290">
        <v>0</v>
      </c>
      <c r="BN3290">
        <v>0</v>
      </c>
      <c r="BO3290">
        <v>0</v>
      </c>
      <c r="BP3290">
        <v>0</v>
      </c>
      <c r="BQ3290">
        <v>1</v>
      </c>
      <c r="BR3290">
        <v>0</v>
      </c>
      <c r="BS3290">
        <v>0</v>
      </c>
      <c r="BT3290">
        <v>0</v>
      </c>
      <c r="BU3290">
        <v>0</v>
      </c>
      <c r="BV3290">
        <v>0</v>
      </c>
      <c r="BW3290">
        <v>0</v>
      </c>
      <c r="BX3290">
        <v>0</v>
      </c>
      <c r="BY3290">
        <v>0</v>
      </c>
      <c r="BZ3290">
        <v>0</v>
      </c>
      <c r="CA3290">
        <v>0</v>
      </c>
      <c r="CB3290">
        <v>0</v>
      </c>
      <c r="CC3290">
        <v>0</v>
      </c>
    </row>
    <row r="3291" spans="1:81" x14ac:dyDescent="0.45">
      <c r="A3291">
        <v>5</v>
      </c>
      <c r="B3291" t="s">
        <v>1033</v>
      </c>
      <c r="C3291">
        <v>2043</v>
      </c>
      <c r="D3291" t="s">
        <v>82</v>
      </c>
      <c r="E3291" t="s">
        <v>302</v>
      </c>
      <c r="F3291" t="s">
        <v>85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0</v>
      </c>
      <c r="AB3291">
        <v>0</v>
      </c>
      <c r="AC3291">
        <v>0</v>
      </c>
      <c r="AD3291">
        <v>0</v>
      </c>
      <c r="AE3291">
        <v>0</v>
      </c>
      <c r="AF3291">
        <v>0</v>
      </c>
      <c r="AG3291">
        <v>0</v>
      </c>
      <c r="AH3291">
        <v>0</v>
      </c>
      <c r="AI3291">
        <v>0</v>
      </c>
      <c r="AJ3291">
        <v>0</v>
      </c>
      <c r="AK3291">
        <v>0</v>
      </c>
      <c r="AL3291">
        <v>0</v>
      </c>
      <c r="AM3291">
        <v>0</v>
      </c>
      <c r="AN3291">
        <v>0</v>
      </c>
      <c r="AO3291">
        <v>0</v>
      </c>
      <c r="AP3291">
        <v>0</v>
      </c>
      <c r="AQ3291">
        <v>0</v>
      </c>
      <c r="AR3291">
        <v>0</v>
      </c>
      <c r="AS3291">
        <v>0</v>
      </c>
      <c r="AT3291">
        <v>0</v>
      </c>
      <c r="AU3291">
        <v>0</v>
      </c>
      <c r="AV3291">
        <v>0</v>
      </c>
      <c r="AW3291">
        <v>0</v>
      </c>
      <c r="AX3291">
        <v>0</v>
      </c>
      <c r="AY3291">
        <v>0</v>
      </c>
      <c r="AZ3291">
        <v>0</v>
      </c>
      <c r="BA3291">
        <v>0</v>
      </c>
      <c r="BB3291">
        <v>0</v>
      </c>
      <c r="BC3291">
        <v>0</v>
      </c>
      <c r="BD3291">
        <v>0</v>
      </c>
      <c r="BE3291">
        <v>0</v>
      </c>
      <c r="BF3291">
        <v>0</v>
      </c>
      <c r="BG3291">
        <v>0</v>
      </c>
      <c r="BH3291">
        <v>0</v>
      </c>
      <c r="BI3291">
        <v>0</v>
      </c>
      <c r="BJ3291">
        <v>0.98278380933283704</v>
      </c>
      <c r="BK3291">
        <v>1.7216190667163199E-2</v>
      </c>
      <c r="BL3291">
        <v>0</v>
      </c>
      <c r="BM3291">
        <v>0</v>
      </c>
      <c r="BN3291">
        <v>0</v>
      </c>
      <c r="BO3291">
        <v>0</v>
      </c>
      <c r="BP3291">
        <v>0</v>
      </c>
      <c r="BQ3291">
        <v>1</v>
      </c>
      <c r="BR3291">
        <v>0</v>
      </c>
      <c r="BS3291">
        <v>0</v>
      </c>
      <c r="BT3291">
        <v>0</v>
      </c>
      <c r="BU3291">
        <v>0</v>
      </c>
      <c r="BV3291">
        <v>0</v>
      </c>
      <c r="BW3291">
        <v>1</v>
      </c>
      <c r="BX3291">
        <v>0</v>
      </c>
      <c r="BY3291">
        <v>1</v>
      </c>
      <c r="BZ3291">
        <v>0</v>
      </c>
      <c r="CA3291">
        <v>0</v>
      </c>
      <c r="CB3291">
        <v>0</v>
      </c>
      <c r="CC3291">
        <v>0</v>
      </c>
    </row>
    <row r="3292" spans="1:81" x14ac:dyDescent="0.45">
      <c r="A3292">
        <v>5</v>
      </c>
      <c r="B3292" t="s">
        <v>1033</v>
      </c>
      <c r="C3292">
        <v>2043</v>
      </c>
      <c r="D3292" t="s">
        <v>82</v>
      </c>
      <c r="E3292" t="s">
        <v>302</v>
      </c>
      <c r="F3292" t="s">
        <v>86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0</v>
      </c>
      <c r="AB3292">
        <v>0</v>
      </c>
      <c r="AC3292">
        <v>0</v>
      </c>
      <c r="AD3292">
        <v>0</v>
      </c>
      <c r="AE3292">
        <v>0</v>
      </c>
      <c r="AF3292">
        <v>0</v>
      </c>
      <c r="AG3292">
        <v>0</v>
      </c>
      <c r="AH3292">
        <v>0</v>
      </c>
      <c r="AI3292">
        <v>0</v>
      </c>
      <c r="AJ3292">
        <v>0</v>
      </c>
      <c r="AK3292">
        <v>0</v>
      </c>
      <c r="AL3292">
        <v>0</v>
      </c>
      <c r="AM3292">
        <v>0</v>
      </c>
      <c r="AN3292">
        <v>0</v>
      </c>
      <c r="AO3292">
        <v>0</v>
      </c>
      <c r="AP3292">
        <v>0</v>
      </c>
      <c r="AQ3292">
        <v>0</v>
      </c>
      <c r="AR3292">
        <v>0</v>
      </c>
      <c r="AS3292">
        <v>0</v>
      </c>
      <c r="AT3292">
        <v>0</v>
      </c>
      <c r="AU3292">
        <v>0</v>
      </c>
      <c r="AV3292">
        <v>0</v>
      </c>
      <c r="AW3292">
        <v>0</v>
      </c>
      <c r="AX3292">
        <v>0</v>
      </c>
      <c r="AY3292">
        <v>0</v>
      </c>
      <c r="AZ3292">
        <v>0</v>
      </c>
      <c r="BA3292">
        <v>0</v>
      </c>
      <c r="BB3292">
        <v>0</v>
      </c>
      <c r="BC3292">
        <v>0</v>
      </c>
      <c r="BD3292">
        <v>0</v>
      </c>
      <c r="BE3292">
        <v>0</v>
      </c>
      <c r="BF3292">
        <v>0</v>
      </c>
      <c r="BG3292">
        <v>0</v>
      </c>
      <c r="BH3292">
        <v>0</v>
      </c>
      <c r="BI3292">
        <v>0</v>
      </c>
      <c r="BJ3292" s="1">
        <v>-5.07732614298817E-5</v>
      </c>
      <c r="BK3292" s="96" t="s">
        <v>1156</v>
      </c>
      <c r="BL3292">
        <v>0</v>
      </c>
      <c r="BM3292">
        <v>0</v>
      </c>
      <c r="BN3292">
        <v>0</v>
      </c>
      <c r="BO3292">
        <v>0</v>
      </c>
      <c r="BP3292">
        <v>0</v>
      </c>
      <c r="BQ3292">
        <v>0</v>
      </c>
      <c r="BR3292">
        <v>0</v>
      </c>
      <c r="BS3292">
        <v>0</v>
      </c>
      <c r="BT3292">
        <v>0</v>
      </c>
      <c r="BU3292">
        <v>0</v>
      </c>
      <c r="BV3292">
        <v>0</v>
      </c>
      <c r="BW3292">
        <v>0</v>
      </c>
      <c r="BX3292">
        <v>0</v>
      </c>
      <c r="BY3292">
        <v>0</v>
      </c>
      <c r="BZ3292">
        <v>0</v>
      </c>
      <c r="CA3292">
        <v>0</v>
      </c>
      <c r="CB3292">
        <v>0</v>
      </c>
      <c r="CC3292">
        <v>0</v>
      </c>
    </row>
    <row r="3293" spans="1:81" x14ac:dyDescent="0.45">
      <c r="A3293">
        <v>5</v>
      </c>
      <c r="B3293" t="s">
        <v>1033</v>
      </c>
      <c r="C3293">
        <v>2043</v>
      </c>
      <c r="D3293" t="s">
        <v>82</v>
      </c>
      <c r="E3293" t="s">
        <v>302</v>
      </c>
      <c r="F3293" t="s">
        <v>87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0</v>
      </c>
      <c r="AB3293">
        <v>0</v>
      </c>
      <c r="AC3293">
        <v>0</v>
      </c>
      <c r="AD3293">
        <v>0</v>
      </c>
      <c r="AE3293">
        <v>0</v>
      </c>
      <c r="AF3293">
        <v>0</v>
      </c>
      <c r="AG3293">
        <v>0</v>
      </c>
      <c r="AH3293">
        <v>0</v>
      </c>
      <c r="AI3293">
        <v>0</v>
      </c>
      <c r="AJ3293">
        <v>0</v>
      </c>
      <c r="AK3293">
        <v>0</v>
      </c>
      <c r="AL3293">
        <v>0</v>
      </c>
      <c r="AM3293">
        <v>0</v>
      </c>
      <c r="AN3293">
        <v>0</v>
      </c>
      <c r="AO3293">
        <v>0</v>
      </c>
      <c r="AP3293">
        <v>0</v>
      </c>
      <c r="AQ3293">
        <v>0</v>
      </c>
      <c r="AR3293">
        <v>0</v>
      </c>
      <c r="AS3293">
        <v>0</v>
      </c>
      <c r="AT3293">
        <v>0</v>
      </c>
      <c r="AU3293">
        <v>0</v>
      </c>
      <c r="AV3293">
        <v>0</v>
      </c>
      <c r="AW3293">
        <v>0</v>
      </c>
      <c r="AX3293">
        <v>0</v>
      </c>
      <c r="AY3293">
        <v>0</v>
      </c>
      <c r="AZ3293">
        <v>0</v>
      </c>
      <c r="BA3293">
        <v>0</v>
      </c>
      <c r="BB3293">
        <v>0</v>
      </c>
      <c r="BC3293">
        <v>0</v>
      </c>
      <c r="BD3293">
        <v>0</v>
      </c>
      <c r="BE3293">
        <v>0</v>
      </c>
      <c r="BF3293">
        <v>0</v>
      </c>
      <c r="BG3293">
        <v>0</v>
      </c>
      <c r="BH3293">
        <v>0</v>
      </c>
      <c r="BI3293">
        <v>0</v>
      </c>
      <c r="BJ3293" s="1">
        <v>-5.07732614298817E-5</v>
      </c>
      <c r="BK3293" s="96" t="s">
        <v>1156</v>
      </c>
      <c r="BL3293">
        <v>0</v>
      </c>
      <c r="BM3293">
        <v>0</v>
      </c>
      <c r="BN3293">
        <v>0</v>
      </c>
      <c r="BO3293">
        <v>0</v>
      </c>
      <c r="BP3293">
        <v>0</v>
      </c>
      <c r="BQ3293">
        <v>0</v>
      </c>
      <c r="BR3293">
        <v>0</v>
      </c>
      <c r="BS3293">
        <v>0</v>
      </c>
      <c r="BT3293">
        <v>0</v>
      </c>
      <c r="BU3293">
        <v>0</v>
      </c>
      <c r="BV3293">
        <v>0</v>
      </c>
      <c r="BW3293">
        <v>0</v>
      </c>
      <c r="BX3293">
        <v>0</v>
      </c>
      <c r="BY3293">
        <v>0</v>
      </c>
      <c r="BZ3293">
        <v>0</v>
      </c>
      <c r="CA3293">
        <v>0</v>
      </c>
      <c r="CB3293">
        <v>0</v>
      </c>
      <c r="CC3293">
        <v>0</v>
      </c>
    </row>
    <row r="3294" spans="1:81" x14ac:dyDescent="0.45">
      <c r="A3294">
        <v>5</v>
      </c>
      <c r="B3294" t="s">
        <v>1033</v>
      </c>
      <c r="C3294">
        <v>2043</v>
      </c>
      <c r="D3294" t="s">
        <v>88</v>
      </c>
      <c r="E3294" t="s">
        <v>302</v>
      </c>
      <c r="F3294" t="s">
        <v>84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8.8332553188276701E-4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0</v>
      </c>
      <c r="AB3294">
        <v>0</v>
      </c>
      <c r="AC3294">
        <v>0</v>
      </c>
      <c r="AD3294">
        <v>0</v>
      </c>
      <c r="AE3294">
        <v>0</v>
      </c>
      <c r="AF3294">
        <v>0</v>
      </c>
      <c r="AG3294">
        <v>0</v>
      </c>
      <c r="AH3294">
        <v>0</v>
      </c>
      <c r="AI3294">
        <v>0</v>
      </c>
      <c r="AJ3294">
        <v>0</v>
      </c>
      <c r="AK3294">
        <v>0</v>
      </c>
      <c r="AL3294">
        <v>0</v>
      </c>
      <c r="AM3294">
        <v>0</v>
      </c>
      <c r="AN3294">
        <v>0</v>
      </c>
      <c r="AO3294">
        <v>0</v>
      </c>
      <c r="AP3294">
        <v>0</v>
      </c>
      <c r="AQ3294">
        <v>0</v>
      </c>
      <c r="AR3294">
        <v>0</v>
      </c>
      <c r="AS3294">
        <v>0</v>
      </c>
      <c r="AT3294">
        <v>0</v>
      </c>
      <c r="AU3294">
        <v>0</v>
      </c>
      <c r="AV3294">
        <v>0</v>
      </c>
      <c r="AW3294">
        <v>0.46718105908466301</v>
      </c>
      <c r="AX3294">
        <v>0</v>
      </c>
      <c r="AY3294">
        <v>0</v>
      </c>
      <c r="AZ3294">
        <v>0</v>
      </c>
      <c r="BA3294">
        <v>0</v>
      </c>
      <c r="BB3294">
        <v>0</v>
      </c>
      <c r="BC3294">
        <v>0</v>
      </c>
      <c r="BD3294">
        <v>0</v>
      </c>
      <c r="BE3294">
        <v>1.00751959170731E-2</v>
      </c>
      <c r="BF3294">
        <v>0</v>
      </c>
      <c r="BG3294">
        <v>0</v>
      </c>
      <c r="BH3294">
        <v>0</v>
      </c>
      <c r="BI3294">
        <v>0</v>
      </c>
      <c r="BJ3294">
        <v>0.51688888217796403</v>
      </c>
      <c r="BK3294">
        <v>4.9715372884171103E-3</v>
      </c>
      <c r="BL3294">
        <v>0</v>
      </c>
      <c r="BM3294">
        <v>0</v>
      </c>
      <c r="BN3294">
        <v>0</v>
      </c>
      <c r="BO3294">
        <v>0</v>
      </c>
      <c r="BP3294">
        <v>0</v>
      </c>
      <c r="BQ3294">
        <v>1</v>
      </c>
      <c r="BR3294">
        <v>0</v>
      </c>
      <c r="BS3294">
        <v>0</v>
      </c>
      <c r="BT3294">
        <v>0</v>
      </c>
      <c r="BU3294">
        <v>0</v>
      </c>
      <c r="BV3294">
        <v>0</v>
      </c>
      <c r="BW3294">
        <v>0.71481797454210505</v>
      </c>
      <c r="BX3294">
        <v>0</v>
      </c>
      <c r="BY3294">
        <v>1</v>
      </c>
      <c r="BZ3294">
        <v>0</v>
      </c>
      <c r="CA3294">
        <v>0</v>
      </c>
      <c r="CB3294">
        <v>0</v>
      </c>
      <c r="CC3294">
        <v>0</v>
      </c>
    </row>
    <row r="3295" spans="1:81" x14ac:dyDescent="0.45">
      <c r="A3295">
        <v>5</v>
      </c>
      <c r="B3295" t="s">
        <v>1033</v>
      </c>
      <c r="C3295">
        <v>2043</v>
      </c>
      <c r="D3295" t="s">
        <v>88</v>
      </c>
      <c r="E3295" t="s">
        <v>302</v>
      </c>
      <c r="F3295" t="s">
        <v>85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8.8332553188276701E-4</v>
      </c>
      <c r="M3295">
        <v>0</v>
      </c>
      <c r="N3295">
        <v>0</v>
      </c>
      <c r="O3295">
        <v>0</v>
      </c>
      <c r="P3295">
        <v>0</v>
      </c>
      <c r="Q3295">
        <v>0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0</v>
      </c>
      <c r="AB3295">
        <v>0</v>
      </c>
      <c r="AC3295">
        <v>0</v>
      </c>
      <c r="AD3295">
        <v>0</v>
      </c>
      <c r="AE3295">
        <v>0</v>
      </c>
      <c r="AF3295">
        <v>8.8332553188276701E-4</v>
      </c>
      <c r="AG3295">
        <v>0</v>
      </c>
      <c r="AH3295">
        <v>0</v>
      </c>
      <c r="AI3295">
        <v>0</v>
      </c>
      <c r="AJ3295">
        <v>0</v>
      </c>
      <c r="AK3295">
        <v>0</v>
      </c>
      <c r="AL3295">
        <v>0</v>
      </c>
      <c r="AM3295">
        <v>0</v>
      </c>
      <c r="AN3295">
        <v>0</v>
      </c>
      <c r="AO3295">
        <v>0</v>
      </c>
      <c r="AP3295">
        <v>8.8332553188276701E-4</v>
      </c>
      <c r="AQ3295">
        <v>0</v>
      </c>
      <c r="AR3295">
        <v>0</v>
      </c>
      <c r="AS3295">
        <v>0</v>
      </c>
      <c r="AT3295">
        <v>0</v>
      </c>
      <c r="AU3295">
        <v>0</v>
      </c>
      <c r="AV3295">
        <v>0</v>
      </c>
      <c r="AW3295">
        <v>0.46718105908466301</v>
      </c>
      <c r="AX3295">
        <v>0</v>
      </c>
      <c r="AY3295">
        <v>0</v>
      </c>
      <c r="AZ3295">
        <v>0</v>
      </c>
      <c r="BA3295">
        <v>0</v>
      </c>
      <c r="BB3295">
        <v>0</v>
      </c>
      <c r="BC3295">
        <v>0</v>
      </c>
      <c r="BD3295">
        <v>0</v>
      </c>
      <c r="BE3295">
        <v>1.00751959170731E-2</v>
      </c>
      <c r="BF3295">
        <v>0</v>
      </c>
      <c r="BG3295">
        <v>0</v>
      </c>
      <c r="BH3295">
        <v>0</v>
      </c>
      <c r="BI3295">
        <v>0</v>
      </c>
      <c r="BJ3295">
        <v>0.51688888217796403</v>
      </c>
      <c r="BK3295">
        <v>4.9715372884171103E-3</v>
      </c>
      <c r="BL3295">
        <v>0</v>
      </c>
      <c r="BM3295">
        <v>0</v>
      </c>
      <c r="BN3295">
        <v>0</v>
      </c>
      <c r="BO3295">
        <v>0</v>
      </c>
      <c r="BP3295">
        <v>0</v>
      </c>
      <c r="BQ3295">
        <v>1</v>
      </c>
      <c r="BR3295">
        <v>0</v>
      </c>
      <c r="BS3295">
        <v>0</v>
      </c>
      <c r="BT3295">
        <v>0</v>
      </c>
      <c r="BU3295">
        <v>0</v>
      </c>
      <c r="BV3295">
        <v>0</v>
      </c>
      <c r="BW3295">
        <v>1</v>
      </c>
      <c r="BX3295">
        <v>0</v>
      </c>
      <c r="BY3295">
        <v>1</v>
      </c>
      <c r="BZ3295">
        <v>0</v>
      </c>
      <c r="CA3295">
        <v>0</v>
      </c>
      <c r="CB3295">
        <v>0</v>
      </c>
      <c r="CC3295">
        <v>0</v>
      </c>
    </row>
    <row r="3296" spans="1:81" x14ac:dyDescent="0.45">
      <c r="A3296">
        <v>5</v>
      </c>
      <c r="B3296" t="s">
        <v>1033</v>
      </c>
      <c r="C3296">
        <v>2043</v>
      </c>
      <c r="D3296" t="s">
        <v>88</v>
      </c>
      <c r="E3296" t="s">
        <v>302</v>
      </c>
      <c r="F3296" t="s">
        <v>86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-4.8511734599407299E-4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0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>
        <v>0</v>
      </c>
      <c r="AJ3296">
        <v>0</v>
      </c>
      <c r="AK3296">
        <v>0</v>
      </c>
      <c r="AL3296">
        <v>0</v>
      </c>
      <c r="AM3296">
        <v>0</v>
      </c>
      <c r="AN3296">
        <v>0</v>
      </c>
      <c r="AO3296">
        <v>0</v>
      </c>
      <c r="AP3296">
        <v>0</v>
      </c>
      <c r="AQ3296">
        <v>0</v>
      </c>
      <c r="AR3296">
        <v>0</v>
      </c>
      <c r="AS3296">
        <v>0</v>
      </c>
      <c r="AT3296">
        <v>0</v>
      </c>
      <c r="AU3296">
        <v>0</v>
      </c>
      <c r="AV3296">
        <v>0</v>
      </c>
      <c r="AW3296" s="1">
        <v>-3.4743980196316701E-5</v>
      </c>
      <c r="AX3296">
        <v>0</v>
      </c>
      <c r="AY3296">
        <v>0</v>
      </c>
      <c r="AZ3296">
        <v>0</v>
      </c>
      <c r="BA3296">
        <v>0</v>
      </c>
      <c r="BB3296">
        <v>0</v>
      </c>
      <c r="BC3296">
        <v>0</v>
      </c>
      <c r="BD3296">
        <v>0</v>
      </c>
      <c r="BE3296">
        <v>-7.3286394759054102E-4</v>
      </c>
      <c r="BF3296">
        <v>0</v>
      </c>
      <c r="BG3296">
        <v>0</v>
      </c>
      <c r="BH3296">
        <v>0</v>
      </c>
      <c r="BI3296">
        <v>0</v>
      </c>
      <c r="BJ3296">
        <v>1.21964575401023E-3</v>
      </c>
      <c r="BK3296" s="96" t="s">
        <v>1157</v>
      </c>
      <c r="BL3296">
        <v>0</v>
      </c>
      <c r="BM3296">
        <v>0</v>
      </c>
      <c r="BN3296">
        <v>0</v>
      </c>
      <c r="BO3296">
        <v>0</v>
      </c>
      <c r="BP3296">
        <v>0</v>
      </c>
      <c r="BQ3296">
        <v>0</v>
      </c>
      <c r="BR3296">
        <v>0</v>
      </c>
      <c r="BS3296">
        <v>0</v>
      </c>
      <c r="BT3296">
        <v>0</v>
      </c>
      <c r="BU3296">
        <v>0</v>
      </c>
      <c r="BV3296">
        <v>0</v>
      </c>
      <c r="BW3296" s="96" t="s">
        <v>1158</v>
      </c>
      <c r="BX3296">
        <v>0</v>
      </c>
      <c r="BY3296">
        <v>0</v>
      </c>
      <c r="BZ3296">
        <v>0</v>
      </c>
      <c r="CA3296">
        <v>0</v>
      </c>
      <c r="CB3296">
        <v>0</v>
      </c>
      <c r="CC3296">
        <v>0</v>
      </c>
    </row>
    <row r="3297" spans="1:81" x14ac:dyDescent="0.45">
      <c r="A3297">
        <v>5</v>
      </c>
      <c r="B3297" t="s">
        <v>1033</v>
      </c>
      <c r="C3297">
        <v>2043</v>
      </c>
      <c r="D3297" t="s">
        <v>88</v>
      </c>
      <c r="E3297" t="s">
        <v>302</v>
      </c>
      <c r="F3297" t="s">
        <v>87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-4.8511734599407299E-4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0</v>
      </c>
      <c r="AE3297">
        <v>0</v>
      </c>
      <c r="AF3297">
        <v>-4.8511734599407299E-4</v>
      </c>
      <c r="AG3297">
        <v>0</v>
      </c>
      <c r="AH3297">
        <v>0</v>
      </c>
      <c r="AI3297">
        <v>0</v>
      </c>
      <c r="AJ3297">
        <v>0</v>
      </c>
      <c r="AK3297">
        <v>0</v>
      </c>
      <c r="AL3297">
        <v>0</v>
      </c>
      <c r="AM3297">
        <v>0</v>
      </c>
      <c r="AN3297">
        <v>0</v>
      </c>
      <c r="AO3297">
        <v>0</v>
      </c>
      <c r="AP3297">
        <v>-4.8511734599407299E-4</v>
      </c>
      <c r="AQ3297">
        <v>0</v>
      </c>
      <c r="AR3297">
        <v>0</v>
      </c>
      <c r="AS3297">
        <v>0</v>
      </c>
      <c r="AT3297">
        <v>0</v>
      </c>
      <c r="AU3297">
        <v>0</v>
      </c>
      <c r="AV3297">
        <v>0</v>
      </c>
      <c r="AW3297" s="1">
        <v>-3.4743980196316701E-5</v>
      </c>
      <c r="AX3297">
        <v>0</v>
      </c>
      <c r="AY3297">
        <v>0</v>
      </c>
      <c r="AZ3297">
        <v>0</v>
      </c>
      <c r="BA3297">
        <v>0</v>
      </c>
      <c r="BB3297">
        <v>0</v>
      </c>
      <c r="BC3297">
        <v>0</v>
      </c>
      <c r="BD3297">
        <v>0</v>
      </c>
      <c r="BE3297">
        <v>-7.3286394759054102E-4</v>
      </c>
      <c r="BF3297">
        <v>0</v>
      </c>
      <c r="BG3297">
        <v>0</v>
      </c>
      <c r="BH3297">
        <v>0</v>
      </c>
      <c r="BI3297">
        <v>0</v>
      </c>
      <c r="BJ3297">
        <v>1.21964575401023E-3</v>
      </c>
      <c r="BK3297" s="96" t="s">
        <v>1157</v>
      </c>
      <c r="BL3297">
        <v>0</v>
      </c>
      <c r="BM3297">
        <v>0</v>
      </c>
      <c r="BN3297">
        <v>0</v>
      </c>
      <c r="BO3297">
        <v>0</v>
      </c>
      <c r="BP3297">
        <v>0</v>
      </c>
      <c r="BQ3297">
        <v>0</v>
      </c>
      <c r="BR3297">
        <v>0</v>
      </c>
      <c r="BS3297">
        <v>0</v>
      </c>
      <c r="BT3297">
        <v>0</v>
      </c>
      <c r="BU3297">
        <v>0</v>
      </c>
      <c r="BV3297">
        <v>0</v>
      </c>
      <c r="BW3297">
        <v>0</v>
      </c>
      <c r="BX3297">
        <v>0</v>
      </c>
      <c r="BY3297">
        <v>0</v>
      </c>
      <c r="BZ3297">
        <v>0</v>
      </c>
      <c r="CA3297">
        <v>0</v>
      </c>
      <c r="CB3297">
        <v>0</v>
      </c>
      <c r="CC3297">
        <v>0</v>
      </c>
    </row>
    <row r="3298" spans="1:81" x14ac:dyDescent="0.45">
      <c r="A3298">
        <v>5</v>
      </c>
      <c r="B3298" t="s">
        <v>1033</v>
      </c>
      <c r="C3298">
        <v>2043</v>
      </c>
      <c r="D3298" t="s">
        <v>89</v>
      </c>
      <c r="E3298" t="s">
        <v>302</v>
      </c>
      <c r="F3298" t="s">
        <v>84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0.19602936497113499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0</v>
      </c>
      <c r="AD3298">
        <v>0</v>
      </c>
      <c r="AE3298">
        <v>0</v>
      </c>
      <c r="AF3298">
        <v>0.20273194236101599</v>
      </c>
      <c r="AG3298">
        <v>0</v>
      </c>
      <c r="AH3298">
        <v>0</v>
      </c>
      <c r="AI3298">
        <v>0</v>
      </c>
      <c r="AJ3298">
        <v>0</v>
      </c>
      <c r="AK3298">
        <v>0</v>
      </c>
      <c r="AL3298">
        <v>0</v>
      </c>
      <c r="AM3298">
        <v>0</v>
      </c>
      <c r="AN3298">
        <v>0</v>
      </c>
      <c r="AO3298">
        <v>0</v>
      </c>
      <c r="AP3298">
        <v>0</v>
      </c>
      <c r="AQ3298" s="96" t="s">
        <v>1159</v>
      </c>
      <c r="AR3298">
        <v>0</v>
      </c>
      <c r="AS3298">
        <v>0</v>
      </c>
      <c r="AT3298">
        <v>0</v>
      </c>
      <c r="AU3298">
        <v>0</v>
      </c>
      <c r="AV3298">
        <v>0</v>
      </c>
      <c r="AW3298">
        <v>0.27158961770989598</v>
      </c>
      <c r="AX3298">
        <v>0</v>
      </c>
      <c r="AY3298">
        <v>0</v>
      </c>
      <c r="AZ3298">
        <v>0</v>
      </c>
      <c r="BA3298">
        <v>0</v>
      </c>
      <c r="BB3298">
        <v>0</v>
      </c>
      <c r="BC3298">
        <v>0</v>
      </c>
      <c r="BD3298">
        <v>0</v>
      </c>
      <c r="BE3298">
        <v>3.0455929814991598E-4</v>
      </c>
      <c r="BF3298">
        <v>0</v>
      </c>
      <c r="BG3298">
        <v>0</v>
      </c>
      <c r="BH3298">
        <v>0</v>
      </c>
      <c r="BI3298">
        <v>0</v>
      </c>
      <c r="BJ3298">
        <v>0.50020910041365496</v>
      </c>
      <c r="BK3298">
        <v>2.5164780217282599E-2</v>
      </c>
      <c r="BL3298">
        <v>0</v>
      </c>
      <c r="BM3298">
        <v>0</v>
      </c>
      <c r="BN3298">
        <v>0</v>
      </c>
      <c r="BO3298">
        <v>0</v>
      </c>
      <c r="BP3298">
        <v>0</v>
      </c>
      <c r="BQ3298">
        <v>1</v>
      </c>
      <c r="BR3298">
        <v>0</v>
      </c>
      <c r="BS3298">
        <v>0</v>
      </c>
      <c r="BT3298">
        <v>0</v>
      </c>
      <c r="BU3298">
        <v>0</v>
      </c>
      <c r="BV3298">
        <v>0</v>
      </c>
      <c r="BW3298">
        <v>0.59086322105550204</v>
      </c>
      <c r="BX3298">
        <v>0</v>
      </c>
      <c r="BY3298">
        <v>0.46859857266239402</v>
      </c>
      <c r="BZ3298">
        <v>0</v>
      </c>
      <c r="CA3298">
        <v>0</v>
      </c>
      <c r="CB3298">
        <v>0</v>
      </c>
      <c r="CC3298">
        <v>0</v>
      </c>
    </row>
    <row r="3299" spans="1:81" x14ac:dyDescent="0.45">
      <c r="A3299">
        <v>5</v>
      </c>
      <c r="B3299" t="s">
        <v>1033</v>
      </c>
      <c r="C3299">
        <v>2043</v>
      </c>
      <c r="D3299" t="s">
        <v>89</v>
      </c>
      <c r="E3299" t="s">
        <v>302</v>
      </c>
      <c r="F3299" t="s">
        <v>85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0.20273194236101599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0</v>
      </c>
      <c r="AB3299">
        <v>0</v>
      </c>
      <c r="AC3299">
        <v>0</v>
      </c>
      <c r="AD3299">
        <v>0</v>
      </c>
      <c r="AE3299">
        <v>0</v>
      </c>
      <c r="AF3299">
        <v>0.20273194236101599</v>
      </c>
      <c r="AG3299">
        <v>0</v>
      </c>
      <c r="AH3299">
        <v>0</v>
      </c>
      <c r="AI3299">
        <v>0</v>
      </c>
      <c r="AJ3299">
        <v>0</v>
      </c>
      <c r="AK3299">
        <v>0</v>
      </c>
      <c r="AL3299">
        <v>0</v>
      </c>
      <c r="AM3299">
        <v>0</v>
      </c>
      <c r="AN3299">
        <v>0</v>
      </c>
      <c r="AO3299">
        <v>0</v>
      </c>
      <c r="AP3299">
        <v>0.20271830537751701</v>
      </c>
      <c r="AQ3299" s="96" t="s">
        <v>1159</v>
      </c>
      <c r="AR3299">
        <v>0</v>
      </c>
      <c r="AS3299">
        <v>0</v>
      </c>
      <c r="AT3299">
        <v>0</v>
      </c>
      <c r="AU3299">
        <v>0</v>
      </c>
      <c r="AV3299">
        <v>0</v>
      </c>
      <c r="AW3299">
        <v>0.27158961770989598</v>
      </c>
      <c r="AX3299">
        <v>0</v>
      </c>
      <c r="AY3299">
        <v>0</v>
      </c>
      <c r="AZ3299">
        <v>0</v>
      </c>
      <c r="BA3299">
        <v>0</v>
      </c>
      <c r="BB3299">
        <v>0</v>
      </c>
      <c r="BC3299">
        <v>0</v>
      </c>
      <c r="BD3299">
        <v>0</v>
      </c>
      <c r="BE3299">
        <v>3.0455929814991598E-4</v>
      </c>
      <c r="BF3299">
        <v>0</v>
      </c>
      <c r="BG3299">
        <v>0</v>
      </c>
      <c r="BH3299">
        <v>0</v>
      </c>
      <c r="BI3299">
        <v>0</v>
      </c>
      <c r="BJ3299">
        <v>0.50020910041365496</v>
      </c>
      <c r="BK3299">
        <v>2.5164780217282599E-2</v>
      </c>
      <c r="BL3299">
        <v>0</v>
      </c>
      <c r="BM3299">
        <v>0</v>
      </c>
      <c r="BN3299">
        <v>0</v>
      </c>
      <c r="BO3299">
        <v>0</v>
      </c>
      <c r="BP3299">
        <v>0</v>
      </c>
      <c r="BQ3299">
        <v>1</v>
      </c>
      <c r="BR3299">
        <v>0</v>
      </c>
      <c r="BS3299">
        <v>0</v>
      </c>
      <c r="BT3299">
        <v>0</v>
      </c>
      <c r="BU3299">
        <v>0</v>
      </c>
      <c r="BV3299">
        <v>0</v>
      </c>
      <c r="BW3299">
        <v>1</v>
      </c>
      <c r="BX3299">
        <v>0</v>
      </c>
      <c r="BY3299">
        <v>0.59086322105550204</v>
      </c>
      <c r="BZ3299">
        <v>0.40913677894449701</v>
      </c>
      <c r="CA3299">
        <v>0</v>
      </c>
      <c r="CB3299">
        <v>0</v>
      </c>
      <c r="CC3299">
        <v>0</v>
      </c>
    </row>
    <row r="3300" spans="1:81" x14ac:dyDescent="0.45">
      <c r="A3300">
        <v>5</v>
      </c>
      <c r="B3300" t="s">
        <v>1033</v>
      </c>
      <c r="C3300">
        <v>2043</v>
      </c>
      <c r="D3300" t="s">
        <v>89</v>
      </c>
      <c r="E3300" t="s">
        <v>302</v>
      </c>
      <c r="F3300" t="s">
        <v>86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-6.09809397234512E-4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  <c r="AB3300">
        <v>0</v>
      </c>
      <c r="AC3300">
        <v>0</v>
      </c>
      <c r="AD3300">
        <v>0</v>
      </c>
      <c r="AE3300">
        <v>0</v>
      </c>
      <c r="AF3300">
        <v>-5.5896066222832497E-4</v>
      </c>
      <c r="AG3300">
        <v>0</v>
      </c>
      <c r="AH3300">
        <v>0</v>
      </c>
      <c r="AI3300">
        <v>0</v>
      </c>
      <c r="AJ3300">
        <v>0</v>
      </c>
      <c r="AK3300">
        <v>0</v>
      </c>
      <c r="AL3300">
        <v>0</v>
      </c>
      <c r="AM3300">
        <v>0</v>
      </c>
      <c r="AN3300">
        <v>0</v>
      </c>
      <c r="AO3300">
        <v>0</v>
      </c>
      <c r="AP3300">
        <v>0</v>
      </c>
      <c r="AQ3300" s="96" t="s">
        <v>1159</v>
      </c>
      <c r="AR3300">
        <v>0</v>
      </c>
      <c r="AS3300">
        <v>0</v>
      </c>
      <c r="AT3300">
        <v>0</v>
      </c>
      <c r="AU3300">
        <v>0</v>
      </c>
      <c r="AV3300">
        <v>0</v>
      </c>
      <c r="AW3300">
        <v>2.2179073656869401E-4</v>
      </c>
      <c r="AX3300">
        <v>0</v>
      </c>
      <c r="AY3300">
        <v>0</v>
      </c>
      <c r="AZ3300">
        <v>0</v>
      </c>
      <c r="BA3300">
        <v>0</v>
      </c>
      <c r="BB3300">
        <v>0</v>
      </c>
      <c r="BC3300">
        <v>0</v>
      </c>
      <c r="BD3300">
        <v>0</v>
      </c>
      <c r="BE3300">
        <v>3.0455929814991598E-4</v>
      </c>
      <c r="BF3300">
        <v>0</v>
      </c>
      <c r="BG3300">
        <v>0</v>
      </c>
      <c r="BH3300">
        <v>0</v>
      </c>
      <c r="BI3300">
        <v>0</v>
      </c>
      <c r="BJ3300">
        <v>-5.5482678510432304E-4</v>
      </c>
      <c r="BK3300">
        <v>5.8743741261413395E-4</v>
      </c>
      <c r="BL3300">
        <v>0</v>
      </c>
      <c r="BM3300">
        <v>0</v>
      </c>
      <c r="BN3300">
        <v>0</v>
      </c>
      <c r="BO3300">
        <v>0</v>
      </c>
      <c r="BP3300">
        <v>0</v>
      </c>
      <c r="BQ3300">
        <v>0</v>
      </c>
      <c r="BR3300">
        <v>0</v>
      </c>
      <c r="BS3300">
        <v>0</v>
      </c>
      <c r="BT3300">
        <v>0</v>
      </c>
      <c r="BU3300">
        <v>0</v>
      </c>
      <c r="BV3300">
        <v>0</v>
      </c>
      <c r="BW3300" s="1">
        <v>-3.2764524094619503E-5</v>
      </c>
      <c r="BX3300">
        <v>0</v>
      </c>
      <c r="BY3300" s="1">
        <v>-5.4951080512566398E-6</v>
      </c>
      <c r="BZ3300">
        <v>0</v>
      </c>
      <c r="CA3300">
        <v>0</v>
      </c>
      <c r="CB3300">
        <v>0</v>
      </c>
      <c r="CC3300">
        <v>0</v>
      </c>
    </row>
    <row r="3301" spans="1:81" x14ac:dyDescent="0.45">
      <c r="A3301">
        <v>5</v>
      </c>
      <c r="B3301" t="s">
        <v>1033</v>
      </c>
      <c r="C3301">
        <v>2043</v>
      </c>
      <c r="D3301" t="s">
        <v>89</v>
      </c>
      <c r="E3301" t="s">
        <v>302</v>
      </c>
      <c r="F3301" t="s">
        <v>87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-5.5896066222832497E-4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0</v>
      </c>
      <c r="AC3301">
        <v>0</v>
      </c>
      <c r="AD3301">
        <v>0</v>
      </c>
      <c r="AE3301">
        <v>0</v>
      </c>
      <c r="AF3301">
        <v>-5.5896066222832497E-4</v>
      </c>
      <c r="AG3301">
        <v>0</v>
      </c>
      <c r="AH3301">
        <v>0</v>
      </c>
      <c r="AI3301">
        <v>0</v>
      </c>
      <c r="AJ3301">
        <v>0</v>
      </c>
      <c r="AK3301">
        <v>0</v>
      </c>
      <c r="AL3301">
        <v>0</v>
      </c>
      <c r="AM3301">
        <v>0</v>
      </c>
      <c r="AN3301">
        <v>0</v>
      </c>
      <c r="AO3301">
        <v>0</v>
      </c>
      <c r="AP3301">
        <v>-5.7259764572756299E-4</v>
      </c>
      <c r="AQ3301" s="96" t="s">
        <v>1159</v>
      </c>
      <c r="AR3301">
        <v>0</v>
      </c>
      <c r="AS3301">
        <v>0</v>
      </c>
      <c r="AT3301">
        <v>0</v>
      </c>
      <c r="AU3301">
        <v>0</v>
      </c>
      <c r="AV3301">
        <v>0</v>
      </c>
      <c r="AW3301">
        <v>2.2179073656869401E-4</v>
      </c>
      <c r="AX3301">
        <v>0</v>
      </c>
      <c r="AY3301">
        <v>0</v>
      </c>
      <c r="AZ3301">
        <v>0</v>
      </c>
      <c r="BA3301">
        <v>0</v>
      </c>
      <c r="BB3301">
        <v>0</v>
      </c>
      <c r="BC3301">
        <v>0</v>
      </c>
      <c r="BD3301">
        <v>0</v>
      </c>
      <c r="BE3301">
        <v>3.0455929814991598E-4</v>
      </c>
      <c r="BF3301">
        <v>0</v>
      </c>
      <c r="BG3301">
        <v>0</v>
      </c>
      <c r="BH3301">
        <v>0</v>
      </c>
      <c r="BI3301">
        <v>0</v>
      </c>
      <c r="BJ3301">
        <v>-5.5482678510432304E-4</v>
      </c>
      <c r="BK3301">
        <v>5.8743741261413395E-4</v>
      </c>
      <c r="BL3301">
        <v>0</v>
      </c>
      <c r="BM3301">
        <v>0</v>
      </c>
      <c r="BN3301">
        <v>0</v>
      </c>
      <c r="BO3301">
        <v>0</v>
      </c>
      <c r="BP3301">
        <v>0</v>
      </c>
      <c r="BQ3301">
        <v>0</v>
      </c>
      <c r="BR3301">
        <v>0</v>
      </c>
      <c r="BS3301">
        <v>0</v>
      </c>
      <c r="BT3301">
        <v>0</v>
      </c>
      <c r="BU3301">
        <v>0</v>
      </c>
      <c r="BV3301">
        <v>0</v>
      </c>
      <c r="BW3301">
        <v>0</v>
      </c>
      <c r="BX3301">
        <v>0</v>
      </c>
      <c r="BY3301" s="1">
        <v>-3.2764524094619503E-5</v>
      </c>
      <c r="BZ3301" s="96" t="s">
        <v>1160</v>
      </c>
      <c r="CA3301">
        <v>0</v>
      </c>
      <c r="CB3301">
        <v>0</v>
      </c>
      <c r="CC3301">
        <v>0</v>
      </c>
    </row>
    <row r="3302" spans="1:81" x14ac:dyDescent="0.45">
      <c r="A3302">
        <v>5</v>
      </c>
      <c r="B3302" t="s">
        <v>1033</v>
      </c>
      <c r="C3302">
        <v>2043</v>
      </c>
      <c r="D3302" t="s">
        <v>90</v>
      </c>
      <c r="E3302" t="s">
        <v>302</v>
      </c>
      <c r="F3302" t="s">
        <v>84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0.14671462545869299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0</v>
      </c>
      <c r="AB3302">
        <v>0</v>
      </c>
      <c r="AC3302">
        <v>0</v>
      </c>
      <c r="AD3302">
        <v>0</v>
      </c>
      <c r="AE3302">
        <v>0</v>
      </c>
      <c r="AF3302">
        <v>0.146574730702594</v>
      </c>
      <c r="AG3302">
        <v>0</v>
      </c>
      <c r="AH3302">
        <v>0</v>
      </c>
      <c r="AI3302">
        <v>0</v>
      </c>
      <c r="AJ3302">
        <v>1.3989475609887299E-4</v>
      </c>
      <c r="AK3302">
        <v>0</v>
      </c>
      <c r="AL3302">
        <v>0</v>
      </c>
      <c r="AM3302">
        <v>0</v>
      </c>
      <c r="AN3302">
        <v>0</v>
      </c>
      <c r="AO3302">
        <v>0</v>
      </c>
      <c r="AP3302">
        <v>0</v>
      </c>
      <c r="AQ3302">
        <v>0.13822947044454201</v>
      </c>
      <c r="AR3302" s="96" t="s">
        <v>1161</v>
      </c>
      <c r="AS3302">
        <v>0</v>
      </c>
      <c r="AT3302">
        <v>0</v>
      </c>
      <c r="AU3302">
        <v>0</v>
      </c>
      <c r="AV3302">
        <v>0</v>
      </c>
      <c r="AW3302">
        <v>0.41602817265165098</v>
      </c>
      <c r="AX3302">
        <v>0</v>
      </c>
      <c r="AY3302">
        <v>0</v>
      </c>
      <c r="AZ3302">
        <v>0</v>
      </c>
      <c r="BA3302">
        <v>0</v>
      </c>
      <c r="BB3302">
        <v>0</v>
      </c>
      <c r="BC3302">
        <v>0</v>
      </c>
      <c r="BD3302">
        <v>0</v>
      </c>
      <c r="BE3302">
        <v>0.17028689186135401</v>
      </c>
      <c r="BF3302">
        <v>0</v>
      </c>
      <c r="BG3302">
        <v>0</v>
      </c>
      <c r="BH3302">
        <v>0</v>
      </c>
      <c r="BI3302">
        <v>0</v>
      </c>
      <c r="BJ3302">
        <v>0.24828897952156001</v>
      </c>
      <c r="BK3302">
        <v>1.8681330506741901E-2</v>
      </c>
      <c r="BL3302">
        <v>0</v>
      </c>
      <c r="BM3302">
        <v>0</v>
      </c>
      <c r="BN3302">
        <v>0</v>
      </c>
      <c r="BO3302">
        <v>0</v>
      </c>
      <c r="BP3302">
        <v>0</v>
      </c>
      <c r="BQ3302">
        <v>0.26732811776986198</v>
      </c>
      <c r="BR3302">
        <v>0</v>
      </c>
      <c r="BS3302">
        <v>0</v>
      </c>
      <c r="BT3302">
        <v>0</v>
      </c>
      <c r="BU3302">
        <v>0</v>
      </c>
      <c r="BV3302">
        <v>0</v>
      </c>
      <c r="BW3302">
        <v>1</v>
      </c>
      <c r="BX3302">
        <v>0</v>
      </c>
      <c r="BY3302">
        <v>0.73267188223013802</v>
      </c>
      <c r="BZ3302">
        <v>0</v>
      </c>
      <c r="CA3302">
        <v>0</v>
      </c>
      <c r="CB3302">
        <v>0</v>
      </c>
      <c r="CC3302">
        <v>0</v>
      </c>
    </row>
    <row r="3303" spans="1:81" x14ac:dyDescent="0.45">
      <c r="A3303">
        <v>5</v>
      </c>
      <c r="B3303" t="s">
        <v>1033</v>
      </c>
      <c r="C3303">
        <v>2043</v>
      </c>
      <c r="D3303" t="s">
        <v>90</v>
      </c>
      <c r="E3303" t="s">
        <v>302</v>
      </c>
      <c r="F3303" t="s">
        <v>85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0.14671462545869299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0</v>
      </c>
      <c r="AB3303">
        <v>0</v>
      </c>
      <c r="AC3303">
        <v>0</v>
      </c>
      <c r="AD3303">
        <v>0</v>
      </c>
      <c r="AE3303">
        <v>0</v>
      </c>
      <c r="AF3303">
        <v>0.146574730702594</v>
      </c>
      <c r="AG3303">
        <v>0</v>
      </c>
      <c r="AH3303">
        <v>0</v>
      </c>
      <c r="AI3303">
        <v>0</v>
      </c>
      <c r="AJ3303">
        <v>1.3989475609887299E-4</v>
      </c>
      <c r="AK3303">
        <v>0</v>
      </c>
      <c r="AL3303">
        <v>0</v>
      </c>
      <c r="AM3303">
        <v>0</v>
      </c>
      <c r="AN3303">
        <v>0</v>
      </c>
      <c r="AO3303">
        <v>0</v>
      </c>
      <c r="AP3303">
        <v>8.4824647303797605E-3</v>
      </c>
      <c r="AQ3303">
        <v>0.13822947044454201</v>
      </c>
      <c r="AR3303" s="96" t="s">
        <v>1161</v>
      </c>
      <c r="AS3303">
        <v>0</v>
      </c>
      <c r="AT3303">
        <v>0</v>
      </c>
      <c r="AU3303">
        <v>0</v>
      </c>
      <c r="AV3303">
        <v>0</v>
      </c>
      <c r="AW3303">
        <v>0.41602817265165098</v>
      </c>
      <c r="AX3303">
        <v>0</v>
      </c>
      <c r="AY3303">
        <v>0</v>
      </c>
      <c r="AZ3303">
        <v>0</v>
      </c>
      <c r="BA3303">
        <v>0</v>
      </c>
      <c r="BB3303">
        <v>0</v>
      </c>
      <c r="BC3303">
        <v>0</v>
      </c>
      <c r="BD3303">
        <v>0</v>
      </c>
      <c r="BE3303">
        <v>0.17028689186135401</v>
      </c>
      <c r="BF3303">
        <v>0</v>
      </c>
      <c r="BG3303">
        <v>0</v>
      </c>
      <c r="BH3303">
        <v>0</v>
      </c>
      <c r="BI3303">
        <v>0</v>
      </c>
      <c r="BJ3303">
        <v>0.24828897952156001</v>
      </c>
      <c r="BK3303">
        <v>1.8681330506741901E-2</v>
      </c>
      <c r="BL3303">
        <v>0</v>
      </c>
      <c r="BM3303">
        <v>0</v>
      </c>
      <c r="BN3303">
        <v>0</v>
      </c>
      <c r="BO3303">
        <v>0</v>
      </c>
      <c r="BP3303">
        <v>0</v>
      </c>
      <c r="BQ3303">
        <v>1</v>
      </c>
      <c r="BR3303">
        <v>0</v>
      </c>
      <c r="BS3303">
        <v>0</v>
      </c>
      <c r="BT3303">
        <v>0</v>
      </c>
      <c r="BU3303">
        <v>0</v>
      </c>
      <c r="BV3303">
        <v>0</v>
      </c>
      <c r="BW3303">
        <v>1</v>
      </c>
      <c r="BX3303">
        <v>0</v>
      </c>
      <c r="BY3303">
        <v>1</v>
      </c>
      <c r="BZ3303">
        <v>0</v>
      </c>
      <c r="CA3303">
        <v>0</v>
      </c>
      <c r="CB3303">
        <v>0</v>
      </c>
      <c r="CC3303">
        <v>0</v>
      </c>
    </row>
    <row r="3304" spans="1:81" x14ac:dyDescent="0.45">
      <c r="A3304">
        <v>5</v>
      </c>
      <c r="B3304" t="s">
        <v>1033</v>
      </c>
      <c r="C3304">
        <v>2043</v>
      </c>
      <c r="D3304" t="s">
        <v>90</v>
      </c>
      <c r="E3304" t="s">
        <v>302</v>
      </c>
      <c r="F3304" t="s">
        <v>86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-0.140782083353094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0</v>
      </c>
      <c r="AB3304">
        <v>0</v>
      </c>
      <c r="AC3304">
        <v>0</v>
      </c>
      <c r="AD3304">
        <v>0</v>
      </c>
      <c r="AE3304">
        <v>0</v>
      </c>
      <c r="AF3304">
        <v>-0.14078227052790701</v>
      </c>
      <c r="AG3304">
        <v>0</v>
      </c>
      <c r="AH3304">
        <v>0</v>
      </c>
      <c r="AI3304">
        <v>0</v>
      </c>
      <c r="AJ3304">
        <v>1.3989475609887299E-4</v>
      </c>
      <c r="AK3304">
        <v>0</v>
      </c>
      <c r="AL3304">
        <v>0</v>
      </c>
      <c r="AM3304">
        <v>0</v>
      </c>
      <c r="AN3304">
        <v>0</v>
      </c>
      <c r="AO3304">
        <v>0</v>
      </c>
      <c r="AP3304">
        <v>0</v>
      </c>
      <c r="AQ3304">
        <v>0.10226551500051401</v>
      </c>
      <c r="AR3304" s="96" t="s">
        <v>1161</v>
      </c>
      <c r="AS3304">
        <v>0</v>
      </c>
      <c r="AT3304">
        <v>0</v>
      </c>
      <c r="AU3304">
        <v>0</v>
      </c>
      <c r="AV3304">
        <v>0</v>
      </c>
      <c r="AW3304">
        <v>-3.0015147445284301E-2</v>
      </c>
      <c r="AX3304">
        <v>0</v>
      </c>
      <c r="AY3304">
        <v>0</v>
      </c>
      <c r="AZ3304">
        <v>0</v>
      </c>
      <c r="BA3304">
        <v>0</v>
      </c>
      <c r="BB3304">
        <v>0</v>
      </c>
      <c r="BC3304">
        <v>0</v>
      </c>
      <c r="BD3304">
        <v>0</v>
      </c>
      <c r="BE3304">
        <v>0.17028689186135401</v>
      </c>
      <c r="BF3304">
        <v>0</v>
      </c>
      <c r="BG3304">
        <v>0</v>
      </c>
      <c r="BH3304">
        <v>0</v>
      </c>
      <c r="BI3304">
        <v>0</v>
      </c>
      <c r="BJ3304">
        <v>4.7191047914793598E-4</v>
      </c>
      <c r="BK3304" s="96" t="s">
        <v>1162</v>
      </c>
      <c r="BL3304">
        <v>0</v>
      </c>
      <c r="BM3304">
        <v>0</v>
      </c>
      <c r="BN3304">
        <v>0</v>
      </c>
      <c r="BO3304">
        <v>0</v>
      </c>
      <c r="BP3304">
        <v>0</v>
      </c>
      <c r="BQ3304" s="96" t="s">
        <v>1163</v>
      </c>
      <c r="BR3304">
        <v>0</v>
      </c>
      <c r="BS3304">
        <v>0</v>
      </c>
      <c r="BT3304">
        <v>0</v>
      </c>
      <c r="BU3304">
        <v>0</v>
      </c>
      <c r="BV3304">
        <v>0</v>
      </c>
      <c r="BW3304">
        <v>0</v>
      </c>
      <c r="BX3304">
        <v>0</v>
      </c>
      <c r="BY3304" s="1">
        <v>-3.4766406065145398E-7</v>
      </c>
      <c r="BZ3304">
        <v>0</v>
      </c>
      <c r="CA3304">
        <v>0</v>
      </c>
      <c r="CB3304">
        <v>0</v>
      </c>
      <c r="CC3304">
        <v>0</v>
      </c>
    </row>
    <row r="3305" spans="1:81" x14ac:dyDescent="0.45">
      <c r="A3305">
        <v>5</v>
      </c>
      <c r="B3305" t="s">
        <v>1033</v>
      </c>
      <c r="C3305">
        <v>2043</v>
      </c>
      <c r="D3305" t="s">
        <v>90</v>
      </c>
      <c r="E3305" t="s">
        <v>302</v>
      </c>
      <c r="F3305" t="s">
        <v>87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-0.140782083353094</v>
      </c>
      <c r="M3305">
        <v>0</v>
      </c>
      <c r="N3305">
        <v>0</v>
      </c>
      <c r="O3305">
        <v>0</v>
      </c>
      <c r="P3305">
        <v>0</v>
      </c>
      <c r="Q3305">
        <v>0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0</v>
      </c>
      <c r="AB3305">
        <v>0</v>
      </c>
      <c r="AC3305">
        <v>0</v>
      </c>
      <c r="AD3305">
        <v>0</v>
      </c>
      <c r="AE3305">
        <v>0</v>
      </c>
      <c r="AF3305">
        <v>-0.14092197810919299</v>
      </c>
      <c r="AG3305">
        <v>0</v>
      </c>
      <c r="AH3305">
        <v>0</v>
      </c>
      <c r="AI3305">
        <v>0</v>
      </c>
      <c r="AJ3305">
        <v>1.3989475609887299E-4</v>
      </c>
      <c r="AK3305">
        <v>0</v>
      </c>
      <c r="AL3305">
        <v>0</v>
      </c>
      <c r="AM3305">
        <v>0</v>
      </c>
      <c r="AN3305">
        <v>0</v>
      </c>
      <c r="AO3305">
        <v>0</v>
      </c>
      <c r="AP3305">
        <v>-0.24305028863737899</v>
      </c>
      <c r="AQ3305">
        <v>0.10226551500051401</v>
      </c>
      <c r="AR3305" s="96" t="s">
        <v>1161</v>
      </c>
      <c r="AS3305">
        <v>0</v>
      </c>
      <c r="AT3305">
        <v>0</v>
      </c>
      <c r="AU3305">
        <v>0</v>
      </c>
      <c r="AV3305">
        <v>0</v>
      </c>
      <c r="AW3305">
        <v>-3.0015147445284301E-2</v>
      </c>
      <c r="AX3305">
        <v>0</v>
      </c>
      <c r="AY3305">
        <v>0</v>
      </c>
      <c r="AZ3305">
        <v>0</v>
      </c>
      <c r="BA3305">
        <v>0</v>
      </c>
      <c r="BB3305">
        <v>0</v>
      </c>
      <c r="BC3305">
        <v>0</v>
      </c>
      <c r="BD3305">
        <v>0</v>
      </c>
      <c r="BE3305">
        <v>0.17028689186135401</v>
      </c>
      <c r="BF3305">
        <v>0</v>
      </c>
      <c r="BG3305">
        <v>0</v>
      </c>
      <c r="BH3305">
        <v>0</v>
      </c>
      <c r="BI3305">
        <v>0</v>
      </c>
      <c r="BJ3305">
        <v>4.7191047914793598E-4</v>
      </c>
      <c r="BK3305" s="96" t="s">
        <v>1162</v>
      </c>
      <c r="BL3305">
        <v>0</v>
      </c>
      <c r="BM3305">
        <v>0</v>
      </c>
      <c r="BN3305">
        <v>0</v>
      </c>
      <c r="BO3305">
        <v>0</v>
      </c>
      <c r="BP3305">
        <v>0</v>
      </c>
      <c r="BQ3305">
        <v>0</v>
      </c>
      <c r="BR3305">
        <v>0</v>
      </c>
      <c r="BS3305">
        <v>0</v>
      </c>
      <c r="BT3305">
        <v>0</v>
      </c>
      <c r="BU3305">
        <v>0</v>
      </c>
      <c r="BV3305">
        <v>0</v>
      </c>
      <c r="BW3305">
        <v>0</v>
      </c>
      <c r="BX3305">
        <v>0</v>
      </c>
      <c r="BY3305">
        <v>0</v>
      </c>
      <c r="BZ3305">
        <v>0</v>
      </c>
      <c r="CA3305">
        <v>0</v>
      </c>
      <c r="CB3305">
        <v>0</v>
      </c>
      <c r="CC3305">
        <v>0</v>
      </c>
    </row>
    <row r="3306" spans="1:81" x14ac:dyDescent="0.45">
      <c r="A3306">
        <v>5</v>
      </c>
      <c r="B3306" t="s">
        <v>1033</v>
      </c>
      <c r="C3306">
        <v>2043</v>
      </c>
      <c r="D3306" t="s">
        <v>91</v>
      </c>
      <c r="E3306" t="s">
        <v>302</v>
      </c>
      <c r="F3306" t="s">
        <v>84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0</v>
      </c>
      <c r="AB3306">
        <v>0</v>
      </c>
      <c r="AC3306">
        <v>0</v>
      </c>
      <c r="AD3306">
        <v>0</v>
      </c>
      <c r="AE3306">
        <v>0</v>
      </c>
      <c r="AF3306">
        <v>0</v>
      </c>
      <c r="AG3306">
        <v>0</v>
      </c>
      <c r="AH3306">
        <v>0</v>
      </c>
      <c r="AI3306">
        <v>0</v>
      </c>
      <c r="AJ3306">
        <v>0</v>
      </c>
      <c r="AK3306">
        <v>0</v>
      </c>
      <c r="AL3306">
        <v>0</v>
      </c>
      <c r="AM3306">
        <v>0</v>
      </c>
      <c r="AN3306">
        <v>0</v>
      </c>
      <c r="AO3306">
        <v>0</v>
      </c>
      <c r="AP3306">
        <v>0</v>
      </c>
      <c r="AQ3306">
        <v>0</v>
      </c>
      <c r="AR3306">
        <v>0</v>
      </c>
      <c r="AS3306">
        <v>0</v>
      </c>
      <c r="AT3306">
        <v>0</v>
      </c>
      <c r="AU3306">
        <v>0</v>
      </c>
      <c r="AV3306">
        <v>0</v>
      </c>
      <c r="AW3306">
        <v>0</v>
      </c>
      <c r="AX3306">
        <v>0</v>
      </c>
      <c r="AY3306">
        <v>0</v>
      </c>
      <c r="AZ3306">
        <v>0</v>
      </c>
      <c r="BA3306">
        <v>0</v>
      </c>
      <c r="BB3306">
        <v>0</v>
      </c>
      <c r="BC3306">
        <v>0</v>
      </c>
      <c r="BD3306">
        <v>0</v>
      </c>
      <c r="BE3306">
        <v>0</v>
      </c>
      <c r="BF3306">
        <v>0</v>
      </c>
      <c r="BG3306">
        <v>0</v>
      </c>
      <c r="BH3306">
        <v>0</v>
      </c>
      <c r="BI3306">
        <v>0</v>
      </c>
      <c r="BJ3306">
        <v>0.99191584688808798</v>
      </c>
      <c r="BK3306">
        <v>8.0841531119119504E-3</v>
      </c>
      <c r="BL3306">
        <v>0</v>
      </c>
      <c r="BM3306">
        <v>0</v>
      </c>
      <c r="BN3306">
        <v>0</v>
      </c>
      <c r="BO3306">
        <v>0</v>
      </c>
      <c r="BP3306">
        <v>0</v>
      </c>
      <c r="BQ3306">
        <v>1</v>
      </c>
      <c r="BR3306">
        <v>0</v>
      </c>
      <c r="BS3306">
        <v>0</v>
      </c>
      <c r="BT3306">
        <v>0</v>
      </c>
      <c r="BU3306">
        <v>0</v>
      </c>
      <c r="BV3306">
        <v>0</v>
      </c>
      <c r="BW3306">
        <v>0.31542807051719102</v>
      </c>
      <c r="BX3306">
        <v>0</v>
      </c>
      <c r="BY3306">
        <v>0</v>
      </c>
      <c r="BZ3306">
        <v>0</v>
      </c>
      <c r="CA3306">
        <v>0</v>
      </c>
      <c r="CB3306">
        <v>0</v>
      </c>
      <c r="CC3306">
        <v>0</v>
      </c>
    </row>
    <row r="3307" spans="1:81" x14ac:dyDescent="0.45">
      <c r="A3307">
        <v>5</v>
      </c>
      <c r="B3307" t="s">
        <v>1033</v>
      </c>
      <c r="C3307">
        <v>2043</v>
      </c>
      <c r="D3307" t="s">
        <v>91</v>
      </c>
      <c r="E3307" t="s">
        <v>302</v>
      </c>
      <c r="F3307" t="s">
        <v>85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  <c r="Q3307">
        <v>0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0</v>
      </c>
      <c r="AB3307">
        <v>0</v>
      </c>
      <c r="AC3307">
        <v>0</v>
      </c>
      <c r="AD3307">
        <v>0</v>
      </c>
      <c r="AE3307">
        <v>0</v>
      </c>
      <c r="AF3307">
        <v>0</v>
      </c>
      <c r="AG3307">
        <v>0</v>
      </c>
      <c r="AH3307">
        <v>0</v>
      </c>
      <c r="AI3307">
        <v>0</v>
      </c>
      <c r="AJ3307">
        <v>0</v>
      </c>
      <c r="AK3307">
        <v>0</v>
      </c>
      <c r="AL3307">
        <v>0</v>
      </c>
      <c r="AM3307">
        <v>0</v>
      </c>
      <c r="AN3307">
        <v>0</v>
      </c>
      <c r="AO3307">
        <v>0</v>
      </c>
      <c r="AP3307">
        <v>0</v>
      </c>
      <c r="AQ3307">
        <v>0</v>
      </c>
      <c r="AR3307">
        <v>0</v>
      </c>
      <c r="AS3307">
        <v>0</v>
      </c>
      <c r="AT3307">
        <v>0</v>
      </c>
      <c r="AU3307">
        <v>0</v>
      </c>
      <c r="AV3307">
        <v>0</v>
      </c>
      <c r="AW3307">
        <v>0</v>
      </c>
      <c r="AX3307">
        <v>0</v>
      </c>
      <c r="AY3307">
        <v>0</v>
      </c>
      <c r="AZ3307">
        <v>0</v>
      </c>
      <c r="BA3307">
        <v>0</v>
      </c>
      <c r="BB3307">
        <v>0</v>
      </c>
      <c r="BC3307">
        <v>0</v>
      </c>
      <c r="BD3307">
        <v>0</v>
      </c>
      <c r="BE3307">
        <v>0</v>
      </c>
      <c r="BF3307">
        <v>0</v>
      </c>
      <c r="BG3307">
        <v>0</v>
      </c>
      <c r="BH3307">
        <v>0</v>
      </c>
      <c r="BI3307">
        <v>0</v>
      </c>
      <c r="BJ3307">
        <v>0.99191584688808798</v>
      </c>
      <c r="BK3307">
        <v>8.0841531119119504E-3</v>
      </c>
      <c r="BL3307">
        <v>0</v>
      </c>
      <c r="BM3307">
        <v>0</v>
      </c>
      <c r="BN3307">
        <v>0</v>
      </c>
      <c r="BO3307">
        <v>0</v>
      </c>
      <c r="BP3307">
        <v>0</v>
      </c>
      <c r="BQ3307">
        <v>1</v>
      </c>
      <c r="BR3307">
        <v>0</v>
      </c>
      <c r="BS3307">
        <v>0</v>
      </c>
      <c r="BT3307">
        <v>0</v>
      </c>
      <c r="BU3307">
        <v>0</v>
      </c>
      <c r="BV3307">
        <v>0</v>
      </c>
      <c r="BW3307">
        <v>1</v>
      </c>
      <c r="BX3307">
        <v>0</v>
      </c>
      <c r="BY3307">
        <v>1</v>
      </c>
      <c r="BZ3307">
        <v>0</v>
      </c>
      <c r="CA3307">
        <v>0</v>
      </c>
      <c r="CB3307">
        <v>0</v>
      </c>
      <c r="CC3307">
        <v>0</v>
      </c>
    </row>
    <row r="3308" spans="1:81" x14ac:dyDescent="0.45">
      <c r="A3308">
        <v>5</v>
      </c>
      <c r="B3308" t="s">
        <v>1033</v>
      </c>
      <c r="C3308">
        <v>2043</v>
      </c>
      <c r="D3308" t="s">
        <v>91</v>
      </c>
      <c r="E3308" t="s">
        <v>302</v>
      </c>
      <c r="F3308" t="s">
        <v>86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0</v>
      </c>
      <c r="AB3308">
        <v>0</v>
      </c>
      <c r="AC3308">
        <v>0</v>
      </c>
      <c r="AD3308">
        <v>0</v>
      </c>
      <c r="AE3308">
        <v>0</v>
      </c>
      <c r="AF3308">
        <v>0</v>
      </c>
      <c r="AG3308">
        <v>0</v>
      </c>
      <c r="AH3308">
        <v>0</v>
      </c>
      <c r="AI3308">
        <v>0</v>
      </c>
      <c r="AJ3308">
        <v>0</v>
      </c>
      <c r="AK3308">
        <v>0</v>
      </c>
      <c r="AL3308">
        <v>0</v>
      </c>
      <c r="AM3308">
        <v>0</v>
      </c>
      <c r="AN3308">
        <v>0</v>
      </c>
      <c r="AO3308">
        <v>0</v>
      </c>
      <c r="AP3308">
        <v>0</v>
      </c>
      <c r="AQ3308">
        <v>0</v>
      </c>
      <c r="AR3308">
        <v>0</v>
      </c>
      <c r="AS3308">
        <v>0</v>
      </c>
      <c r="AT3308">
        <v>0</v>
      </c>
      <c r="AU3308">
        <v>0</v>
      </c>
      <c r="AV3308">
        <v>0</v>
      </c>
      <c r="AW3308">
        <v>0</v>
      </c>
      <c r="AX3308">
        <v>0</v>
      </c>
      <c r="AY3308">
        <v>0</v>
      </c>
      <c r="AZ3308">
        <v>0</v>
      </c>
      <c r="BA3308">
        <v>0</v>
      </c>
      <c r="BB3308">
        <v>0</v>
      </c>
      <c r="BC3308">
        <v>0</v>
      </c>
      <c r="BD3308">
        <v>0</v>
      </c>
      <c r="BE3308">
        <v>0</v>
      </c>
      <c r="BF3308">
        <v>0</v>
      </c>
      <c r="BG3308">
        <v>0</v>
      </c>
      <c r="BH3308">
        <v>0</v>
      </c>
      <c r="BI3308">
        <v>0</v>
      </c>
      <c r="BJ3308" s="1">
        <v>-5.8861283118161203E-5</v>
      </c>
      <c r="BK3308" s="96" t="s">
        <v>1164</v>
      </c>
      <c r="BL3308">
        <v>0</v>
      </c>
      <c r="BM3308">
        <v>0</v>
      </c>
      <c r="BN3308">
        <v>0</v>
      </c>
      <c r="BO3308">
        <v>0</v>
      </c>
      <c r="BP3308">
        <v>0</v>
      </c>
      <c r="BQ3308">
        <v>0</v>
      </c>
      <c r="BR3308">
        <v>0</v>
      </c>
      <c r="BS3308">
        <v>0</v>
      </c>
      <c r="BT3308">
        <v>0</v>
      </c>
      <c r="BU3308">
        <v>0</v>
      </c>
      <c r="BV3308">
        <v>0</v>
      </c>
      <c r="BW3308">
        <v>2.0433510863071501E-4</v>
      </c>
      <c r="BX3308">
        <v>0</v>
      </c>
      <c r="BY3308">
        <v>0</v>
      </c>
      <c r="BZ3308">
        <v>0</v>
      </c>
      <c r="CA3308">
        <v>0</v>
      </c>
      <c r="CB3308">
        <v>0</v>
      </c>
      <c r="CC3308">
        <v>0</v>
      </c>
    </row>
    <row r="3309" spans="1:81" x14ac:dyDescent="0.45">
      <c r="A3309">
        <v>5</v>
      </c>
      <c r="B3309" t="s">
        <v>1033</v>
      </c>
      <c r="C3309">
        <v>2043</v>
      </c>
      <c r="D3309" t="s">
        <v>91</v>
      </c>
      <c r="E3309" t="s">
        <v>302</v>
      </c>
      <c r="F3309" t="s">
        <v>87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0</v>
      </c>
      <c r="P3309">
        <v>0</v>
      </c>
      <c r="Q3309">
        <v>0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0</v>
      </c>
      <c r="AB3309">
        <v>0</v>
      </c>
      <c r="AC3309">
        <v>0</v>
      </c>
      <c r="AD3309">
        <v>0</v>
      </c>
      <c r="AE3309">
        <v>0</v>
      </c>
      <c r="AF3309">
        <v>0</v>
      </c>
      <c r="AG3309">
        <v>0</v>
      </c>
      <c r="AH3309">
        <v>0</v>
      </c>
      <c r="AI3309">
        <v>0</v>
      </c>
      <c r="AJ3309">
        <v>0</v>
      </c>
      <c r="AK3309">
        <v>0</v>
      </c>
      <c r="AL3309">
        <v>0</v>
      </c>
      <c r="AM3309">
        <v>0</v>
      </c>
      <c r="AN3309">
        <v>0</v>
      </c>
      <c r="AO3309">
        <v>0</v>
      </c>
      <c r="AP3309">
        <v>0</v>
      </c>
      <c r="AQ3309">
        <v>0</v>
      </c>
      <c r="AR3309">
        <v>0</v>
      </c>
      <c r="AS3309">
        <v>0</v>
      </c>
      <c r="AT3309">
        <v>0</v>
      </c>
      <c r="AU3309">
        <v>0</v>
      </c>
      <c r="AV3309">
        <v>0</v>
      </c>
      <c r="AW3309">
        <v>0</v>
      </c>
      <c r="AX3309">
        <v>0</v>
      </c>
      <c r="AY3309">
        <v>0</v>
      </c>
      <c r="AZ3309">
        <v>0</v>
      </c>
      <c r="BA3309">
        <v>0</v>
      </c>
      <c r="BB3309">
        <v>0</v>
      </c>
      <c r="BC3309">
        <v>0</v>
      </c>
      <c r="BD3309">
        <v>0</v>
      </c>
      <c r="BE3309">
        <v>0</v>
      </c>
      <c r="BF3309">
        <v>0</v>
      </c>
      <c r="BG3309">
        <v>0</v>
      </c>
      <c r="BH3309">
        <v>0</v>
      </c>
      <c r="BI3309">
        <v>0</v>
      </c>
      <c r="BJ3309" s="1">
        <v>-5.8861283118161203E-5</v>
      </c>
      <c r="BK3309" s="96" t="s">
        <v>1164</v>
      </c>
      <c r="BL3309">
        <v>0</v>
      </c>
      <c r="BM3309">
        <v>0</v>
      </c>
      <c r="BN3309">
        <v>0</v>
      </c>
      <c r="BO3309">
        <v>0</v>
      </c>
      <c r="BP3309">
        <v>0</v>
      </c>
      <c r="BQ3309">
        <v>0</v>
      </c>
      <c r="BR3309">
        <v>0</v>
      </c>
      <c r="BS3309">
        <v>0</v>
      </c>
      <c r="BT3309">
        <v>0</v>
      </c>
      <c r="BU3309">
        <v>0</v>
      </c>
      <c r="BV3309">
        <v>0</v>
      </c>
      <c r="BW3309">
        <v>0</v>
      </c>
      <c r="BX3309">
        <v>0</v>
      </c>
      <c r="BY3309">
        <v>0</v>
      </c>
      <c r="BZ3309">
        <v>0</v>
      </c>
      <c r="CA3309">
        <v>0</v>
      </c>
      <c r="CB3309">
        <v>0</v>
      </c>
      <c r="CC3309">
        <v>0</v>
      </c>
    </row>
    <row r="3310" spans="1:81" x14ac:dyDescent="0.45">
      <c r="A3310">
        <v>5</v>
      </c>
      <c r="B3310" t="s">
        <v>1033</v>
      </c>
      <c r="C3310">
        <v>2043</v>
      </c>
      <c r="D3310" t="s">
        <v>92</v>
      </c>
      <c r="E3310" t="s">
        <v>302</v>
      </c>
      <c r="F3310" t="s">
        <v>84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0.124569913227371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0</v>
      </c>
      <c r="AB3310">
        <v>0</v>
      </c>
      <c r="AC3310">
        <v>0</v>
      </c>
      <c r="AD3310">
        <v>0</v>
      </c>
      <c r="AE3310">
        <v>0</v>
      </c>
      <c r="AF3310">
        <v>0.12692230568028101</v>
      </c>
      <c r="AG3310">
        <v>0</v>
      </c>
      <c r="AH3310">
        <v>0</v>
      </c>
      <c r="AI3310">
        <v>0</v>
      </c>
      <c r="AJ3310" s="96" t="s">
        <v>1165</v>
      </c>
      <c r="AK3310">
        <v>0</v>
      </c>
      <c r="AL3310">
        <v>0</v>
      </c>
      <c r="AM3310">
        <v>0</v>
      </c>
      <c r="AN3310">
        <v>0</v>
      </c>
      <c r="AO3310">
        <v>0</v>
      </c>
      <c r="AP3310">
        <v>0</v>
      </c>
      <c r="AQ3310">
        <v>4.53933124212152E-2</v>
      </c>
      <c r="AR3310" s="96" t="s">
        <v>1166</v>
      </c>
      <c r="AS3310">
        <v>0</v>
      </c>
      <c r="AT3310">
        <v>0</v>
      </c>
      <c r="AU3310">
        <v>0</v>
      </c>
      <c r="AV3310">
        <v>0</v>
      </c>
      <c r="AW3310">
        <v>0.35148524034949302</v>
      </c>
      <c r="AX3310">
        <v>0</v>
      </c>
      <c r="AY3310">
        <v>0</v>
      </c>
      <c r="AZ3310">
        <v>0</v>
      </c>
      <c r="BA3310">
        <v>0</v>
      </c>
      <c r="BB3310">
        <v>0</v>
      </c>
      <c r="BC3310">
        <v>0</v>
      </c>
      <c r="BD3310">
        <v>0</v>
      </c>
      <c r="BE3310">
        <v>5.8390214471409602E-2</v>
      </c>
      <c r="BF3310">
        <v>0</v>
      </c>
      <c r="BG3310">
        <v>0</v>
      </c>
      <c r="BH3310">
        <v>0</v>
      </c>
      <c r="BI3310">
        <v>0</v>
      </c>
      <c r="BJ3310">
        <v>0.44519402600087099</v>
      </c>
      <c r="BK3310">
        <v>1.77555720253454E-2</v>
      </c>
      <c r="BL3310">
        <v>0</v>
      </c>
      <c r="BM3310">
        <v>0</v>
      </c>
      <c r="BN3310">
        <v>0</v>
      </c>
      <c r="BO3310">
        <v>0</v>
      </c>
      <c r="BP3310">
        <v>0</v>
      </c>
      <c r="BQ3310">
        <v>0.75942524948345402</v>
      </c>
      <c r="BR3310">
        <v>0</v>
      </c>
      <c r="BS3310">
        <v>0</v>
      </c>
      <c r="BT3310">
        <v>0</v>
      </c>
      <c r="BU3310">
        <v>0</v>
      </c>
      <c r="BV3310">
        <v>0</v>
      </c>
      <c r="BW3310">
        <v>0.73099425019809405</v>
      </c>
      <c r="BX3310">
        <v>0</v>
      </c>
      <c r="BY3310">
        <v>0.65671059035951895</v>
      </c>
      <c r="BZ3310">
        <v>0</v>
      </c>
      <c r="CA3310">
        <v>0</v>
      </c>
      <c r="CB3310">
        <v>0</v>
      </c>
      <c r="CC3310">
        <v>0</v>
      </c>
    </row>
    <row r="3311" spans="1:81" x14ac:dyDescent="0.45">
      <c r="A3311">
        <v>5</v>
      </c>
      <c r="B3311" t="s">
        <v>1033</v>
      </c>
      <c r="C3311">
        <v>2043</v>
      </c>
      <c r="D3311" t="s">
        <v>92</v>
      </c>
      <c r="E3311" t="s">
        <v>302</v>
      </c>
      <c r="F3311" t="s">
        <v>85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0.127174947152881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0</v>
      </c>
      <c r="Y3311">
        <v>0</v>
      </c>
      <c r="Z3311">
        <v>0</v>
      </c>
      <c r="AA3311">
        <v>0</v>
      </c>
      <c r="AB3311">
        <v>0</v>
      </c>
      <c r="AC3311">
        <v>0</v>
      </c>
      <c r="AD3311">
        <v>0</v>
      </c>
      <c r="AE3311">
        <v>0</v>
      </c>
      <c r="AF3311">
        <v>0.12712901233968099</v>
      </c>
      <c r="AG3311">
        <v>0</v>
      </c>
      <c r="AH3311">
        <v>0</v>
      </c>
      <c r="AI3311">
        <v>0</v>
      </c>
      <c r="AJ3311" s="96" t="s">
        <v>1165</v>
      </c>
      <c r="AK3311">
        <v>0</v>
      </c>
      <c r="AL3311">
        <v>0</v>
      </c>
      <c r="AM3311">
        <v>0</v>
      </c>
      <c r="AN3311">
        <v>0</v>
      </c>
      <c r="AO3311">
        <v>0</v>
      </c>
      <c r="AP3311">
        <v>8.1780751369873297E-2</v>
      </c>
      <c r="AQ3311">
        <v>4.53933124212152E-2</v>
      </c>
      <c r="AR3311" s="96" t="s">
        <v>1166</v>
      </c>
      <c r="AS3311">
        <v>0</v>
      </c>
      <c r="AT3311">
        <v>0</v>
      </c>
      <c r="AU3311">
        <v>0</v>
      </c>
      <c r="AV3311">
        <v>0</v>
      </c>
      <c r="AW3311">
        <v>0.35148524034949302</v>
      </c>
      <c r="AX3311">
        <v>0</v>
      </c>
      <c r="AY3311">
        <v>0</v>
      </c>
      <c r="AZ3311">
        <v>0</v>
      </c>
      <c r="BA3311">
        <v>0</v>
      </c>
      <c r="BB3311">
        <v>0</v>
      </c>
      <c r="BC3311">
        <v>0</v>
      </c>
      <c r="BD3311">
        <v>0</v>
      </c>
      <c r="BE3311">
        <v>5.8390214471409602E-2</v>
      </c>
      <c r="BF3311">
        <v>0</v>
      </c>
      <c r="BG3311">
        <v>0</v>
      </c>
      <c r="BH3311">
        <v>0</v>
      </c>
      <c r="BI3311">
        <v>0</v>
      </c>
      <c r="BJ3311">
        <v>0.44519402600087099</v>
      </c>
      <c r="BK3311">
        <v>1.77555720253454E-2</v>
      </c>
      <c r="BL3311">
        <v>0</v>
      </c>
      <c r="BM3311">
        <v>0</v>
      </c>
      <c r="BN3311">
        <v>0</v>
      </c>
      <c r="BO3311">
        <v>0</v>
      </c>
      <c r="BP3311">
        <v>0</v>
      </c>
      <c r="BQ3311">
        <v>1</v>
      </c>
      <c r="BR3311">
        <v>0</v>
      </c>
      <c r="BS3311">
        <v>0</v>
      </c>
      <c r="BT3311">
        <v>0</v>
      </c>
      <c r="BU3311">
        <v>0</v>
      </c>
      <c r="BV3311">
        <v>0</v>
      </c>
      <c r="BW3311">
        <v>1</v>
      </c>
      <c r="BX3311">
        <v>0</v>
      </c>
      <c r="BY3311">
        <v>0.84098427704345902</v>
      </c>
      <c r="BZ3311">
        <v>0.15901572295654101</v>
      </c>
      <c r="CA3311">
        <v>0</v>
      </c>
      <c r="CB3311">
        <v>0</v>
      </c>
      <c r="CC3311">
        <v>0</v>
      </c>
    </row>
    <row r="3312" spans="1:81" x14ac:dyDescent="0.45">
      <c r="A3312">
        <v>5</v>
      </c>
      <c r="B3312" t="s">
        <v>1033</v>
      </c>
      <c r="C3312">
        <v>2043</v>
      </c>
      <c r="D3312" t="s">
        <v>92</v>
      </c>
      <c r="E3312" t="s">
        <v>302</v>
      </c>
      <c r="F3312" t="s">
        <v>86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-4.6575029038516298E-2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0</v>
      </c>
      <c r="AB3312">
        <v>0</v>
      </c>
      <c r="AC3312">
        <v>0</v>
      </c>
      <c r="AD3312">
        <v>0</v>
      </c>
      <c r="AE3312">
        <v>0</v>
      </c>
      <c r="AF3312">
        <v>-4.6441482750310702E-2</v>
      </c>
      <c r="AG3312">
        <v>0</v>
      </c>
      <c r="AH3312">
        <v>0</v>
      </c>
      <c r="AI3312">
        <v>0</v>
      </c>
      <c r="AJ3312" s="96" t="s">
        <v>1165</v>
      </c>
      <c r="AK3312">
        <v>0</v>
      </c>
      <c r="AL3312">
        <v>0</v>
      </c>
      <c r="AM3312">
        <v>0</v>
      </c>
      <c r="AN3312">
        <v>0</v>
      </c>
      <c r="AO3312">
        <v>0</v>
      </c>
      <c r="AP3312">
        <v>0</v>
      </c>
      <c r="AQ3312">
        <v>3.3583580906012302E-2</v>
      </c>
      <c r="AR3312" s="96" t="s">
        <v>1166</v>
      </c>
      <c r="AS3312">
        <v>0</v>
      </c>
      <c r="AT3312">
        <v>0</v>
      </c>
      <c r="AU3312">
        <v>0</v>
      </c>
      <c r="AV3312">
        <v>0</v>
      </c>
      <c r="AW3312">
        <v>-9.7852630242116195E-3</v>
      </c>
      <c r="AX3312">
        <v>0</v>
      </c>
      <c r="AY3312">
        <v>0</v>
      </c>
      <c r="AZ3312">
        <v>0</v>
      </c>
      <c r="BA3312">
        <v>0</v>
      </c>
      <c r="BB3312">
        <v>0</v>
      </c>
      <c r="BC3312">
        <v>0</v>
      </c>
      <c r="BD3312">
        <v>0</v>
      </c>
      <c r="BE3312">
        <v>5.5860818068146002E-2</v>
      </c>
      <c r="BF3312">
        <v>0</v>
      </c>
      <c r="BG3312">
        <v>0</v>
      </c>
      <c r="BH3312">
        <v>0</v>
      </c>
      <c r="BI3312">
        <v>0</v>
      </c>
      <c r="BJ3312">
        <v>2.2758660051524999E-4</v>
      </c>
      <c r="BK3312">
        <v>2.5183130656277299E-4</v>
      </c>
      <c r="BL3312">
        <v>0</v>
      </c>
      <c r="BM3312">
        <v>0</v>
      </c>
      <c r="BN3312">
        <v>0</v>
      </c>
      <c r="BO3312">
        <v>0</v>
      </c>
      <c r="BP3312">
        <v>0</v>
      </c>
      <c r="BQ3312" s="96" t="s">
        <v>1167</v>
      </c>
      <c r="BR3312">
        <v>0</v>
      </c>
      <c r="BS3312">
        <v>0</v>
      </c>
      <c r="BT3312">
        <v>0</v>
      </c>
      <c r="BU3312">
        <v>0</v>
      </c>
      <c r="BV3312">
        <v>0</v>
      </c>
      <c r="BW3312" s="1">
        <v>-2.0719734996732499E-5</v>
      </c>
      <c r="BX3312">
        <v>0</v>
      </c>
      <c r="BY3312" s="1">
        <v>-1.8468673257721098E-5</v>
      </c>
      <c r="BZ3312">
        <v>0</v>
      </c>
      <c r="CA3312">
        <v>0</v>
      </c>
      <c r="CB3312">
        <v>0</v>
      </c>
      <c r="CC3312">
        <v>0</v>
      </c>
    </row>
    <row r="3313" spans="1:81" x14ac:dyDescent="0.45">
      <c r="A3313">
        <v>5</v>
      </c>
      <c r="B3313" t="s">
        <v>1033</v>
      </c>
      <c r="C3313">
        <v>2043</v>
      </c>
      <c r="D3313" t="s">
        <v>92</v>
      </c>
      <c r="E3313" t="s">
        <v>302</v>
      </c>
      <c r="F3313" t="s">
        <v>87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-4.6554972951012401E-2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0</v>
      </c>
      <c r="AB3313">
        <v>0</v>
      </c>
      <c r="AC3313">
        <v>0</v>
      </c>
      <c r="AD3313">
        <v>0</v>
      </c>
      <c r="AE3313">
        <v>0</v>
      </c>
      <c r="AF3313">
        <v>-4.6600907764212302E-2</v>
      </c>
      <c r="AG3313">
        <v>0</v>
      </c>
      <c r="AH3313">
        <v>0</v>
      </c>
      <c r="AI3313">
        <v>0</v>
      </c>
      <c r="AJ3313" s="96" t="s">
        <v>1165</v>
      </c>
      <c r="AK3313">
        <v>0</v>
      </c>
      <c r="AL3313">
        <v>0</v>
      </c>
      <c r="AM3313">
        <v>0</v>
      </c>
      <c r="AN3313">
        <v>0</v>
      </c>
      <c r="AO3313">
        <v>0</v>
      </c>
      <c r="AP3313">
        <v>-8.0139437218817E-2</v>
      </c>
      <c r="AQ3313">
        <v>3.3583580906012302E-2</v>
      </c>
      <c r="AR3313" s="96" t="s">
        <v>1166</v>
      </c>
      <c r="AS3313">
        <v>0</v>
      </c>
      <c r="AT3313">
        <v>0</v>
      </c>
      <c r="AU3313">
        <v>0</v>
      </c>
      <c r="AV3313">
        <v>0</v>
      </c>
      <c r="AW3313">
        <v>-9.7852630242116195E-3</v>
      </c>
      <c r="AX3313">
        <v>0</v>
      </c>
      <c r="AY3313">
        <v>0</v>
      </c>
      <c r="AZ3313">
        <v>0</v>
      </c>
      <c r="BA3313">
        <v>0</v>
      </c>
      <c r="BB3313">
        <v>0</v>
      </c>
      <c r="BC3313">
        <v>0</v>
      </c>
      <c r="BD3313">
        <v>0</v>
      </c>
      <c r="BE3313">
        <v>5.5860818068146002E-2</v>
      </c>
      <c r="BF3313">
        <v>0</v>
      </c>
      <c r="BG3313">
        <v>0</v>
      </c>
      <c r="BH3313">
        <v>0</v>
      </c>
      <c r="BI3313">
        <v>0</v>
      </c>
      <c r="BJ3313">
        <v>2.2758660051524999E-4</v>
      </c>
      <c r="BK3313">
        <v>2.5183130656277299E-4</v>
      </c>
      <c r="BL3313">
        <v>0</v>
      </c>
      <c r="BM3313">
        <v>0</v>
      </c>
      <c r="BN3313">
        <v>0</v>
      </c>
      <c r="BO3313">
        <v>0</v>
      </c>
      <c r="BP3313">
        <v>0</v>
      </c>
      <c r="BQ3313">
        <v>0</v>
      </c>
      <c r="BR3313">
        <v>0</v>
      </c>
      <c r="BS3313">
        <v>0</v>
      </c>
      <c r="BT3313">
        <v>0</v>
      </c>
      <c r="BU3313">
        <v>0</v>
      </c>
      <c r="BV3313">
        <v>0</v>
      </c>
      <c r="BW3313">
        <v>0</v>
      </c>
      <c r="BX3313">
        <v>0</v>
      </c>
      <c r="BY3313" s="1">
        <v>-3.0763469231365199E-5</v>
      </c>
      <c r="BZ3313" s="96" t="s">
        <v>1168</v>
      </c>
      <c r="CA3313">
        <v>0</v>
      </c>
      <c r="CB3313">
        <v>0</v>
      </c>
      <c r="CC3313">
        <v>0</v>
      </c>
    </row>
    <row r="3314" spans="1:81" x14ac:dyDescent="0.45">
      <c r="A3314">
        <v>5</v>
      </c>
      <c r="B3314" t="s">
        <v>1033</v>
      </c>
      <c r="C3314">
        <v>2044</v>
      </c>
      <c r="D3314" t="s">
        <v>82</v>
      </c>
      <c r="E3314" t="s">
        <v>302</v>
      </c>
      <c r="F3314" t="s">
        <v>84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0</v>
      </c>
      <c r="AB3314">
        <v>0</v>
      </c>
      <c r="AC3314">
        <v>0</v>
      </c>
      <c r="AD3314">
        <v>0</v>
      </c>
      <c r="AE3314">
        <v>0</v>
      </c>
      <c r="AF3314">
        <v>0</v>
      </c>
      <c r="AG3314">
        <v>0</v>
      </c>
      <c r="AH3314">
        <v>0</v>
      </c>
      <c r="AI3314">
        <v>0</v>
      </c>
      <c r="AJ3314">
        <v>0</v>
      </c>
      <c r="AK3314">
        <v>0</v>
      </c>
      <c r="AL3314">
        <v>0</v>
      </c>
      <c r="AM3314">
        <v>0</v>
      </c>
      <c r="AN3314">
        <v>0</v>
      </c>
      <c r="AO3314">
        <v>0</v>
      </c>
      <c r="AP3314">
        <v>0</v>
      </c>
      <c r="AQ3314">
        <v>0</v>
      </c>
      <c r="AR3314">
        <v>0</v>
      </c>
      <c r="AS3314">
        <v>0</v>
      </c>
      <c r="AT3314">
        <v>0</v>
      </c>
      <c r="AU3314">
        <v>0</v>
      </c>
      <c r="AV3314">
        <v>0</v>
      </c>
      <c r="AW3314">
        <v>0</v>
      </c>
      <c r="AX3314">
        <v>0</v>
      </c>
      <c r="AY3314">
        <v>0</v>
      </c>
      <c r="AZ3314">
        <v>0</v>
      </c>
      <c r="BA3314">
        <v>0</v>
      </c>
      <c r="BB3314">
        <v>0</v>
      </c>
      <c r="BC3314">
        <v>0</v>
      </c>
      <c r="BD3314">
        <v>0</v>
      </c>
      <c r="BE3314">
        <v>0</v>
      </c>
      <c r="BF3314">
        <v>0</v>
      </c>
      <c r="BG3314">
        <v>0</v>
      </c>
      <c r="BH3314">
        <v>0</v>
      </c>
      <c r="BI3314">
        <v>0</v>
      </c>
      <c r="BJ3314">
        <v>0.98279839375729805</v>
      </c>
      <c r="BK3314">
        <v>1.7201606242702099E-2</v>
      </c>
      <c r="BL3314">
        <v>0</v>
      </c>
      <c r="BM3314">
        <v>0</v>
      </c>
      <c r="BN3314">
        <v>0</v>
      </c>
      <c r="BO3314">
        <v>0</v>
      </c>
      <c r="BP3314">
        <v>0</v>
      </c>
      <c r="BQ3314">
        <v>1</v>
      </c>
      <c r="BR3314">
        <v>0</v>
      </c>
      <c r="BS3314">
        <v>0</v>
      </c>
      <c r="BT3314">
        <v>0</v>
      </c>
      <c r="BU3314">
        <v>0</v>
      </c>
      <c r="BV3314">
        <v>0</v>
      </c>
      <c r="BW3314">
        <v>0</v>
      </c>
      <c r="BX3314">
        <v>0</v>
      </c>
      <c r="BY3314">
        <v>0</v>
      </c>
      <c r="BZ3314">
        <v>0</v>
      </c>
      <c r="CA3314">
        <v>0</v>
      </c>
      <c r="CB3314">
        <v>0</v>
      </c>
      <c r="CC3314">
        <v>0</v>
      </c>
    </row>
    <row r="3315" spans="1:81" x14ac:dyDescent="0.45">
      <c r="A3315">
        <v>5</v>
      </c>
      <c r="B3315" t="s">
        <v>1033</v>
      </c>
      <c r="C3315">
        <v>2044</v>
      </c>
      <c r="D3315" t="s">
        <v>82</v>
      </c>
      <c r="E3315" t="s">
        <v>302</v>
      </c>
      <c r="F3315" t="s">
        <v>85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0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0</v>
      </c>
      <c r="Y3315">
        <v>0</v>
      </c>
      <c r="Z3315">
        <v>0</v>
      </c>
      <c r="AA3315">
        <v>0</v>
      </c>
      <c r="AB3315">
        <v>0</v>
      </c>
      <c r="AC3315">
        <v>0</v>
      </c>
      <c r="AD3315">
        <v>0</v>
      </c>
      <c r="AE3315">
        <v>0</v>
      </c>
      <c r="AF3315">
        <v>0</v>
      </c>
      <c r="AG3315">
        <v>0</v>
      </c>
      <c r="AH3315">
        <v>0</v>
      </c>
      <c r="AI3315">
        <v>0</v>
      </c>
      <c r="AJ3315">
        <v>0</v>
      </c>
      <c r="AK3315">
        <v>0</v>
      </c>
      <c r="AL3315">
        <v>0</v>
      </c>
      <c r="AM3315">
        <v>0</v>
      </c>
      <c r="AN3315">
        <v>0</v>
      </c>
      <c r="AO3315">
        <v>0</v>
      </c>
      <c r="AP3315">
        <v>0</v>
      </c>
      <c r="AQ3315">
        <v>0</v>
      </c>
      <c r="AR3315">
        <v>0</v>
      </c>
      <c r="AS3315">
        <v>0</v>
      </c>
      <c r="AT3315">
        <v>0</v>
      </c>
      <c r="AU3315">
        <v>0</v>
      </c>
      <c r="AV3315">
        <v>0</v>
      </c>
      <c r="AW3315">
        <v>0</v>
      </c>
      <c r="AX3315">
        <v>0</v>
      </c>
      <c r="AY3315">
        <v>0</v>
      </c>
      <c r="AZ3315">
        <v>0</v>
      </c>
      <c r="BA3315">
        <v>0</v>
      </c>
      <c r="BB3315">
        <v>0</v>
      </c>
      <c r="BC3315">
        <v>0</v>
      </c>
      <c r="BD3315">
        <v>0</v>
      </c>
      <c r="BE3315">
        <v>0</v>
      </c>
      <c r="BF3315">
        <v>0</v>
      </c>
      <c r="BG3315">
        <v>0</v>
      </c>
      <c r="BH3315">
        <v>0</v>
      </c>
      <c r="BI3315">
        <v>0</v>
      </c>
      <c r="BJ3315">
        <v>0.98279839375729805</v>
      </c>
      <c r="BK3315">
        <v>1.7201606242702099E-2</v>
      </c>
      <c r="BL3315">
        <v>0</v>
      </c>
      <c r="BM3315">
        <v>0</v>
      </c>
      <c r="BN3315">
        <v>0</v>
      </c>
      <c r="BO3315">
        <v>0</v>
      </c>
      <c r="BP3315">
        <v>0</v>
      </c>
      <c r="BQ3315">
        <v>1</v>
      </c>
      <c r="BR3315">
        <v>0</v>
      </c>
      <c r="BS3315">
        <v>0</v>
      </c>
      <c r="BT3315">
        <v>0</v>
      </c>
      <c r="BU3315">
        <v>0</v>
      </c>
      <c r="BV3315">
        <v>0</v>
      </c>
      <c r="BW3315">
        <v>1</v>
      </c>
      <c r="BX3315">
        <v>0</v>
      </c>
      <c r="BY3315">
        <v>1</v>
      </c>
      <c r="BZ3315">
        <v>0</v>
      </c>
      <c r="CA3315">
        <v>0</v>
      </c>
      <c r="CB3315">
        <v>0</v>
      </c>
      <c r="CC3315">
        <v>0</v>
      </c>
    </row>
    <row r="3316" spans="1:81" x14ac:dyDescent="0.45">
      <c r="A3316">
        <v>5</v>
      </c>
      <c r="B3316" t="s">
        <v>1033</v>
      </c>
      <c r="C3316">
        <v>2044</v>
      </c>
      <c r="D3316" t="s">
        <v>82</v>
      </c>
      <c r="E3316" t="s">
        <v>302</v>
      </c>
      <c r="F3316" t="s">
        <v>86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0</v>
      </c>
      <c r="AB3316">
        <v>0</v>
      </c>
      <c r="AC3316">
        <v>0</v>
      </c>
      <c r="AD3316">
        <v>0</v>
      </c>
      <c r="AE3316">
        <v>0</v>
      </c>
      <c r="AF3316">
        <v>0</v>
      </c>
      <c r="AG3316">
        <v>0</v>
      </c>
      <c r="AH3316">
        <v>0</v>
      </c>
      <c r="AI3316">
        <v>0</v>
      </c>
      <c r="AJ3316">
        <v>0</v>
      </c>
      <c r="AK3316">
        <v>0</v>
      </c>
      <c r="AL3316">
        <v>0</v>
      </c>
      <c r="AM3316">
        <v>0</v>
      </c>
      <c r="AN3316">
        <v>0</v>
      </c>
      <c r="AO3316">
        <v>0</v>
      </c>
      <c r="AP3316">
        <v>0</v>
      </c>
      <c r="AQ3316">
        <v>0</v>
      </c>
      <c r="AR3316">
        <v>0</v>
      </c>
      <c r="AS3316">
        <v>0</v>
      </c>
      <c r="AT3316">
        <v>0</v>
      </c>
      <c r="AU3316">
        <v>0</v>
      </c>
      <c r="AV3316">
        <v>0</v>
      </c>
      <c r="AW3316">
        <v>0</v>
      </c>
      <c r="AX3316">
        <v>0</v>
      </c>
      <c r="AY3316">
        <v>0</v>
      </c>
      <c r="AZ3316">
        <v>0</v>
      </c>
      <c r="BA3316">
        <v>0</v>
      </c>
      <c r="BB3316">
        <v>0</v>
      </c>
      <c r="BC3316">
        <v>0</v>
      </c>
      <c r="BD3316">
        <v>0</v>
      </c>
      <c r="BE3316">
        <v>0</v>
      </c>
      <c r="BF3316">
        <v>0</v>
      </c>
      <c r="BG3316">
        <v>0</v>
      </c>
      <c r="BH3316">
        <v>0</v>
      </c>
      <c r="BI3316">
        <v>0</v>
      </c>
      <c r="BJ3316" s="96" t="s">
        <v>1169</v>
      </c>
      <c r="BK3316" s="1">
        <v>-7.8945395479007602E-6</v>
      </c>
      <c r="BL3316">
        <v>0</v>
      </c>
      <c r="BM3316">
        <v>0</v>
      </c>
      <c r="BN3316">
        <v>0</v>
      </c>
      <c r="BO3316">
        <v>0</v>
      </c>
      <c r="BP3316">
        <v>0</v>
      </c>
      <c r="BQ3316">
        <v>0</v>
      </c>
      <c r="BR3316">
        <v>0</v>
      </c>
      <c r="BS3316">
        <v>0</v>
      </c>
      <c r="BT3316">
        <v>0</v>
      </c>
      <c r="BU3316">
        <v>0</v>
      </c>
      <c r="BV3316">
        <v>0</v>
      </c>
      <c r="BW3316">
        <v>0</v>
      </c>
      <c r="BX3316">
        <v>0</v>
      </c>
      <c r="BY3316">
        <v>0</v>
      </c>
      <c r="BZ3316">
        <v>0</v>
      </c>
      <c r="CA3316">
        <v>0</v>
      </c>
      <c r="CB3316">
        <v>0</v>
      </c>
      <c r="CC3316">
        <v>0</v>
      </c>
    </row>
    <row r="3317" spans="1:81" x14ac:dyDescent="0.45">
      <c r="A3317">
        <v>5</v>
      </c>
      <c r="B3317" t="s">
        <v>1033</v>
      </c>
      <c r="C3317">
        <v>2044</v>
      </c>
      <c r="D3317" t="s">
        <v>82</v>
      </c>
      <c r="E3317" t="s">
        <v>302</v>
      </c>
      <c r="F3317" t="s">
        <v>87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0</v>
      </c>
      <c r="AB3317">
        <v>0</v>
      </c>
      <c r="AC3317">
        <v>0</v>
      </c>
      <c r="AD3317">
        <v>0</v>
      </c>
      <c r="AE3317">
        <v>0</v>
      </c>
      <c r="AF3317">
        <v>0</v>
      </c>
      <c r="AG3317">
        <v>0</v>
      </c>
      <c r="AH3317">
        <v>0</v>
      </c>
      <c r="AI3317">
        <v>0</v>
      </c>
      <c r="AJ3317">
        <v>0</v>
      </c>
      <c r="AK3317">
        <v>0</v>
      </c>
      <c r="AL3317">
        <v>0</v>
      </c>
      <c r="AM3317">
        <v>0</v>
      </c>
      <c r="AN3317">
        <v>0</v>
      </c>
      <c r="AO3317">
        <v>0</v>
      </c>
      <c r="AP3317">
        <v>0</v>
      </c>
      <c r="AQ3317">
        <v>0</v>
      </c>
      <c r="AR3317">
        <v>0</v>
      </c>
      <c r="AS3317">
        <v>0</v>
      </c>
      <c r="AT3317">
        <v>0</v>
      </c>
      <c r="AU3317">
        <v>0</v>
      </c>
      <c r="AV3317">
        <v>0</v>
      </c>
      <c r="AW3317">
        <v>0</v>
      </c>
      <c r="AX3317">
        <v>0</v>
      </c>
      <c r="AY3317">
        <v>0</v>
      </c>
      <c r="AZ3317">
        <v>0</v>
      </c>
      <c r="BA3317">
        <v>0</v>
      </c>
      <c r="BB3317">
        <v>0</v>
      </c>
      <c r="BC3317">
        <v>0</v>
      </c>
      <c r="BD3317">
        <v>0</v>
      </c>
      <c r="BE3317">
        <v>0</v>
      </c>
      <c r="BF3317">
        <v>0</v>
      </c>
      <c r="BG3317">
        <v>0</v>
      </c>
      <c r="BH3317">
        <v>0</v>
      </c>
      <c r="BI3317">
        <v>0</v>
      </c>
      <c r="BJ3317" s="96" t="s">
        <v>1169</v>
      </c>
      <c r="BK3317" s="1">
        <v>-7.8945395479007602E-6</v>
      </c>
      <c r="BL3317">
        <v>0</v>
      </c>
      <c r="BM3317">
        <v>0</v>
      </c>
      <c r="BN3317">
        <v>0</v>
      </c>
      <c r="BO3317">
        <v>0</v>
      </c>
      <c r="BP3317">
        <v>0</v>
      </c>
      <c r="BQ3317">
        <v>0</v>
      </c>
      <c r="BR3317">
        <v>0</v>
      </c>
      <c r="BS3317">
        <v>0</v>
      </c>
      <c r="BT3317">
        <v>0</v>
      </c>
      <c r="BU3317">
        <v>0</v>
      </c>
      <c r="BV3317">
        <v>0</v>
      </c>
      <c r="BW3317">
        <v>0</v>
      </c>
      <c r="BX3317">
        <v>0</v>
      </c>
      <c r="BY3317">
        <v>0</v>
      </c>
      <c r="BZ3317">
        <v>0</v>
      </c>
      <c r="CA3317">
        <v>0</v>
      </c>
      <c r="CB3317">
        <v>0</v>
      </c>
      <c r="CC3317">
        <v>0</v>
      </c>
    </row>
    <row r="3318" spans="1:81" x14ac:dyDescent="0.45">
      <c r="A3318">
        <v>5</v>
      </c>
      <c r="B3318" t="s">
        <v>1033</v>
      </c>
      <c r="C3318">
        <v>2044</v>
      </c>
      <c r="D3318" t="s">
        <v>88</v>
      </c>
      <c r="E3318" t="s">
        <v>302</v>
      </c>
      <c r="F3318" t="s">
        <v>84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8.85576731846615E-4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0</v>
      </c>
      <c r="AB3318">
        <v>0</v>
      </c>
      <c r="AC3318">
        <v>0</v>
      </c>
      <c r="AD3318">
        <v>0</v>
      </c>
      <c r="AE3318">
        <v>0</v>
      </c>
      <c r="AF3318">
        <v>0</v>
      </c>
      <c r="AG3318">
        <v>0</v>
      </c>
      <c r="AH3318">
        <v>0</v>
      </c>
      <c r="AI3318">
        <v>0</v>
      </c>
      <c r="AJ3318">
        <v>0</v>
      </c>
      <c r="AK3318">
        <v>0</v>
      </c>
      <c r="AL3318">
        <v>0</v>
      </c>
      <c r="AM3318">
        <v>0</v>
      </c>
      <c r="AN3318">
        <v>0</v>
      </c>
      <c r="AO3318">
        <v>0</v>
      </c>
      <c r="AP3318">
        <v>0</v>
      </c>
      <c r="AQ3318">
        <v>0</v>
      </c>
      <c r="AR3318">
        <v>0</v>
      </c>
      <c r="AS3318">
        <v>0</v>
      </c>
      <c r="AT3318">
        <v>0</v>
      </c>
      <c r="AU3318">
        <v>0</v>
      </c>
      <c r="AV3318">
        <v>0</v>
      </c>
      <c r="AW3318">
        <v>0.46719050781821703</v>
      </c>
      <c r="AX3318">
        <v>0</v>
      </c>
      <c r="AY3318">
        <v>0</v>
      </c>
      <c r="AZ3318">
        <v>0</v>
      </c>
      <c r="BA3318">
        <v>0</v>
      </c>
      <c r="BB3318">
        <v>0</v>
      </c>
      <c r="BC3318">
        <v>0</v>
      </c>
      <c r="BD3318">
        <v>0</v>
      </c>
      <c r="BE3318">
        <v>1.00640542153077E-2</v>
      </c>
      <c r="BF3318">
        <v>0</v>
      </c>
      <c r="BG3318">
        <v>0</v>
      </c>
      <c r="BH3318">
        <v>0</v>
      </c>
      <c r="BI3318">
        <v>0</v>
      </c>
      <c r="BJ3318">
        <v>0.51688787322743901</v>
      </c>
      <c r="BK3318">
        <v>4.9719880071896804E-3</v>
      </c>
      <c r="BL3318">
        <v>0</v>
      </c>
      <c r="BM3318">
        <v>0</v>
      </c>
      <c r="BN3318">
        <v>0</v>
      </c>
      <c r="BO3318">
        <v>0</v>
      </c>
      <c r="BP3318">
        <v>0</v>
      </c>
      <c r="BQ3318">
        <v>1</v>
      </c>
      <c r="BR3318">
        <v>0</v>
      </c>
      <c r="BS3318">
        <v>0</v>
      </c>
      <c r="BT3318">
        <v>0</v>
      </c>
      <c r="BU3318">
        <v>0</v>
      </c>
      <c r="BV3318">
        <v>0</v>
      </c>
      <c r="BW3318">
        <v>0.71482177768271604</v>
      </c>
      <c r="BX3318">
        <v>0</v>
      </c>
      <c r="BY3318">
        <v>1</v>
      </c>
      <c r="BZ3318">
        <v>0</v>
      </c>
      <c r="CA3318">
        <v>0</v>
      </c>
      <c r="CB3318">
        <v>0</v>
      </c>
      <c r="CC3318">
        <v>0</v>
      </c>
    </row>
    <row r="3319" spans="1:81" x14ac:dyDescent="0.45">
      <c r="A3319">
        <v>5</v>
      </c>
      <c r="B3319" t="s">
        <v>1033</v>
      </c>
      <c r="C3319">
        <v>2044</v>
      </c>
      <c r="D3319" t="s">
        <v>88</v>
      </c>
      <c r="E3319" t="s">
        <v>302</v>
      </c>
      <c r="F3319" t="s">
        <v>85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8.85576731846615E-4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0</v>
      </c>
      <c r="AB3319">
        <v>0</v>
      </c>
      <c r="AC3319">
        <v>0</v>
      </c>
      <c r="AD3319">
        <v>0</v>
      </c>
      <c r="AE3319">
        <v>0</v>
      </c>
      <c r="AF3319">
        <v>8.85576731846615E-4</v>
      </c>
      <c r="AG3319">
        <v>0</v>
      </c>
      <c r="AH3319">
        <v>0</v>
      </c>
      <c r="AI3319">
        <v>0</v>
      </c>
      <c r="AJ3319">
        <v>0</v>
      </c>
      <c r="AK3319">
        <v>0</v>
      </c>
      <c r="AL3319">
        <v>0</v>
      </c>
      <c r="AM3319">
        <v>0</v>
      </c>
      <c r="AN3319">
        <v>0</v>
      </c>
      <c r="AO3319">
        <v>0</v>
      </c>
      <c r="AP3319">
        <v>8.85576731846615E-4</v>
      </c>
      <c r="AQ3319">
        <v>0</v>
      </c>
      <c r="AR3319">
        <v>0</v>
      </c>
      <c r="AS3319">
        <v>0</v>
      </c>
      <c r="AT3319">
        <v>0</v>
      </c>
      <c r="AU3319">
        <v>0</v>
      </c>
      <c r="AV3319">
        <v>0</v>
      </c>
      <c r="AW3319">
        <v>0.46719050781821703</v>
      </c>
      <c r="AX3319">
        <v>0</v>
      </c>
      <c r="AY3319">
        <v>0</v>
      </c>
      <c r="AZ3319">
        <v>0</v>
      </c>
      <c r="BA3319">
        <v>0</v>
      </c>
      <c r="BB3319">
        <v>0</v>
      </c>
      <c r="BC3319">
        <v>0</v>
      </c>
      <c r="BD3319">
        <v>0</v>
      </c>
      <c r="BE3319">
        <v>1.00640542153077E-2</v>
      </c>
      <c r="BF3319">
        <v>0</v>
      </c>
      <c r="BG3319">
        <v>0</v>
      </c>
      <c r="BH3319">
        <v>0</v>
      </c>
      <c r="BI3319">
        <v>0</v>
      </c>
      <c r="BJ3319">
        <v>0.51688787322743901</v>
      </c>
      <c r="BK3319">
        <v>4.9719880071896804E-3</v>
      </c>
      <c r="BL3319">
        <v>0</v>
      </c>
      <c r="BM3319">
        <v>0</v>
      </c>
      <c r="BN3319">
        <v>0</v>
      </c>
      <c r="BO3319">
        <v>0</v>
      </c>
      <c r="BP3319">
        <v>0</v>
      </c>
      <c r="BQ3319">
        <v>1</v>
      </c>
      <c r="BR3319">
        <v>0</v>
      </c>
      <c r="BS3319">
        <v>0</v>
      </c>
      <c r="BT3319">
        <v>0</v>
      </c>
      <c r="BU3319">
        <v>0</v>
      </c>
      <c r="BV3319">
        <v>0</v>
      </c>
      <c r="BW3319">
        <v>1</v>
      </c>
      <c r="BX3319">
        <v>0</v>
      </c>
      <c r="BY3319">
        <v>1</v>
      </c>
      <c r="BZ3319">
        <v>0</v>
      </c>
      <c r="CA3319">
        <v>0</v>
      </c>
      <c r="CB3319">
        <v>0</v>
      </c>
      <c r="CC3319">
        <v>0</v>
      </c>
    </row>
    <row r="3320" spans="1:81" x14ac:dyDescent="0.45">
      <c r="A3320">
        <v>5</v>
      </c>
      <c r="B3320" t="s">
        <v>1033</v>
      </c>
      <c r="C3320">
        <v>2044</v>
      </c>
      <c r="D3320" t="s">
        <v>88</v>
      </c>
      <c r="E3320" t="s">
        <v>302</v>
      </c>
      <c r="F3320" t="s">
        <v>86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-4.82309789786604E-4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0</v>
      </c>
      <c r="AB3320">
        <v>0</v>
      </c>
      <c r="AC3320">
        <v>0</v>
      </c>
      <c r="AD3320">
        <v>0</v>
      </c>
      <c r="AE3320">
        <v>0</v>
      </c>
      <c r="AF3320">
        <v>0</v>
      </c>
      <c r="AG3320">
        <v>0</v>
      </c>
      <c r="AH3320">
        <v>0</v>
      </c>
      <c r="AI3320">
        <v>0</v>
      </c>
      <c r="AJ3320">
        <v>0</v>
      </c>
      <c r="AK3320">
        <v>0</v>
      </c>
      <c r="AL3320">
        <v>0</v>
      </c>
      <c r="AM3320">
        <v>0</v>
      </c>
      <c r="AN3320">
        <v>0</v>
      </c>
      <c r="AO3320">
        <v>0</v>
      </c>
      <c r="AP3320">
        <v>0</v>
      </c>
      <c r="AQ3320">
        <v>0</v>
      </c>
      <c r="AR3320">
        <v>0</v>
      </c>
      <c r="AS3320">
        <v>0</v>
      </c>
      <c r="AT3320">
        <v>0</v>
      </c>
      <c r="AU3320">
        <v>0</v>
      </c>
      <c r="AV3320">
        <v>0</v>
      </c>
      <c r="AW3320" s="1">
        <v>-3.0808725714981402E-5</v>
      </c>
      <c r="AX3320">
        <v>0</v>
      </c>
      <c r="AY3320">
        <v>0</v>
      </c>
      <c r="AZ3320">
        <v>0</v>
      </c>
      <c r="BA3320">
        <v>0</v>
      </c>
      <c r="BB3320">
        <v>0</v>
      </c>
      <c r="BC3320">
        <v>0</v>
      </c>
      <c r="BD3320">
        <v>0</v>
      </c>
      <c r="BE3320">
        <v>-7.2913258552425599E-4</v>
      </c>
      <c r="BF3320">
        <v>0</v>
      </c>
      <c r="BG3320">
        <v>0</v>
      </c>
      <c r="BH3320">
        <v>0</v>
      </c>
      <c r="BI3320">
        <v>0</v>
      </c>
      <c r="BJ3320">
        <v>1.19840220602163E-3</v>
      </c>
      <c r="BK3320" s="96" t="s">
        <v>1170</v>
      </c>
      <c r="BL3320">
        <v>0</v>
      </c>
      <c r="BM3320">
        <v>0</v>
      </c>
      <c r="BN3320">
        <v>0</v>
      </c>
      <c r="BO3320">
        <v>0</v>
      </c>
      <c r="BP3320">
        <v>0</v>
      </c>
      <c r="BQ3320">
        <v>0</v>
      </c>
      <c r="BR3320">
        <v>0</v>
      </c>
      <c r="BS3320">
        <v>0</v>
      </c>
      <c r="BT3320">
        <v>0</v>
      </c>
      <c r="BU3320">
        <v>0</v>
      </c>
      <c r="BV3320">
        <v>0</v>
      </c>
      <c r="BW3320" s="96" t="s">
        <v>1171</v>
      </c>
      <c r="BX3320">
        <v>0</v>
      </c>
      <c r="BY3320">
        <v>0</v>
      </c>
      <c r="BZ3320">
        <v>0</v>
      </c>
      <c r="CA3320">
        <v>0</v>
      </c>
      <c r="CB3320">
        <v>0</v>
      </c>
      <c r="CC3320">
        <v>0</v>
      </c>
    </row>
    <row r="3321" spans="1:81" x14ac:dyDescent="0.45">
      <c r="A3321">
        <v>5</v>
      </c>
      <c r="B3321" t="s">
        <v>1033</v>
      </c>
      <c r="C3321">
        <v>2044</v>
      </c>
      <c r="D3321" t="s">
        <v>88</v>
      </c>
      <c r="E3321" t="s">
        <v>302</v>
      </c>
      <c r="F3321" t="s">
        <v>87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-4.82309789786604E-4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0</v>
      </c>
      <c r="AB3321">
        <v>0</v>
      </c>
      <c r="AC3321">
        <v>0</v>
      </c>
      <c r="AD3321">
        <v>0</v>
      </c>
      <c r="AE3321">
        <v>0</v>
      </c>
      <c r="AF3321">
        <v>-4.82309789786604E-4</v>
      </c>
      <c r="AG3321">
        <v>0</v>
      </c>
      <c r="AH3321">
        <v>0</v>
      </c>
      <c r="AI3321">
        <v>0</v>
      </c>
      <c r="AJ3321">
        <v>0</v>
      </c>
      <c r="AK3321">
        <v>0</v>
      </c>
      <c r="AL3321">
        <v>0</v>
      </c>
      <c r="AM3321">
        <v>0</v>
      </c>
      <c r="AN3321">
        <v>0</v>
      </c>
      <c r="AO3321">
        <v>0</v>
      </c>
      <c r="AP3321">
        <v>-4.82309789786604E-4</v>
      </c>
      <c r="AQ3321">
        <v>0</v>
      </c>
      <c r="AR3321">
        <v>0</v>
      </c>
      <c r="AS3321">
        <v>0</v>
      </c>
      <c r="AT3321">
        <v>0</v>
      </c>
      <c r="AU3321">
        <v>0</v>
      </c>
      <c r="AV3321">
        <v>0</v>
      </c>
      <c r="AW3321" s="1">
        <v>-3.0808725714981402E-5</v>
      </c>
      <c r="AX3321">
        <v>0</v>
      </c>
      <c r="AY3321">
        <v>0</v>
      </c>
      <c r="AZ3321">
        <v>0</v>
      </c>
      <c r="BA3321">
        <v>0</v>
      </c>
      <c r="BB3321">
        <v>0</v>
      </c>
      <c r="BC3321">
        <v>0</v>
      </c>
      <c r="BD3321">
        <v>0</v>
      </c>
      <c r="BE3321">
        <v>-7.2913258552425599E-4</v>
      </c>
      <c r="BF3321">
        <v>0</v>
      </c>
      <c r="BG3321">
        <v>0</v>
      </c>
      <c r="BH3321">
        <v>0</v>
      </c>
      <c r="BI3321">
        <v>0</v>
      </c>
      <c r="BJ3321">
        <v>1.19840220602163E-3</v>
      </c>
      <c r="BK3321" s="96" t="s">
        <v>1170</v>
      </c>
      <c r="BL3321">
        <v>0</v>
      </c>
      <c r="BM3321">
        <v>0</v>
      </c>
      <c r="BN3321">
        <v>0</v>
      </c>
      <c r="BO3321">
        <v>0</v>
      </c>
      <c r="BP3321">
        <v>0</v>
      </c>
      <c r="BQ3321">
        <v>0</v>
      </c>
      <c r="BR3321">
        <v>0</v>
      </c>
      <c r="BS3321">
        <v>0</v>
      </c>
      <c r="BT3321">
        <v>0</v>
      </c>
      <c r="BU3321">
        <v>0</v>
      </c>
      <c r="BV3321">
        <v>0</v>
      </c>
      <c r="BW3321">
        <v>0</v>
      </c>
      <c r="BX3321">
        <v>0</v>
      </c>
      <c r="BY3321">
        <v>0</v>
      </c>
      <c r="BZ3321">
        <v>0</v>
      </c>
      <c r="CA3321">
        <v>0</v>
      </c>
      <c r="CB3321">
        <v>0</v>
      </c>
      <c r="CC3321">
        <v>0</v>
      </c>
    </row>
    <row r="3322" spans="1:81" x14ac:dyDescent="0.45">
      <c r="A3322">
        <v>5</v>
      </c>
      <c r="B3322" t="s">
        <v>1033</v>
      </c>
      <c r="C3322">
        <v>2044</v>
      </c>
      <c r="D3322" t="s">
        <v>89</v>
      </c>
      <c r="E3322" t="s">
        <v>302</v>
      </c>
      <c r="F3322" t="s">
        <v>84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0.19600759167626899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0</v>
      </c>
      <c r="AB3322">
        <v>0</v>
      </c>
      <c r="AC3322">
        <v>0</v>
      </c>
      <c r="AD3322">
        <v>0</v>
      </c>
      <c r="AE3322">
        <v>0</v>
      </c>
      <c r="AF3322">
        <v>0.202706794098375</v>
      </c>
      <c r="AG3322">
        <v>0</v>
      </c>
      <c r="AH3322">
        <v>0</v>
      </c>
      <c r="AI3322">
        <v>0</v>
      </c>
      <c r="AJ3322">
        <v>0</v>
      </c>
      <c r="AK3322">
        <v>0</v>
      </c>
      <c r="AL3322">
        <v>0</v>
      </c>
      <c r="AM3322">
        <v>0</v>
      </c>
      <c r="AN3322">
        <v>0</v>
      </c>
      <c r="AO3322">
        <v>0</v>
      </c>
      <c r="AP3322">
        <v>0</v>
      </c>
      <c r="AQ3322" s="96" t="s">
        <v>1172</v>
      </c>
      <c r="AR3322">
        <v>0</v>
      </c>
      <c r="AS3322">
        <v>0</v>
      </c>
      <c r="AT3322">
        <v>0</v>
      </c>
      <c r="AU3322">
        <v>0</v>
      </c>
      <c r="AV3322">
        <v>0</v>
      </c>
      <c r="AW3322">
        <v>0.27159221853182403</v>
      </c>
      <c r="AX3322">
        <v>0</v>
      </c>
      <c r="AY3322">
        <v>0</v>
      </c>
      <c r="AZ3322">
        <v>0</v>
      </c>
      <c r="BA3322">
        <v>0</v>
      </c>
      <c r="BB3322">
        <v>0</v>
      </c>
      <c r="BC3322">
        <v>0</v>
      </c>
      <c r="BD3322">
        <v>0</v>
      </c>
      <c r="BE3322">
        <v>3.0502270724598401E-4</v>
      </c>
      <c r="BF3322">
        <v>0</v>
      </c>
      <c r="BG3322">
        <v>0</v>
      </c>
      <c r="BH3322">
        <v>0</v>
      </c>
      <c r="BI3322">
        <v>0</v>
      </c>
      <c r="BJ3322">
        <v>0.50023272102849103</v>
      </c>
      <c r="BK3322">
        <v>2.5163243634063099E-2</v>
      </c>
      <c r="BL3322">
        <v>0</v>
      </c>
      <c r="BM3322">
        <v>0</v>
      </c>
      <c r="BN3322">
        <v>0</v>
      </c>
      <c r="BO3322">
        <v>0</v>
      </c>
      <c r="BP3322">
        <v>0</v>
      </c>
      <c r="BQ3322">
        <v>1</v>
      </c>
      <c r="BR3322">
        <v>0</v>
      </c>
      <c r="BS3322">
        <v>0</v>
      </c>
      <c r="BT3322">
        <v>0</v>
      </c>
      <c r="BU3322">
        <v>0</v>
      </c>
      <c r="BV3322">
        <v>0</v>
      </c>
      <c r="BW3322">
        <v>0.59085383763754296</v>
      </c>
      <c r="BX3322">
        <v>0</v>
      </c>
      <c r="BY3322">
        <v>0.46857814229874201</v>
      </c>
      <c r="BZ3322">
        <v>0</v>
      </c>
      <c r="CA3322">
        <v>0</v>
      </c>
      <c r="CB3322">
        <v>0</v>
      </c>
      <c r="CC3322">
        <v>0</v>
      </c>
    </row>
    <row r="3323" spans="1:81" x14ac:dyDescent="0.45">
      <c r="A3323">
        <v>5</v>
      </c>
      <c r="B3323" t="s">
        <v>1033</v>
      </c>
      <c r="C3323">
        <v>2044</v>
      </c>
      <c r="D3323" t="s">
        <v>89</v>
      </c>
      <c r="E3323" t="s">
        <v>302</v>
      </c>
      <c r="F3323" t="s">
        <v>85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0.202706794098375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0</v>
      </c>
      <c r="AB3323">
        <v>0</v>
      </c>
      <c r="AC3323">
        <v>0</v>
      </c>
      <c r="AD3323">
        <v>0</v>
      </c>
      <c r="AE3323">
        <v>0</v>
      </c>
      <c r="AF3323">
        <v>0.202706794098375</v>
      </c>
      <c r="AG3323">
        <v>0</v>
      </c>
      <c r="AH3323">
        <v>0</v>
      </c>
      <c r="AI3323">
        <v>0</v>
      </c>
      <c r="AJ3323">
        <v>0</v>
      </c>
      <c r="AK3323">
        <v>0</v>
      </c>
      <c r="AL3323">
        <v>0</v>
      </c>
      <c r="AM3323">
        <v>0</v>
      </c>
      <c r="AN3323">
        <v>0</v>
      </c>
      <c r="AO3323">
        <v>0</v>
      </c>
      <c r="AP3323">
        <v>0.20269323753360899</v>
      </c>
      <c r="AQ3323" s="96" t="s">
        <v>1172</v>
      </c>
      <c r="AR3323">
        <v>0</v>
      </c>
      <c r="AS3323">
        <v>0</v>
      </c>
      <c r="AT3323">
        <v>0</v>
      </c>
      <c r="AU3323">
        <v>0</v>
      </c>
      <c r="AV3323">
        <v>0</v>
      </c>
      <c r="AW3323">
        <v>0.27159221853182403</v>
      </c>
      <c r="AX3323">
        <v>0</v>
      </c>
      <c r="AY3323">
        <v>0</v>
      </c>
      <c r="AZ3323">
        <v>0</v>
      </c>
      <c r="BA3323">
        <v>0</v>
      </c>
      <c r="BB3323">
        <v>0</v>
      </c>
      <c r="BC3323">
        <v>0</v>
      </c>
      <c r="BD3323">
        <v>0</v>
      </c>
      <c r="BE3323">
        <v>3.0502270724598401E-4</v>
      </c>
      <c r="BF3323">
        <v>0</v>
      </c>
      <c r="BG3323">
        <v>0</v>
      </c>
      <c r="BH3323">
        <v>0</v>
      </c>
      <c r="BI3323">
        <v>0</v>
      </c>
      <c r="BJ3323">
        <v>0.50023272102849103</v>
      </c>
      <c r="BK3323">
        <v>2.5163243634063099E-2</v>
      </c>
      <c r="BL3323">
        <v>0</v>
      </c>
      <c r="BM3323">
        <v>0</v>
      </c>
      <c r="BN3323">
        <v>0</v>
      </c>
      <c r="BO3323">
        <v>0</v>
      </c>
      <c r="BP3323">
        <v>0</v>
      </c>
      <c r="BQ3323">
        <v>1</v>
      </c>
      <c r="BR3323">
        <v>0</v>
      </c>
      <c r="BS3323">
        <v>0</v>
      </c>
      <c r="BT3323">
        <v>0</v>
      </c>
      <c r="BU3323">
        <v>0</v>
      </c>
      <c r="BV3323">
        <v>0</v>
      </c>
      <c r="BW3323">
        <v>1</v>
      </c>
      <c r="BX3323">
        <v>0</v>
      </c>
      <c r="BY3323">
        <v>0.59085383763754296</v>
      </c>
      <c r="BZ3323">
        <v>0.40914616236245699</v>
      </c>
      <c r="CA3323">
        <v>0</v>
      </c>
      <c r="CB3323">
        <v>0</v>
      </c>
      <c r="CC3323">
        <v>0</v>
      </c>
    </row>
    <row r="3324" spans="1:81" x14ac:dyDescent="0.45">
      <c r="A3324">
        <v>5</v>
      </c>
      <c r="B3324" t="s">
        <v>1033</v>
      </c>
      <c r="C3324">
        <v>2044</v>
      </c>
      <c r="D3324" t="s">
        <v>89</v>
      </c>
      <c r="E3324" t="s">
        <v>302</v>
      </c>
      <c r="F3324" t="s">
        <v>86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-6.1774179549342601E-4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0</v>
      </c>
      <c r="AB3324">
        <v>0</v>
      </c>
      <c r="AC3324">
        <v>0</v>
      </c>
      <c r="AD3324">
        <v>0</v>
      </c>
      <c r="AE3324">
        <v>0</v>
      </c>
      <c r="AF3324">
        <v>-5.7217562622538499E-4</v>
      </c>
      <c r="AG3324">
        <v>0</v>
      </c>
      <c r="AH3324">
        <v>0</v>
      </c>
      <c r="AI3324">
        <v>0</v>
      </c>
      <c r="AJ3324">
        <v>0</v>
      </c>
      <c r="AK3324">
        <v>0</v>
      </c>
      <c r="AL3324">
        <v>0</v>
      </c>
      <c r="AM3324">
        <v>0</v>
      </c>
      <c r="AN3324">
        <v>0</v>
      </c>
      <c r="AO3324">
        <v>0</v>
      </c>
      <c r="AP3324">
        <v>0</v>
      </c>
      <c r="AQ3324" s="96" t="s">
        <v>1172</v>
      </c>
      <c r="AR3324">
        <v>0</v>
      </c>
      <c r="AS3324">
        <v>0</v>
      </c>
      <c r="AT3324">
        <v>0</v>
      </c>
      <c r="AU3324">
        <v>0</v>
      </c>
      <c r="AV3324">
        <v>0</v>
      </c>
      <c r="AW3324">
        <v>2.2181321974862301E-4</v>
      </c>
      <c r="AX3324">
        <v>0</v>
      </c>
      <c r="AY3324">
        <v>0</v>
      </c>
      <c r="AZ3324">
        <v>0</v>
      </c>
      <c r="BA3324">
        <v>0</v>
      </c>
      <c r="BB3324">
        <v>0</v>
      </c>
      <c r="BC3324">
        <v>0</v>
      </c>
      <c r="BD3324">
        <v>0</v>
      </c>
      <c r="BE3324">
        <v>3.0502270724598401E-4</v>
      </c>
      <c r="BF3324">
        <v>0</v>
      </c>
      <c r="BG3324">
        <v>0</v>
      </c>
      <c r="BH3324">
        <v>0</v>
      </c>
      <c r="BI3324">
        <v>0</v>
      </c>
      <c r="BJ3324">
        <v>-5.4820100118368998E-4</v>
      </c>
      <c r="BK3324">
        <v>5.9354070041441401E-4</v>
      </c>
      <c r="BL3324">
        <v>0</v>
      </c>
      <c r="BM3324">
        <v>0</v>
      </c>
      <c r="BN3324">
        <v>0</v>
      </c>
      <c r="BO3324">
        <v>0</v>
      </c>
      <c r="BP3324">
        <v>0</v>
      </c>
      <c r="BQ3324">
        <v>0</v>
      </c>
      <c r="BR3324">
        <v>0</v>
      </c>
      <c r="BS3324">
        <v>0</v>
      </c>
      <c r="BT3324">
        <v>0</v>
      </c>
      <c r="BU3324">
        <v>0</v>
      </c>
      <c r="BV3324">
        <v>0</v>
      </c>
      <c r="BW3324" s="1">
        <v>-2.8784815996996099E-5</v>
      </c>
      <c r="BX3324">
        <v>0</v>
      </c>
      <c r="BY3324" s="96" t="s">
        <v>1173</v>
      </c>
      <c r="BZ3324">
        <v>0</v>
      </c>
      <c r="CA3324">
        <v>0</v>
      </c>
      <c r="CB3324">
        <v>0</v>
      </c>
      <c r="CC3324">
        <v>0</v>
      </c>
    </row>
    <row r="3325" spans="1:81" x14ac:dyDescent="0.45">
      <c r="A3325">
        <v>5</v>
      </c>
      <c r="B3325" t="s">
        <v>1033</v>
      </c>
      <c r="C3325">
        <v>2044</v>
      </c>
      <c r="D3325" t="s">
        <v>89</v>
      </c>
      <c r="E3325" t="s">
        <v>302</v>
      </c>
      <c r="F3325" t="s">
        <v>87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-5.7217562622538499E-4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0</v>
      </c>
      <c r="AB3325">
        <v>0</v>
      </c>
      <c r="AC3325">
        <v>0</v>
      </c>
      <c r="AD3325">
        <v>0</v>
      </c>
      <c r="AE3325">
        <v>0</v>
      </c>
      <c r="AF3325">
        <v>-5.7217562622538499E-4</v>
      </c>
      <c r="AG3325">
        <v>0</v>
      </c>
      <c r="AH3325">
        <v>0</v>
      </c>
      <c r="AI3325">
        <v>0</v>
      </c>
      <c r="AJ3325">
        <v>0</v>
      </c>
      <c r="AK3325">
        <v>0</v>
      </c>
      <c r="AL3325">
        <v>0</v>
      </c>
      <c r="AM3325">
        <v>0</v>
      </c>
      <c r="AN3325">
        <v>0</v>
      </c>
      <c r="AO3325">
        <v>0</v>
      </c>
      <c r="AP3325">
        <v>-5.8573219099186701E-4</v>
      </c>
      <c r="AQ3325" s="96" t="s">
        <v>1172</v>
      </c>
      <c r="AR3325">
        <v>0</v>
      </c>
      <c r="AS3325">
        <v>0</v>
      </c>
      <c r="AT3325">
        <v>0</v>
      </c>
      <c r="AU3325">
        <v>0</v>
      </c>
      <c r="AV3325">
        <v>0</v>
      </c>
      <c r="AW3325">
        <v>2.2181321974862301E-4</v>
      </c>
      <c r="AX3325">
        <v>0</v>
      </c>
      <c r="AY3325">
        <v>0</v>
      </c>
      <c r="AZ3325">
        <v>0</v>
      </c>
      <c r="BA3325">
        <v>0</v>
      </c>
      <c r="BB3325">
        <v>0</v>
      </c>
      <c r="BC3325">
        <v>0</v>
      </c>
      <c r="BD3325">
        <v>0</v>
      </c>
      <c r="BE3325">
        <v>3.0502270724598401E-4</v>
      </c>
      <c r="BF3325">
        <v>0</v>
      </c>
      <c r="BG3325">
        <v>0</v>
      </c>
      <c r="BH3325">
        <v>0</v>
      </c>
      <c r="BI3325">
        <v>0</v>
      </c>
      <c r="BJ3325">
        <v>-5.4820100118368998E-4</v>
      </c>
      <c r="BK3325">
        <v>5.9354070041441401E-4</v>
      </c>
      <c r="BL3325">
        <v>0</v>
      </c>
      <c r="BM3325">
        <v>0</v>
      </c>
      <c r="BN3325">
        <v>0</v>
      </c>
      <c r="BO3325">
        <v>0</v>
      </c>
      <c r="BP3325">
        <v>0</v>
      </c>
      <c r="BQ3325">
        <v>0</v>
      </c>
      <c r="BR3325">
        <v>0</v>
      </c>
      <c r="BS3325">
        <v>0</v>
      </c>
      <c r="BT3325">
        <v>0</v>
      </c>
      <c r="BU3325">
        <v>0</v>
      </c>
      <c r="BV3325">
        <v>0</v>
      </c>
      <c r="BW3325">
        <v>0</v>
      </c>
      <c r="BX3325">
        <v>0</v>
      </c>
      <c r="BY3325" s="1">
        <v>-2.8784815996996099E-5</v>
      </c>
      <c r="BZ3325" s="96" t="s">
        <v>1174</v>
      </c>
      <c r="CA3325">
        <v>0</v>
      </c>
      <c r="CB3325">
        <v>0</v>
      </c>
      <c r="CC3325">
        <v>0</v>
      </c>
    </row>
    <row r="3326" spans="1:81" x14ac:dyDescent="0.45">
      <c r="A3326">
        <v>5</v>
      </c>
      <c r="B3326" t="s">
        <v>1033</v>
      </c>
      <c r="C3326">
        <v>2044</v>
      </c>
      <c r="D3326" t="s">
        <v>90</v>
      </c>
      <c r="E3326" t="s">
        <v>302</v>
      </c>
      <c r="F3326" t="s">
        <v>84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0.146717227768314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0</v>
      </c>
      <c r="AB3326">
        <v>0</v>
      </c>
      <c r="AC3326">
        <v>0</v>
      </c>
      <c r="AD3326">
        <v>0</v>
      </c>
      <c r="AE3326">
        <v>0</v>
      </c>
      <c r="AF3326">
        <v>0.14657816691046899</v>
      </c>
      <c r="AG3326">
        <v>0</v>
      </c>
      <c r="AH3326">
        <v>0</v>
      </c>
      <c r="AI3326">
        <v>0</v>
      </c>
      <c r="AJ3326">
        <v>1.3906085784503799E-4</v>
      </c>
      <c r="AK3326">
        <v>0</v>
      </c>
      <c r="AL3326">
        <v>0</v>
      </c>
      <c r="AM3326">
        <v>0</v>
      </c>
      <c r="AN3326">
        <v>0</v>
      </c>
      <c r="AO3326">
        <v>0</v>
      </c>
      <c r="AP3326">
        <v>0</v>
      </c>
      <c r="AQ3326">
        <v>0.13822916694523399</v>
      </c>
      <c r="AR3326" s="96" t="s">
        <v>1175</v>
      </c>
      <c r="AS3326">
        <v>0</v>
      </c>
      <c r="AT3326">
        <v>0</v>
      </c>
      <c r="AU3326">
        <v>0</v>
      </c>
      <c r="AV3326">
        <v>0</v>
      </c>
      <c r="AW3326">
        <v>0.41602195022156102</v>
      </c>
      <c r="AX3326">
        <v>0</v>
      </c>
      <c r="AY3326">
        <v>0</v>
      </c>
      <c r="AZ3326">
        <v>0</v>
      </c>
      <c r="BA3326">
        <v>0</v>
      </c>
      <c r="BB3326">
        <v>0</v>
      </c>
      <c r="BC3326">
        <v>0</v>
      </c>
      <c r="BD3326">
        <v>0</v>
      </c>
      <c r="BE3326">
        <v>0.170296065914847</v>
      </c>
      <c r="BF3326">
        <v>0</v>
      </c>
      <c r="BG3326">
        <v>0</v>
      </c>
      <c r="BH3326">
        <v>0</v>
      </c>
      <c r="BI3326">
        <v>0</v>
      </c>
      <c r="BJ3326">
        <v>0.24829316168231499</v>
      </c>
      <c r="BK3326">
        <v>1.8671594412962601E-2</v>
      </c>
      <c r="BL3326">
        <v>0</v>
      </c>
      <c r="BM3326">
        <v>0</v>
      </c>
      <c r="BN3326">
        <v>0</v>
      </c>
      <c r="BO3326">
        <v>0</v>
      </c>
      <c r="BP3326">
        <v>0</v>
      </c>
      <c r="BQ3326">
        <v>0.26732043098168901</v>
      </c>
      <c r="BR3326">
        <v>0</v>
      </c>
      <c r="BS3326">
        <v>0</v>
      </c>
      <c r="BT3326">
        <v>0</v>
      </c>
      <c r="BU3326">
        <v>0</v>
      </c>
      <c r="BV3326">
        <v>0</v>
      </c>
      <c r="BW3326">
        <v>1</v>
      </c>
      <c r="BX3326">
        <v>0</v>
      </c>
      <c r="BY3326">
        <v>0.73267956901831099</v>
      </c>
      <c r="BZ3326">
        <v>0</v>
      </c>
      <c r="CA3326">
        <v>0</v>
      </c>
      <c r="CB3326">
        <v>0</v>
      </c>
      <c r="CC3326">
        <v>0</v>
      </c>
    </row>
    <row r="3327" spans="1:81" x14ac:dyDescent="0.45">
      <c r="A3327">
        <v>5</v>
      </c>
      <c r="B3327" t="s">
        <v>1033</v>
      </c>
      <c r="C3327">
        <v>2044</v>
      </c>
      <c r="D3327" t="s">
        <v>90</v>
      </c>
      <c r="E3327" t="s">
        <v>302</v>
      </c>
      <c r="F3327" t="s">
        <v>85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0.146717227768314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0</v>
      </c>
      <c r="AB3327">
        <v>0</v>
      </c>
      <c r="AC3327">
        <v>0</v>
      </c>
      <c r="AD3327">
        <v>0</v>
      </c>
      <c r="AE3327">
        <v>0</v>
      </c>
      <c r="AF3327">
        <v>0.14657816691046899</v>
      </c>
      <c r="AG3327">
        <v>0</v>
      </c>
      <c r="AH3327">
        <v>0</v>
      </c>
      <c r="AI3327">
        <v>0</v>
      </c>
      <c r="AJ3327">
        <v>1.3906085784503799E-4</v>
      </c>
      <c r="AK3327">
        <v>0</v>
      </c>
      <c r="AL3327">
        <v>0</v>
      </c>
      <c r="AM3327">
        <v>0</v>
      </c>
      <c r="AN3327">
        <v>0</v>
      </c>
      <c r="AO3327">
        <v>0</v>
      </c>
      <c r="AP3327">
        <v>8.4853865758135697E-3</v>
      </c>
      <c r="AQ3327">
        <v>0.13822916694523399</v>
      </c>
      <c r="AR3327" s="96" t="s">
        <v>1175</v>
      </c>
      <c r="AS3327">
        <v>0</v>
      </c>
      <c r="AT3327">
        <v>0</v>
      </c>
      <c r="AU3327">
        <v>0</v>
      </c>
      <c r="AV3327">
        <v>0</v>
      </c>
      <c r="AW3327">
        <v>0.41602195022156102</v>
      </c>
      <c r="AX3327">
        <v>0</v>
      </c>
      <c r="AY3327">
        <v>0</v>
      </c>
      <c r="AZ3327">
        <v>0</v>
      </c>
      <c r="BA3327">
        <v>0</v>
      </c>
      <c r="BB3327">
        <v>0</v>
      </c>
      <c r="BC3327">
        <v>0</v>
      </c>
      <c r="BD3327">
        <v>0</v>
      </c>
      <c r="BE3327">
        <v>0.170296065914847</v>
      </c>
      <c r="BF3327">
        <v>0</v>
      </c>
      <c r="BG3327">
        <v>0</v>
      </c>
      <c r="BH3327">
        <v>0</v>
      </c>
      <c r="BI3327">
        <v>0</v>
      </c>
      <c r="BJ3327">
        <v>0.24829316168231499</v>
      </c>
      <c r="BK3327">
        <v>1.8671594412962601E-2</v>
      </c>
      <c r="BL3327">
        <v>0</v>
      </c>
      <c r="BM3327">
        <v>0</v>
      </c>
      <c r="BN3327">
        <v>0</v>
      </c>
      <c r="BO3327">
        <v>0</v>
      </c>
      <c r="BP3327">
        <v>0</v>
      </c>
      <c r="BQ3327">
        <v>1</v>
      </c>
      <c r="BR3327">
        <v>0</v>
      </c>
      <c r="BS3327">
        <v>0</v>
      </c>
      <c r="BT3327">
        <v>0</v>
      </c>
      <c r="BU3327">
        <v>0</v>
      </c>
      <c r="BV3327">
        <v>0</v>
      </c>
      <c r="BW3327">
        <v>1</v>
      </c>
      <c r="BX3327">
        <v>0</v>
      </c>
      <c r="BY3327">
        <v>1</v>
      </c>
      <c r="BZ3327">
        <v>0</v>
      </c>
      <c r="CA3327">
        <v>0</v>
      </c>
      <c r="CB3327">
        <v>0</v>
      </c>
      <c r="CC3327">
        <v>0</v>
      </c>
    </row>
    <row r="3328" spans="1:81" x14ac:dyDescent="0.45">
      <c r="A3328">
        <v>5</v>
      </c>
      <c r="B3328" t="s">
        <v>1033</v>
      </c>
      <c r="C3328">
        <v>2044</v>
      </c>
      <c r="D3328" t="s">
        <v>90</v>
      </c>
      <c r="E3328" t="s">
        <v>302</v>
      </c>
      <c r="F3328" t="s">
        <v>86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-0.140779300083655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0</v>
      </c>
      <c r="AB3328">
        <v>0</v>
      </c>
      <c r="AC3328">
        <v>0</v>
      </c>
      <c r="AD3328">
        <v>0</v>
      </c>
      <c r="AE3328">
        <v>0</v>
      </c>
      <c r="AF3328">
        <v>-0.140779475020259</v>
      </c>
      <c r="AG3328">
        <v>0</v>
      </c>
      <c r="AH3328">
        <v>0</v>
      </c>
      <c r="AI3328">
        <v>0</v>
      </c>
      <c r="AJ3328">
        <v>1.3906085784503799E-4</v>
      </c>
      <c r="AK3328">
        <v>0</v>
      </c>
      <c r="AL3328">
        <v>0</v>
      </c>
      <c r="AM3328">
        <v>0</v>
      </c>
      <c r="AN3328">
        <v>0</v>
      </c>
      <c r="AO3328">
        <v>0</v>
      </c>
      <c r="AP3328">
        <v>0</v>
      </c>
      <c r="AQ3328">
        <v>0.102263055110017</v>
      </c>
      <c r="AR3328" s="96" t="s">
        <v>1175</v>
      </c>
      <c r="AS3328">
        <v>0</v>
      </c>
      <c r="AT3328">
        <v>0</v>
      </c>
      <c r="AU3328">
        <v>0</v>
      </c>
      <c r="AV3328">
        <v>0</v>
      </c>
      <c r="AW3328">
        <v>-3.0026211142511999E-2</v>
      </c>
      <c r="AX3328">
        <v>0</v>
      </c>
      <c r="AY3328">
        <v>0</v>
      </c>
      <c r="AZ3328">
        <v>0</v>
      </c>
      <c r="BA3328">
        <v>0</v>
      </c>
      <c r="BB3328">
        <v>0</v>
      </c>
      <c r="BC3328">
        <v>0</v>
      </c>
      <c r="BD3328">
        <v>0</v>
      </c>
      <c r="BE3328">
        <v>0.170296065914847</v>
      </c>
      <c r="BF3328">
        <v>0</v>
      </c>
      <c r="BG3328">
        <v>0</v>
      </c>
      <c r="BH3328">
        <v>0</v>
      </c>
      <c r="BI3328">
        <v>0</v>
      </c>
      <c r="BJ3328">
        <v>4.7260229255882702E-4</v>
      </c>
      <c r="BK3328" s="96" t="s">
        <v>1176</v>
      </c>
      <c r="BL3328">
        <v>0</v>
      </c>
      <c r="BM3328">
        <v>0</v>
      </c>
      <c r="BN3328">
        <v>0</v>
      </c>
      <c r="BO3328">
        <v>0</v>
      </c>
      <c r="BP3328">
        <v>0</v>
      </c>
      <c r="BQ3328" s="1">
        <v>-2.4592692360325701E-7</v>
      </c>
      <c r="BR3328">
        <v>0</v>
      </c>
      <c r="BS3328">
        <v>0</v>
      </c>
      <c r="BT3328">
        <v>0</v>
      </c>
      <c r="BU3328">
        <v>0</v>
      </c>
      <c r="BV3328">
        <v>0</v>
      </c>
      <c r="BW3328">
        <v>0</v>
      </c>
      <c r="BX3328">
        <v>0</v>
      </c>
      <c r="BY3328" s="96" t="s">
        <v>1177</v>
      </c>
      <c r="BZ3328">
        <v>0</v>
      </c>
      <c r="CA3328">
        <v>0</v>
      </c>
      <c r="CB3328">
        <v>0</v>
      </c>
      <c r="CC3328">
        <v>0</v>
      </c>
    </row>
    <row r="3329" spans="1:81" x14ac:dyDescent="0.45">
      <c r="A3329">
        <v>5</v>
      </c>
      <c r="B3329" t="s">
        <v>1033</v>
      </c>
      <c r="C3329">
        <v>2044</v>
      </c>
      <c r="D3329" t="s">
        <v>90</v>
      </c>
      <c r="E3329" t="s">
        <v>302</v>
      </c>
      <c r="F3329" t="s">
        <v>87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-0.140779300083655</v>
      </c>
      <c r="M3329">
        <v>0</v>
      </c>
      <c r="N3329">
        <v>0</v>
      </c>
      <c r="O3329">
        <v>0</v>
      </c>
      <c r="P3329">
        <v>0</v>
      </c>
      <c r="Q3329">
        <v>0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0</v>
      </c>
      <c r="AB3329">
        <v>0</v>
      </c>
      <c r="AC3329">
        <v>0</v>
      </c>
      <c r="AD3329">
        <v>0</v>
      </c>
      <c r="AE3329">
        <v>0</v>
      </c>
      <c r="AF3329">
        <v>-0.14091836094150001</v>
      </c>
      <c r="AG3329">
        <v>0</v>
      </c>
      <c r="AH3329">
        <v>0</v>
      </c>
      <c r="AI3329">
        <v>0</v>
      </c>
      <c r="AJ3329">
        <v>1.3906085784503799E-4</v>
      </c>
      <c r="AK3329">
        <v>0</v>
      </c>
      <c r="AL3329">
        <v>0</v>
      </c>
      <c r="AM3329">
        <v>0</v>
      </c>
      <c r="AN3329">
        <v>0</v>
      </c>
      <c r="AO3329">
        <v>0</v>
      </c>
      <c r="AP3329">
        <v>-0.243045029440938</v>
      </c>
      <c r="AQ3329">
        <v>0.102263055110017</v>
      </c>
      <c r="AR3329" s="96" t="s">
        <v>1175</v>
      </c>
      <c r="AS3329">
        <v>0</v>
      </c>
      <c r="AT3329">
        <v>0</v>
      </c>
      <c r="AU3329">
        <v>0</v>
      </c>
      <c r="AV3329">
        <v>0</v>
      </c>
      <c r="AW3329">
        <v>-3.0026211142511999E-2</v>
      </c>
      <c r="AX3329">
        <v>0</v>
      </c>
      <c r="AY3329">
        <v>0</v>
      </c>
      <c r="AZ3329">
        <v>0</v>
      </c>
      <c r="BA3329">
        <v>0</v>
      </c>
      <c r="BB3329">
        <v>0</v>
      </c>
      <c r="BC3329">
        <v>0</v>
      </c>
      <c r="BD3329">
        <v>0</v>
      </c>
      <c r="BE3329">
        <v>0.170296065914847</v>
      </c>
      <c r="BF3329">
        <v>0</v>
      </c>
      <c r="BG3329">
        <v>0</v>
      </c>
      <c r="BH3329">
        <v>0</v>
      </c>
      <c r="BI3329">
        <v>0</v>
      </c>
      <c r="BJ3329">
        <v>4.7260229255882702E-4</v>
      </c>
      <c r="BK3329" s="96" t="s">
        <v>1176</v>
      </c>
      <c r="BL3329">
        <v>0</v>
      </c>
      <c r="BM3329">
        <v>0</v>
      </c>
      <c r="BN3329">
        <v>0</v>
      </c>
      <c r="BO3329">
        <v>0</v>
      </c>
      <c r="BP3329">
        <v>0</v>
      </c>
      <c r="BQ3329">
        <v>0</v>
      </c>
      <c r="BR3329">
        <v>0</v>
      </c>
      <c r="BS3329">
        <v>0</v>
      </c>
      <c r="BT3329">
        <v>0</v>
      </c>
      <c r="BU3329">
        <v>0</v>
      </c>
      <c r="BV3329">
        <v>0</v>
      </c>
      <c r="BW3329">
        <v>0</v>
      </c>
      <c r="BX3329">
        <v>0</v>
      </c>
      <c r="BY3329">
        <v>0</v>
      </c>
      <c r="BZ3329">
        <v>0</v>
      </c>
      <c r="CA3329">
        <v>0</v>
      </c>
      <c r="CB3329">
        <v>0</v>
      </c>
      <c r="CC3329">
        <v>0</v>
      </c>
    </row>
    <row r="3330" spans="1:81" x14ac:dyDescent="0.45">
      <c r="A3330">
        <v>5</v>
      </c>
      <c r="B3330" t="s">
        <v>1033</v>
      </c>
      <c r="C3330">
        <v>2044</v>
      </c>
      <c r="D3330" t="s">
        <v>91</v>
      </c>
      <c r="E3330" t="s">
        <v>302</v>
      </c>
      <c r="F3330" t="s">
        <v>84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0</v>
      </c>
      <c r="AB3330">
        <v>0</v>
      </c>
      <c r="AC3330">
        <v>0</v>
      </c>
      <c r="AD3330">
        <v>0</v>
      </c>
      <c r="AE3330">
        <v>0</v>
      </c>
      <c r="AF3330">
        <v>0</v>
      </c>
      <c r="AG3330">
        <v>0</v>
      </c>
      <c r="AH3330">
        <v>0</v>
      </c>
      <c r="AI3330">
        <v>0</v>
      </c>
      <c r="AJ3330">
        <v>0</v>
      </c>
      <c r="AK3330">
        <v>0</v>
      </c>
      <c r="AL3330">
        <v>0</v>
      </c>
      <c r="AM3330">
        <v>0</v>
      </c>
      <c r="AN3330">
        <v>0</v>
      </c>
      <c r="AO3330">
        <v>0</v>
      </c>
      <c r="AP3330">
        <v>0</v>
      </c>
      <c r="AQ3330">
        <v>0</v>
      </c>
      <c r="AR3330">
        <v>0</v>
      </c>
      <c r="AS3330">
        <v>0</v>
      </c>
      <c r="AT3330">
        <v>0</v>
      </c>
      <c r="AU3330">
        <v>0</v>
      </c>
      <c r="AV3330">
        <v>0</v>
      </c>
      <c r="AW3330">
        <v>0</v>
      </c>
      <c r="AX3330">
        <v>0</v>
      </c>
      <c r="AY3330">
        <v>0</v>
      </c>
      <c r="AZ3330">
        <v>0</v>
      </c>
      <c r="BA3330">
        <v>0</v>
      </c>
      <c r="BB3330">
        <v>0</v>
      </c>
      <c r="BC3330">
        <v>0</v>
      </c>
      <c r="BD3330">
        <v>0</v>
      </c>
      <c r="BE3330">
        <v>0</v>
      </c>
      <c r="BF3330">
        <v>0</v>
      </c>
      <c r="BG3330">
        <v>0</v>
      </c>
      <c r="BH3330">
        <v>0</v>
      </c>
      <c r="BI3330">
        <v>0</v>
      </c>
      <c r="BJ3330">
        <v>0.99181835786212202</v>
      </c>
      <c r="BK3330">
        <v>8.1816421378776098E-3</v>
      </c>
      <c r="BL3330">
        <v>0</v>
      </c>
      <c r="BM3330">
        <v>0</v>
      </c>
      <c r="BN3330">
        <v>0</v>
      </c>
      <c r="BO3330">
        <v>0</v>
      </c>
      <c r="BP3330">
        <v>0</v>
      </c>
      <c r="BQ3330">
        <v>1</v>
      </c>
      <c r="BR3330">
        <v>0</v>
      </c>
      <c r="BS3330">
        <v>0</v>
      </c>
      <c r="BT3330">
        <v>0</v>
      </c>
      <c r="BU3330">
        <v>0</v>
      </c>
      <c r="BV3330">
        <v>0</v>
      </c>
      <c r="BW3330">
        <v>0.31545313710302098</v>
      </c>
      <c r="BX3330">
        <v>0</v>
      </c>
      <c r="BY3330">
        <v>0</v>
      </c>
      <c r="BZ3330">
        <v>0</v>
      </c>
      <c r="CA3330">
        <v>0</v>
      </c>
      <c r="CB3330">
        <v>0</v>
      </c>
      <c r="CC3330">
        <v>0</v>
      </c>
    </row>
    <row r="3331" spans="1:81" x14ac:dyDescent="0.45">
      <c r="A3331">
        <v>5</v>
      </c>
      <c r="B3331" t="s">
        <v>1033</v>
      </c>
      <c r="C3331">
        <v>2044</v>
      </c>
      <c r="D3331" t="s">
        <v>91</v>
      </c>
      <c r="E3331" t="s">
        <v>302</v>
      </c>
      <c r="F3331" t="s">
        <v>85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0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0</v>
      </c>
      <c r="AB3331">
        <v>0</v>
      </c>
      <c r="AC3331">
        <v>0</v>
      </c>
      <c r="AD3331">
        <v>0</v>
      </c>
      <c r="AE3331">
        <v>0</v>
      </c>
      <c r="AF3331">
        <v>0</v>
      </c>
      <c r="AG3331">
        <v>0</v>
      </c>
      <c r="AH3331">
        <v>0</v>
      </c>
      <c r="AI3331">
        <v>0</v>
      </c>
      <c r="AJ3331">
        <v>0</v>
      </c>
      <c r="AK3331">
        <v>0</v>
      </c>
      <c r="AL3331">
        <v>0</v>
      </c>
      <c r="AM3331">
        <v>0</v>
      </c>
      <c r="AN3331">
        <v>0</v>
      </c>
      <c r="AO3331">
        <v>0</v>
      </c>
      <c r="AP3331">
        <v>0</v>
      </c>
      <c r="AQ3331">
        <v>0</v>
      </c>
      <c r="AR3331">
        <v>0</v>
      </c>
      <c r="AS3331">
        <v>0</v>
      </c>
      <c r="AT3331">
        <v>0</v>
      </c>
      <c r="AU3331">
        <v>0</v>
      </c>
      <c r="AV3331">
        <v>0</v>
      </c>
      <c r="AW3331">
        <v>0</v>
      </c>
      <c r="AX3331">
        <v>0</v>
      </c>
      <c r="AY3331">
        <v>0</v>
      </c>
      <c r="AZ3331">
        <v>0</v>
      </c>
      <c r="BA3331">
        <v>0</v>
      </c>
      <c r="BB3331">
        <v>0</v>
      </c>
      <c r="BC3331">
        <v>0</v>
      </c>
      <c r="BD3331">
        <v>0</v>
      </c>
      <c r="BE3331">
        <v>0</v>
      </c>
      <c r="BF3331">
        <v>0</v>
      </c>
      <c r="BG3331">
        <v>0</v>
      </c>
      <c r="BH3331">
        <v>0</v>
      </c>
      <c r="BI3331">
        <v>0</v>
      </c>
      <c r="BJ3331">
        <v>0.99181835786212202</v>
      </c>
      <c r="BK3331">
        <v>8.1816421378776098E-3</v>
      </c>
      <c r="BL3331">
        <v>0</v>
      </c>
      <c r="BM3331">
        <v>0</v>
      </c>
      <c r="BN3331">
        <v>0</v>
      </c>
      <c r="BO3331">
        <v>0</v>
      </c>
      <c r="BP3331">
        <v>0</v>
      </c>
      <c r="BQ3331">
        <v>1</v>
      </c>
      <c r="BR3331">
        <v>0</v>
      </c>
      <c r="BS3331">
        <v>0</v>
      </c>
      <c r="BT3331">
        <v>0</v>
      </c>
      <c r="BU3331">
        <v>0</v>
      </c>
      <c r="BV3331">
        <v>0</v>
      </c>
      <c r="BW3331">
        <v>1</v>
      </c>
      <c r="BX3331">
        <v>0</v>
      </c>
      <c r="BY3331">
        <v>1</v>
      </c>
      <c r="BZ3331">
        <v>0</v>
      </c>
      <c r="CA3331">
        <v>0</v>
      </c>
      <c r="CB3331">
        <v>0</v>
      </c>
      <c r="CC3331">
        <v>0</v>
      </c>
    </row>
    <row r="3332" spans="1:81" x14ac:dyDescent="0.45">
      <c r="A3332">
        <v>5</v>
      </c>
      <c r="B3332" t="s">
        <v>1033</v>
      </c>
      <c r="C3332">
        <v>2044</v>
      </c>
      <c r="D3332" t="s">
        <v>91</v>
      </c>
      <c r="E3332" t="s">
        <v>302</v>
      </c>
      <c r="F3332" t="s">
        <v>86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0</v>
      </c>
      <c r="AB3332">
        <v>0</v>
      </c>
      <c r="AC3332">
        <v>0</v>
      </c>
      <c r="AD3332">
        <v>0</v>
      </c>
      <c r="AE3332">
        <v>0</v>
      </c>
      <c r="AF3332">
        <v>0</v>
      </c>
      <c r="AG3332">
        <v>0</v>
      </c>
      <c r="AH3332">
        <v>0</v>
      </c>
      <c r="AI3332">
        <v>0</v>
      </c>
      <c r="AJ3332">
        <v>0</v>
      </c>
      <c r="AK3332">
        <v>0</v>
      </c>
      <c r="AL3332">
        <v>0</v>
      </c>
      <c r="AM3332">
        <v>0</v>
      </c>
      <c r="AN3332">
        <v>0</v>
      </c>
      <c r="AO3332">
        <v>0</v>
      </c>
      <c r="AP3332">
        <v>0</v>
      </c>
      <c r="AQ3332">
        <v>0</v>
      </c>
      <c r="AR3332">
        <v>0</v>
      </c>
      <c r="AS3332">
        <v>0</v>
      </c>
      <c r="AT3332">
        <v>0</v>
      </c>
      <c r="AU3332">
        <v>0</v>
      </c>
      <c r="AV3332">
        <v>0</v>
      </c>
      <c r="AW3332">
        <v>0</v>
      </c>
      <c r="AX3332">
        <v>0</v>
      </c>
      <c r="AY3332">
        <v>0</v>
      </c>
      <c r="AZ3332">
        <v>0</v>
      </c>
      <c r="BA3332">
        <v>0</v>
      </c>
      <c r="BB3332">
        <v>0</v>
      </c>
      <c r="BC3332">
        <v>0</v>
      </c>
      <c r="BD3332">
        <v>0</v>
      </c>
      <c r="BE3332">
        <v>0</v>
      </c>
      <c r="BF3332">
        <v>0</v>
      </c>
      <c r="BG3332">
        <v>0</v>
      </c>
      <c r="BH3332">
        <v>0</v>
      </c>
      <c r="BI3332">
        <v>0</v>
      </c>
      <c r="BJ3332">
        <v>-1.5495097207329799E-4</v>
      </c>
      <c r="BK3332">
        <v>1.54950972073253E-4</v>
      </c>
      <c r="BL3332">
        <v>0</v>
      </c>
      <c r="BM3332">
        <v>0</v>
      </c>
      <c r="BN3332">
        <v>0</v>
      </c>
      <c r="BO3332">
        <v>0</v>
      </c>
      <c r="BP3332">
        <v>0</v>
      </c>
      <c r="BQ3332">
        <v>0</v>
      </c>
      <c r="BR3332">
        <v>0</v>
      </c>
      <c r="BS3332">
        <v>0</v>
      </c>
      <c r="BT3332">
        <v>0</v>
      </c>
      <c r="BU3332">
        <v>0</v>
      </c>
      <c r="BV3332">
        <v>0</v>
      </c>
      <c r="BW3332">
        <v>2.3627138086046399E-4</v>
      </c>
      <c r="BX3332">
        <v>0</v>
      </c>
      <c r="BY3332">
        <v>0</v>
      </c>
      <c r="BZ3332">
        <v>0</v>
      </c>
      <c r="CA3332">
        <v>0</v>
      </c>
      <c r="CB3332">
        <v>0</v>
      </c>
      <c r="CC3332">
        <v>0</v>
      </c>
    </row>
    <row r="3333" spans="1:81" x14ac:dyDescent="0.45">
      <c r="A3333">
        <v>5</v>
      </c>
      <c r="B3333" t="s">
        <v>1033</v>
      </c>
      <c r="C3333">
        <v>2044</v>
      </c>
      <c r="D3333" t="s">
        <v>91</v>
      </c>
      <c r="E3333" t="s">
        <v>302</v>
      </c>
      <c r="F3333" t="s">
        <v>87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0</v>
      </c>
      <c r="AB3333">
        <v>0</v>
      </c>
      <c r="AC3333">
        <v>0</v>
      </c>
      <c r="AD3333">
        <v>0</v>
      </c>
      <c r="AE3333">
        <v>0</v>
      </c>
      <c r="AF3333">
        <v>0</v>
      </c>
      <c r="AG3333">
        <v>0</v>
      </c>
      <c r="AH3333">
        <v>0</v>
      </c>
      <c r="AI3333">
        <v>0</v>
      </c>
      <c r="AJ3333">
        <v>0</v>
      </c>
      <c r="AK3333">
        <v>0</v>
      </c>
      <c r="AL3333">
        <v>0</v>
      </c>
      <c r="AM3333">
        <v>0</v>
      </c>
      <c r="AN3333">
        <v>0</v>
      </c>
      <c r="AO3333">
        <v>0</v>
      </c>
      <c r="AP3333">
        <v>0</v>
      </c>
      <c r="AQ3333">
        <v>0</v>
      </c>
      <c r="AR3333">
        <v>0</v>
      </c>
      <c r="AS3333">
        <v>0</v>
      </c>
      <c r="AT3333">
        <v>0</v>
      </c>
      <c r="AU3333">
        <v>0</v>
      </c>
      <c r="AV3333">
        <v>0</v>
      </c>
      <c r="AW3333">
        <v>0</v>
      </c>
      <c r="AX3333">
        <v>0</v>
      </c>
      <c r="AY3333">
        <v>0</v>
      </c>
      <c r="AZ3333">
        <v>0</v>
      </c>
      <c r="BA3333">
        <v>0</v>
      </c>
      <c r="BB3333">
        <v>0</v>
      </c>
      <c r="BC3333">
        <v>0</v>
      </c>
      <c r="BD3333">
        <v>0</v>
      </c>
      <c r="BE3333">
        <v>0</v>
      </c>
      <c r="BF3333">
        <v>0</v>
      </c>
      <c r="BG3333">
        <v>0</v>
      </c>
      <c r="BH3333">
        <v>0</v>
      </c>
      <c r="BI3333">
        <v>0</v>
      </c>
      <c r="BJ3333">
        <v>-1.5495097207329799E-4</v>
      </c>
      <c r="BK3333">
        <v>1.54950972073253E-4</v>
      </c>
      <c r="BL3333">
        <v>0</v>
      </c>
      <c r="BM3333">
        <v>0</v>
      </c>
      <c r="BN3333">
        <v>0</v>
      </c>
      <c r="BO3333">
        <v>0</v>
      </c>
      <c r="BP3333">
        <v>0</v>
      </c>
      <c r="BQ3333">
        <v>0</v>
      </c>
      <c r="BR3333">
        <v>0</v>
      </c>
      <c r="BS3333">
        <v>0</v>
      </c>
      <c r="BT3333">
        <v>0</v>
      </c>
      <c r="BU3333">
        <v>0</v>
      </c>
      <c r="BV3333">
        <v>0</v>
      </c>
      <c r="BW3333">
        <v>0</v>
      </c>
      <c r="BX3333">
        <v>0</v>
      </c>
      <c r="BY3333">
        <v>0</v>
      </c>
      <c r="BZ3333">
        <v>0</v>
      </c>
      <c r="CA3333">
        <v>0</v>
      </c>
      <c r="CB3333">
        <v>0</v>
      </c>
      <c r="CC3333">
        <v>0</v>
      </c>
    </row>
    <row r="3334" spans="1:81" x14ac:dyDescent="0.45">
      <c r="A3334">
        <v>5</v>
      </c>
      <c r="B3334" t="s">
        <v>1033</v>
      </c>
      <c r="C3334">
        <v>2044</v>
      </c>
      <c r="D3334" t="s">
        <v>92</v>
      </c>
      <c r="E3334" t="s">
        <v>302</v>
      </c>
      <c r="F3334" t="s">
        <v>84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0.1245621445237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0</v>
      </c>
      <c r="AB3334">
        <v>0</v>
      </c>
      <c r="AC3334">
        <v>0</v>
      </c>
      <c r="AD3334">
        <v>0</v>
      </c>
      <c r="AE3334">
        <v>0</v>
      </c>
      <c r="AF3334">
        <v>0.12691288728640701</v>
      </c>
      <c r="AG3334">
        <v>0</v>
      </c>
      <c r="AH3334">
        <v>0</v>
      </c>
      <c r="AI3334">
        <v>0</v>
      </c>
      <c r="AJ3334" s="96" t="s">
        <v>1178</v>
      </c>
      <c r="AK3334">
        <v>0</v>
      </c>
      <c r="AL3334">
        <v>0</v>
      </c>
      <c r="AM3334">
        <v>0</v>
      </c>
      <c r="AN3334">
        <v>0</v>
      </c>
      <c r="AO3334">
        <v>0</v>
      </c>
      <c r="AP3334">
        <v>0</v>
      </c>
      <c r="AQ3334">
        <v>4.53947131558173E-2</v>
      </c>
      <c r="AR3334" s="96" t="s">
        <v>1179</v>
      </c>
      <c r="AS3334">
        <v>0</v>
      </c>
      <c r="AT3334">
        <v>0</v>
      </c>
      <c r="AU3334">
        <v>0</v>
      </c>
      <c r="AV3334">
        <v>0</v>
      </c>
      <c r="AW3334">
        <v>0.35149004776126203</v>
      </c>
      <c r="AX3334">
        <v>0</v>
      </c>
      <c r="AY3334">
        <v>0</v>
      </c>
      <c r="AZ3334">
        <v>0</v>
      </c>
      <c r="BA3334">
        <v>0</v>
      </c>
      <c r="BB3334">
        <v>0</v>
      </c>
      <c r="BC3334">
        <v>0</v>
      </c>
      <c r="BD3334">
        <v>0</v>
      </c>
      <c r="BE3334">
        <v>5.8392731225889997E-2</v>
      </c>
      <c r="BF3334">
        <v>0</v>
      </c>
      <c r="BG3334">
        <v>0</v>
      </c>
      <c r="BH3334">
        <v>0</v>
      </c>
      <c r="BI3334">
        <v>0</v>
      </c>
      <c r="BJ3334">
        <v>0.445198364227262</v>
      </c>
      <c r="BK3334">
        <v>1.77530692691974E-2</v>
      </c>
      <c r="BL3334">
        <v>0</v>
      </c>
      <c r="BM3334">
        <v>0</v>
      </c>
      <c r="BN3334">
        <v>0</v>
      </c>
      <c r="BO3334">
        <v>0</v>
      </c>
      <c r="BP3334">
        <v>0</v>
      </c>
      <c r="BQ3334">
        <v>0.75941460621765799</v>
      </c>
      <c r="BR3334">
        <v>0</v>
      </c>
      <c r="BS3334">
        <v>0</v>
      </c>
      <c r="BT3334">
        <v>0</v>
      </c>
      <c r="BU3334">
        <v>0</v>
      </c>
      <c r="BV3334">
        <v>0</v>
      </c>
      <c r="BW3334">
        <v>0.730999333502519</v>
      </c>
      <c r="BX3334">
        <v>0</v>
      </c>
      <c r="BY3334">
        <v>0.65671252532295299</v>
      </c>
      <c r="BZ3334">
        <v>0</v>
      </c>
      <c r="CA3334">
        <v>0</v>
      </c>
      <c r="CB3334">
        <v>0</v>
      </c>
      <c r="CC3334">
        <v>0</v>
      </c>
    </row>
    <row r="3335" spans="1:81" x14ac:dyDescent="0.45">
      <c r="A3335">
        <v>5</v>
      </c>
      <c r="B3335" t="s">
        <v>1033</v>
      </c>
      <c r="C3335">
        <v>2044</v>
      </c>
      <c r="D3335" t="s">
        <v>92</v>
      </c>
      <c r="E3335" t="s">
        <v>302</v>
      </c>
      <c r="F3335" t="s">
        <v>85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0.12716578751638799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0</v>
      </c>
      <c r="AB3335">
        <v>0</v>
      </c>
      <c r="AC3335">
        <v>0</v>
      </c>
      <c r="AD3335">
        <v>0</v>
      </c>
      <c r="AE3335">
        <v>0</v>
      </c>
      <c r="AF3335">
        <v>0.127120124974864</v>
      </c>
      <c r="AG3335">
        <v>0</v>
      </c>
      <c r="AH3335">
        <v>0</v>
      </c>
      <c r="AI3335">
        <v>0</v>
      </c>
      <c r="AJ3335" s="96" t="s">
        <v>1178</v>
      </c>
      <c r="AK3335">
        <v>0</v>
      </c>
      <c r="AL3335">
        <v>0</v>
      </c>
      <c r="AM3335">
        <v>0</v>
      </c>
      <c r="AN3335">
        <v>0</v>
      </c>
      <c r="AO3335">
        <v>0</v>
      </c>
      <c r="AP3335">
        <v>8.1770196234772205E-2</v>
      </c>
      <c r="AQ3335">
        <v>4.53947131558173E-2</v>
      </c>
      <c r="AR3335" s="96" t="s">
        <v>1179</v>
      </c>
      <c r="AS3335">
        <v>0</v>
      </c>
      <c r="AT3335">
        <v>0</v>
      </c>
      <c r="AU3335">
        <v>0</v>
      </c>
      <c r="AV3335">
        <v>0</v>
      </c>
      <c r="AW3335">
        <v>0.35149004776126203</v>
      </c>
      <c r="AX3335">
        <v>0</v>
      </c>
      <c r="AY3335">
        <v>0</v>
      </c>
      <c r="AZ3335">
        <v>0</v>
      </c>
      <c r="BA3335">
        <v>0</v>
      </c>
      <c r="BB3335">
        <v>0</v>
      </c>
      <c r="BC3335">
        <v>0</v>
      </c>
      <c r="BD3335">
        <v>0</v>
      </c>
      <c r="BE3335">
        <v>5.8392731225889997E-2</v>
      </c>
      <c r="BF3335">
        <v>0</v>
      </c>
      <c r="BG3335">
        <v>0</v>
      </c>
      <c r="BH3335">
        <v>0</v>
      </c>
      <c r="BI3335">
        <v>0</v>
      </c>
      <c r="BJ3335">
        <v>0.445198364227262</v>
      </c>
      <c r="BK3335">
        <v>1.77530692691974E-2</v>
      </c>
      <c r="BL3335">
        <v>0</v>
      </c>
      <c r="BM3335">
        <v>0</v>
      </c>
      <c r="BN3335">
        <v>0</v>
      </c>
      <c r="BO3335">
        <v>0</v>
      </c>
      <c r="BP3335">
        <v>0</v>
      </c>
      <c r="BQ3335">
        <v>1</v>
      </c>
      <c r="BR3335">
        <v>0</v>
      </c>
      <c r="BS3335">
        <v>0</v>
      </c>
      <c r="BT3335">
        <v>0</v>
      </c>
      <c r="BU3335">
        <v>0</v>
      </c>
      <c r="BV3335">
        <v>0</v>
      </c>
      <c r="BW3335">
        <v>1</v>
      </c>
      <c r="BX3335">
        <v>0</v>
      </c>
      <c r="BY3335">
        <v>0.84098546789616002</v>
      </c>
      <c r="BZ3335">
        <v>0.15901453210384001</v>
      </c>
      <c r="CA3335">
        <v>0</v>
      </c>
      <c r="CB3335">
        <v>0</v>
      </c>
      <c r="CC3335">
        <v>0</v>
      </c>
    </row>
    <row r="3336" spans="1:81" x14ac:dyDescent="0.45">
      <c r="A3336">
        <v>5</v>
      </c>
      <c r="B3336" t="s">
        <v>1033</v>
      </c>
      <c r="C3336">
        <v>2044</v>
      </c>
      <c r="D3336" t="s">
        <v>92</v>
      </c>
      <c r="E3336" t="s">
        <v>302</v>
      </c>
      <c r="F3336" t="s">
        <v>86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-4.6577491224384503E-2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0</v>
      </c>
      <c r="AB3336">
        <v>0</v>
      </c>
      <c r="AC3336">
        <v>0</v>
      </c>
      <c r="AD3336">
        <v>0</v>
      </c>
      <c r="AE3336">
        <v>0</v>
      </c>
      <c r="AF3336">
        <v>-4.6446641545452201E-2</v>
      </c>
      <c r="AG3336">
        <v>0</v>
      </c>
      <c r="AH3336">
        <v>0</v>
      </c>
      <c r="AI3336">
        <v>0</v>
      </c>
      <c r="AJ3336" s="96" t="s">
        <v>1178</v>
      </c>
      <c r="AK3336">
        <v>0</v>
      </c>
      <c r="AL3336">
        <v>0</v>
      </c>
      <c r="AM3336">
        <v>0</v>
      </c>
      <c r="AN3336">
        <v>0</v>
      </c>
      <c r="AO3336">
        <v>0</v>
      </c>
      <c r="AP3336">
        <v>0</v>
      </c>
      <c r="AQ3336">
        <v>3.3583934702199503E-2</v>
      </c>
      <c r="AR3336" s="96" t="s">
        <v>1179</v>
      </c>
      <c r="AS3336">
        <v>0</v>
      </c>
      <c r="AT3336">
        <v>0</v>
      </c>
      <c r="AU3336">
        <v>0</v>
      </c>
      <c r="AV3336">
        <v>0</v>
      </c>
      <c r="AW3336">
        <v>-9.7885615384321594E-3</v>
      </c>
      <c r="AX3336">
        <v>0</v>
      </c>
      <c r="AY3336">
        <v>0</v>
      </c>
      <c r="AZ3336">
        <v>0</v>
      </c>
      <c r="BA3336">
        <v>0</v>
      </c>
      <c r="BB3336">
        <v>0</v>
      </c>
      <c r="BC3336">
        <v>0</v>
      </c>
      <c r="BD3336">
        <v>0</v>
      </c>
      <c r="BE3336">
        <v>5.5866736725190498E-2</v>
      </c>
      <c r="BF3336">
        <v>0</v>
      </c>
      <c r="BG3336">
        <v>0</v>
      </c>
      <c r="BH3336">
        <v>0</v>
      </c>
      <c r="BI3336">
        <v>0</v>
      </c>
      <c r="BJ3336">
        <v>2.2513713772559499E-4</v>
      </c>
      <c r="BK3336">
        <v>2.5617194473424903E-4</v>
      </c>
      <c r="BL3336">
        <v>0</v>
      </c>
      <c r="BM3336">
        <v>0</v>
      </c>
      <c r="BN3336">
        <v>0</v>
      </c>
      <c r="BO3336">
        <v>0</v>
      </c>
      <c r="BP3336">
        <v>0</v>
      </c>
      <c r="BQ3336" s="96" t="s">
        <v>1180</v>
      </c>
      <c r="BR3336">
        <v>0</v>
      </c>
      <c r="BS3336">
        <v>0</v>
      </c>
      <c r="BT3336">
        <v>0</v>
      </c>
      <c r="BU3336">
        <v>0</v>
      </c>
      <c r="BV3336">
        <v>0</v>
      </c>
      <c r="BW3336" s="1">
        <v>-1.64583485176006E-5</v>
      </c>
      <c r="BX3336">
        <v>0</v>
      </c>
      <c r="BY3336" s="1">
        <v>-1.7101171922884201E-5</v>
      </c>
      <c r="BZ3336">
        <v>0</v>
      </c>
      <c r="CA3336">
        <v>0</v>
      </c>
      <c r="CB3336">
        <v>0</v>
      </c>
      <c r="CC3336">
        <v>0</v>
      </c>
    </row>
    <row r="3337" spans="1:81" x14ac:dyDescent="0.45">
      <c r="A3337">
        <v>5</v>
      </c>
      <c r="B3337" t="s">
        <v>1033</v>
      </c>
      <c r="C3337">
        <v>2044</v>
      </c>
      <c r="D3337" t="s">
        <v>92</v>
      </c>
      <c r="E3337" t="s">
        <v>302</v>
      </c>
      <c r="F3337" t="s">
        <v>87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-4.6559484269218201E-2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0</v>
      </c>
      <c r="AB3337">
        <v>0</v>
      </c>
      <c r="AC3337">
        <v>0</v>
      </c>
      <c r="AD3337">
        <v>0</v>
      </c>
      <c r="AE3337">
        <v>0</v>
      </c>
      <c r="AF3337">
        <v>-4.6605146810742598E-2</v>
      </c>
      <c r="AG3337">
        <v>0</v>
      </c>
      <c r="AH3337">
        <v>0</v>
      </c>
      <c r="AI3337">
        <v>0</v>
      </c>
      <c r="AJ3337" s="96" t="s">
        <v>1178</v>
      </c>
      <c r="AK3337">
        <v>0</v>
      </c>
      <c r="AL3337">
        <v>0</v>
      </c>
      <c r="AM3337">
        <v>0</v>
      </c>
      <c r="AN3337">
        <v>0</v>
      </c>
      <c r="AO3337">
        <v>0</v>
      </c>
      <c r="AP3337">
        <v>-8.0144297097216294E-2</v>
      </c>
      <c r="AQ3337">
        <v>3.3583934702199503E-2</v>
      </c>
      <c r="AR3337" s="96" t="s">
        <v>1179</v>
      </c>
      <c r="AS3337">
        <v>0</v>
      </c>
      <c r="AT3337">
        <v>0</v>
      </c>
      <c r="AU3337">
        <v>0</v>
      </c>
      <c r="AV3337">
        <v>0</v>
      </c>
      <c r="AW3337">
        <v>-9.7885615384321594E-3</v>
      </c>
      <c r="AX3337">
        <v>0</v>
      </c>
      <c r="AY3337">
        <v>0</v>
      </c>
      <c r="AZ3337">
        <v>0</v>
      </c>
      <c r="BA3337">
        <v>0</v>
      </c>
      <c r="BB3337">
        <v>0</v>
      </c>
      <c r="BC3337">
        <v>0</v>
      </c>
      <c r="BD3337">
        <v>0</v>
      </c>
      <c r="BE3337">
        <v>5.5866736725190498E-2</v>
      </c>
      <c r="BF3337">
        <v>0</v>
      </c>
      <c r="BG3337">
        <v>0</v>
      </c>
      <c r="BH3337">
        <v>0</v>
      </c>
      <c r="BI3337">
        <v>0</v>
      </c>
      <c r="BJ3337">
        <v>2.2513713772559499E-4</v>
      </c>
      <c r="BK3337">
        <v>2.5617194473424903E-4</v>
      </c>
      <c r="BL3337">
        <v>0</v>
      </c>
      <c r="BM3337">
        <v>0</v>
      </c>
      <c r="BN3337">
        <v>0</v>
      </c>
      <c r="BO3337">
        <v>0</v>
      </c>
      <c r="BP3337">
        <v>0</v>
      </c>
      <c r="BQ3337">
        <v>0</v>
      </c>
      <c r="BR3337">
        <v>0</v>
      </c>
      <c r="BS3337">
        <v>0</v>
      </c>
      <c r="BT3337">
        <v>0</v>
      </c>
      <c r="BU3337">
        <v>0</v>
      </c>
      <c r="BV3337">
        <v>0</v>
      </c>
      <c r="BW3337">
        <v>0</v>
      </c>
      <c r="BX3337">
        <v>0</v>
      </c>
      <c r="BY3337" s="1">
        <v>-2.94907275238954E-5</v>
      </c>
      <c r="BZ3337" s="96" t="s">
        <v>1181</v>
      </c>
      <c r="CA3337">
        <v>0</v>
      </c>
      <c r="CB3337">
        <v>0</v>
      </c>
      <c r="CC3337">
        <v>0</v>
      </c>
    </row>
    <row r="3338" spans="1:81" x14ac:dyDescent="0.45">
      <c r="A3338">
        <v>5</v>
      </c>
      <c r="B3338" t="s">
        <v>1033</v>
      </c>
      <c r="C3338">
        <v>2045</v>
      </c>
      <c r="D3338" t="s">
        <v>82</v>
      </c>
      <c r="E3338" t="s">
        <v>302</v>
      </c>
      <c r="F3338" t="s">
        <v>84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0</v>
      </c>
      <c r="AB3338">
        <v>0</v>
      </c>
      <c r="AC3338">
        <v>0</v>
      </c>
      <c r="AD3338">
        <v>0</v>
      </c>
      <c r="AE3338">
        <v>0</v>
      </c>
      <c r="AF3338">
        <v>0</v>
      </c>
      <c r="AG3338">
        <v>0</v>
      </c>
      <c r="AH3338">
        <v>0</v>
      </c>
      <c r="AI3338">
        <v>0</v>
      </c>
      <c r="AJ3338">
        <v>0</v>
      </c>
      <c r="AK3338">
        <v>0</v>
      </c>
      <c r="AL3338">
        <v>0</v>
      </c>
      <c r="AM3338">
        <v>0</v>
      </c>
      <c r="AN3338">
        <v>0</v>
      </c>
      <c r="AO3338">
        <v>0</v>
      </c>
      <c r="AP3338">
        <v>0</v>
      </c>
      <c r="AQ3338">
        <v>0</v>
      </c>
      <c r="AR3338">
        <v>0</v>
      </c>
      <c r="AS3338">
        <v>0</v>
      </c>
      <c r="AT3338">
        <v>0</v>
      </c>
      <c r="AU3338">
        <v>0</v>
      </c>
      <c r="AV3338">
        <v>0</v>
      </c>
      <c r="AW3338">
        <v>0</v>
      </c>
      <c r="AX3338">
        <v>0</v>
      </c>
      <c r="AY3338">
        <v>0</v>
      </c>
      <c r="AZ3338">
        <v>0</v>
      </c>
      <c r="BA3338">
        <v>0</v>
      </c>
      <c r="BB3338">
        <v>0</v>
      </c>
      <c r="BC3338">
        <v>0</v>
      </c>
      <c r="BD3338">
        <v>0</v>
      </c>
      <c r="BE3338">
        <v>0</v>
      </c>
      <c r="BF3338">
        <v>0</v>
      </c>
      <c r="BG3338">
        <v>0</v>
      </c>
      <c r="BH3338">
        <v>0</v>
      </c>
      <c r="BI3338">
        <v>0</v>
      </c>
      <c r="BJ3338">
        <v>0.98280568453637296</v>
      </c>
      <c r="BK3338">
        <v>1.7194315463627399E-2</v>
      </c>
      <c r="BL3338">
        <v>0</v>
      </c>
      <c r="BM3338">
        <v>0</v>
      </c>
      <c r="BN3338">
        <v>0</v>
      </c>
      <c r="BO3338">
        <v>0</v>
      </c>
      <c r="BP3338">
        <v>0</v>
      </c>
      <c r="BQ3338">
        <v>1</v>
      </c>
      <c r="BR3338">
        <v>0</v>
      </c>
      <c r="BS3338">
        <v>0</v>
      </c>
      <c r="BT3338">
        <v>0</v>
      </c>
      <c r="BU3338">
        <v>0</v>
      </c>
      <c r="BV3338">
        <v>0</v>
      </c>
      <c r="BW3338">
        <v>0</v>
      </c>
      <c r="BX3338">
        <v>0</v>
      </c>
      <c r="BY3338">
        <v>0</v>
      </c>
      <c r="BZ3338">
        <v>0</v>
      </c>
      <c r="CA3338">
        <v>0</v>
      </c>
      <c r="CB3338">
        <v>0</v>
      </c>
      <c r="CC3338">
        <v>0</v>
      </c>
    </row>
    <row r="3339" spans="1:81" x14ac:dyDescent="0.45">
      <c r="A3339">
        <v>5</v>
      </c>
      <c r="B3339" t="s">
        <v>1033</v>
      </c>
      <c r="C3339">
        <v>2045</v>
      </c>
      <c r="D3339" t="s">
        <v>82</v>
      </c>
      <c r="E3339" t="s">
        <v>302</v>
      </c>
      <c r="F3339" t="s">
        <v>85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0</v>
      </c>
      <c r="AB3339">
        <v>0</v>
      </c>
      <c r="AC3339">
        <v>0</v>
      </c>
      <c r="AD3339">
        <v>0</v>
      </c>
      <c r="AE3339">
        <v>0</v>
      </c>
      <c r="AF3339">
        <v>0</v>
      </c>
      <c r="AG3339">
        <v>0</v>
      </c>
      <c r="AH3339">
        <v>0</v>
      </c>
      <c r="AI3339">
        <v>0</v>
      </c>
      <c r="AJ3339">
        <v>0</v>
      </c>
      <c r="AK3339">
        <v>0</v>
      </c>
      <c r="AL3339">
        <v>0</v>
      </c>
      <c r="AM3339">
        <v>0</v>
      </c>
      <c r="AN3339">
        <v>0</v>
      </c>
      <c r="AO3339">
        <v>0</v>
      </c>
      <c r="AP3339">
        <v>0</v>
      </c>
      <c r="AQ3339">
        <v>0</v>
      </c>
      <c r="AR3339">
        <v>0</v>
      </c>
      <c r="AS3339">
        <v>0</v>
      </c>
      <c r="AT3339">
        <v>0</v>
      </c>
      <c r="AU3339">
        <v>0</v>
      </c>
      <c r="AV3339">
        <v>0</v>
      </c>
      <c r="AW3339">
        <v>0</v>
      </c>
      <c r="AX3339">
        <v>0</v>
      </c>
      <c r="AY3339">
        <v>0</v>
      </c>
      <c r="AZ3339">
        <v>0</v>
      </c>
      <c r="BA3339">
        <v>0</v>
      </c>
      <c r="BB3339">
        <v>0</v>
      </c>
      <c r="BC3339">
        <v>0</v>
      </c>
      <c r="BD3339">
        <v>0</v>
      </c>
      <c r="BE3339">
        <v>0</v>
      </c>
      <c r="BF3339">
        <v>0</v>
      </c>
      <c r="BG3339">
        <v>0</v>
      </c>
      <c r="BH3339">
        <v>0</v>
      </c>
      <c r="BI3339">
        <v>0</v>
      </c>
      <c r="BJ3339">
        <v>0.98280568453637296</v>
      </c>
      <c r="BK3339">
        <v>1.7194315463627399E-2</v>
      </c>
      <c r="BL3339">
        <v>0</v>
      </c>
      <c r="BM3339">
        <v>0</v>
      </c>
      <c r="BN3339">
        <v>0</v>
      </c>
      <c r="BO3339">
        <v>0</v>
      </c>
      <c r="BP3339">
        <v>0</v>
      </c>
      <c r="BQ3339">
        <v>1</v>
      </c>
      <c r="BR3339">
        <v>0</v>
      </c>
      <c r="BS3339">
        <v>0</v>
      </c>
      <c r="BT3339">
        <v>0</v>
      </c>
      <c r="BU3339">
        <v>0</v>
      </c>
      <c r="BV3339">
        <v>0</v>
      </c>
      <c r="BW3339">
        <v>1</v>
      </c>
      <c r="BX3339">
        <v>0</v>
      </c>
      <c r="BY3339">
        <v>1</v>
      </c>
      <c r="BZ3339">
        <v>0</v>
      </c>
      <c r="CA3339">
        <v>0</v>
      </c>
      <c r="CB3339">
        <v>0</v>
      </c>
      <c r="CC3339">
        <v>0</v>
      </c>
    </row>
    <row r="3340" spans="1:81" x14ac:dyDescent="0.45">
      <c r="A3340">
        <v>5</v>
      </c>
      <c r="B3340" t="s">
        <v>1033</v>
      </c>
      <c r="C3340">
        <v>2045</v>
      </c>
      <c r="D3340" t="s">
        <v>82</v>
      </c>
      <c r="E3340" t="s">
        <v>302</v>
      </c>
      <c r="F3340" t="s">
        <v>86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0</v>
      </c>
      <c r="AB3340">
        <v>0</v>
      </c>
      <c r="AC3340">
        <v>0</v>
      </c>
      <c r="AD3340">
        <v>0</v>
      </c>
      <c r="AE3340">
        <v>0</v>
      </c>
      <c r="AF3340">
        <v>0</v>
      </c>
      <c r="AG3340">
        <v>0</v>
      </c>
      <c r="AH3340">
        <v>0</v>
      </c>
      <c r="AI3340">
        <v>0</v>
      </c>
      <c r="AJ3340">
        <v>0</v>
      </c>
      <c r="AK3340">
        <v>0</v>
      </c>
      <c r="AL3340">
        <v>0</v>
      </c>
      <c r="AM3340">
        <v>0</v>
      </c>
      <c r="AN3340">
        <v>0</v>
      </c>
      <c r="AO3340">
        <v>0</v>
      </c>
      <c r="AP3340">
        <v>0</v>
      </c>
      <c r="AQ3340">
        <v>0</v>
      </c>
      <c r="AR3340">
        <v>0</v>
      </c>
      <c r="AS3340">
        <v>0</v>
      </c>
      <c r="AT3340">
        <v>0</v>
      </c>
      <c r="AU3340">
        <v>0</v>
      </c>
      <c r="AV3340">
        <v>0</v>
      </c>
      <c r="AW3340">
        <v>0</v>
      </c>
      <c r="AX3340">
        <v>0</v>
      </c>
      <c r="AY3340">
        <v>0</v>
      </c>
      <c r="AZ3340">
        <v>0</v>
      </c>
      <c r="BA3340">
        <v>0</v>
      </c>
      <c r="BB3340">
        <v>0</v>
      </c>
      <c r="BC3340">
        <v>0</v>
      </c>
      <c r="BD3340">
        <v>0</v>
      </c>
      <c r="BE3340">
        <v>0</v>
      </c>
      <c r="BF3340">
        <v>0</v>
      </c>
      <c r="BG3340">
        <v>0</v>
      </c>
      <c r="BH3340">
        <v>0</v>
      </c>
      <c r="BI3340">
        <v>0</v>
      </c>
      <c r="BJ3340" s="1">
        <v>-4.7442659692031901E-5</v>
      </c>
      <c r="BK3340" s="96" t="s">
        <v>1182</v>
      </c>
      <c r="BL3340">
        <v>0</v>
      </c>
      <c r="BM3340">
        <v>0</v>
      </c>
      <c r="BN3340">
        <v>0</v>
      </c>
      <c r="BO3340">
        <v>0</v>
      </c>
      <c r="BP3340">
        <v>0</v>
      </c>
      <c r="BQ3340">
        <v>0</v>
      </c>
      <c r="BR3340">
        <v>0</v>
      </c>
      <c r="BS3340">
        <v>0</v>
      </c>
      <c r="BT3340">
        <v>0</v>
      </c>
      <c r="BU3340">
        <v>0</v>
      </c>
      <c r="BV3340">
        <v>0</v>
      </c>
      <c r="BW3340">
        <v>0</v>
      </c>
      <c r="BX3340">
        <v>0</v>
      </c>
      <c r="BY3340">
        <v>0</v>
      </c>
      <c r="BZ3340">
        <v>0</v>
      </c>
      <c r="CA3340">
        <v>0</v>
      </c>
      <c r="CB3340">
        <v>0</v>
      </c>
      <c r="CC3340">
        <v>0</v>
      </c>
    </row>
    <row r="3341" spans="1:81" x14ac:dyDescent="0.45">
      <c r="A3341">
        <v>5</v>
      </c>
      <c r="B3341" t="s">
        <v>1033</v>
      </c>
      <c r="C3341">
        <v>2045</v>
      </c>
      <c r="D3341" t="s">
        <v>82</v>
      </c>
      <c r="E3341" t="s">
        <v>302</v>
      </c>
      <c r="F3341" t="s">
        <v>87</v>
      </c>
      <c r="G3341">
        <v>0</v>
      </c>
      <c r="H3341">
        <v>0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0</v>
      </c>
      <c r="AB3341">
        <v>0</v>
      </c>
      <c r="AC3341">
        <v>0</v>
      </c>
      <c r="AD3341">
        <v>0</v>
      </c>
      <c r="AE3341">
        <v>0</v>
      </c>
      <c r="AF3341">
        <v>0</v>
      </c>
      <c r="AG3341">
        <v>0</v>
      </c>
      <c r="AH3341">
        <v>0</v>
      </c>
      <c r="AI3341">
        <v>0</v>
      </c>
      <c r="AJ3341">
        <v>0</v>
      </c>
      <c r="AK3341">
        <v>0</v>
      </c>
      <c r="AL3341">
        <v>0</v>
      </c>
      <c r="AM3341">
        <v>0</v>
      </c>
      <c r="AN3341">
        <v>0</v>
      </c>
      <c r="AO3341">
        <v>0</v>
      </c>
      <c r="AP3341">
        <v>0</v>
      </c>
      <c r="AQ3341">
        <v>0</v>
      </c>
      <c r="AR3341">
        <v>0</v>
      </c>
      <c r="AS3341">
        <v>0</v>
      </c>
      <c r="AT3341">
        <v>0</v>
      </c>
      <c r="AU3341">
        <v>0</v>
      </c>
      <c r="AV3341">
        <v>0</v>
      </c>
      <c r="AW3341">
        <v>0</v>
      </c>
      <c r="AX3341">
        <v>0</v>
      </c>
      <c r="AY3341">
        <v>0</v>
      </c>
      <c r="AZ3341">
        <v>0</v>
      </c>
      <c r="BA3341">
        <v>0</v>
      </c>
      <c r="BB3341">
        <v>0</v>
      </c>
      <c r="BC3341">
        <v>0</v>
      </c>
      <c r="BD3341">
        <v>0</v>
      </c>
      <c r="BE3341">
        <v>0</v>
      </c>
      <c r="BF3341">
        <v>0</v>
      </c>
      <c r="BG3341">
        <v>0</v>
      </c>
      <c r="BH3341">
        <v>0</v>
      </c>
      <c r="BI3341">
        <v>0</v>
      </c>
      <c r="BJ3341" s="1">
        <v>-4.7442659692031901E-5</v>
      </c>
      <c r="BK3341" s="96" t="s">
        <v>1182</v>
      </c>
      <c r="BL3341">
        <v>0</v>
      </c>
      <c r="BM3341">
        <v>0</v>
      </c>
      <c r="BN3341">
        <v>0</v>
      </c>
      <c r="BO3341">
        <v>0</v>
      </c>
      <c r="BP3341">
        <v>0</v>
      </c>
      <c r="BQ3341">
        <v>0</v>
      </c>
      <c r="BR3341">
        <v>0</v>
      </c>
      <c r="BS3341">
        <v>0</v>
      </c>
      <c r="BT3341">
        <v>0</v>
      </c>
      <c r="BU3341">
        <v>0</v>
      </c>
      <c r="BV3341">
        <v>0</v>
      </c>
      <c r="BW3341">
        <v>0</v>
      </c>
      <c r="BX3341">
        <v>0</v>
      </c>
      <c r="BY3341">
        <v>0</v>
      </c>
      <c r="BZ3341">
        <v>0</v>
      </c>
      <c r="CA3341">
        <v>0</v>
      </c>
      <c r="CB3341">
        <v>0</v>
      </c>
      <c r="CC3341">
        <v>0</v>
      </c>
    </row>
    <row r="3342" spans="1:81" x14ac:dyDescent="0.45">
      <c r="A3342">
        <v>5</v>
      </c>
      <c r="B3342" t="s">
        <v>1033</v>
      </c>
      <c r="C3342">
        <v>2045</v>
      </c>
      <c r="D3342" t="s">
        <v>88</v>
      </c>
      <c r="E3342" t="s">
        <v>302</v>
      </c>
      <c r="F3342" t="s">
        <v>84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8.82579803014121E-4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0</v>
      </c>
      <c r="AB3342">
        <v>0</v>
      </c>
      <c r="AC3342">
        <v>0</v>
      </c>
      <c r="AD3342">
        <v>0</v>
      </c>
      <c r="AE3342">
        <v>0</v>
      </c>
      <c r="AF3342">
        <v>0</v>
      </c>
      <c r="AG3342">
        <v>0</v>
      </c>
      <c r="AH3342">
        <v>0</v>
      </c>
      <c r="AI3342">
        <v>0</v>
      </c>
      <c r="AJ3342">
        <v>0</v>
      </c>
      <c r="AK3342">
        <v>0</v>
      </c>
      <c r="AL3342">
        <v>0</v>
      </c>
      <c r="AM3342">
        <v>0</v>
      </c>
      <c r="AN3342">
        <v>0</v>
      </c>
      <c r="AO3342">
        <v>0</v>
      </c>
      <c r="AP3342">
        <v>0</v>
      </c>
      <c r="AQ3342">
        <v>0</v>
      </c>
      <c r="AR3342">
        <v>0</v>
      </c>
      <c r="AS3342">
        <v>0</v>
      </c>
      <c r="AT3342">
        <v>0</v>
      </c>
      <c r="AU3342">
        <v>0</v>
      </c>
      <c r="AV3342">
        <v>0</v>
      </c>
      <c r="AW3342">
        <v>0.46720363118547498</v>
      </c>
      <c r="AX3342">
        <v>0</v>
      </c>
      <c r="AY3342">
        <v>0</v>
      </c>
      <c r="AZ3342">
        <v>0</v>
      </c>
      <c r="BA3342">
        <v>0</v>
      </c>
      <c r="BB3342">
        <v>0</v>
      </c>
      <c r="BC3342">
        <v>0</v>
      </c>
      <c r="BD3342">
        <v>0</v>
      </c>
      <c r="BE3342">
        <v>1.0060668090661E-2</v>
      </c>
      <c r="BF3342">
        <v>0</v>
      </c>
      <c r="BG3342">
        <v>0</v>
      </c>
      <c r="BH3342">
        <v>0</v>
      </c>
      <c r="BI3342">
        <v>0</v>
      </c>
      <c r="BJ3342">
        <v>0.51688026581226998</v>
      </c>
      <c r="BK3342">
        <v>4.9728551085795698E-3</v>
      </c>
      <c r="BL3342">
        <v>0</v>
      </c>
      <c r="BM3342">
        <v>0</v>
      </c>
      <c r="BN3342">
        <v>0</v>
      </c>
      <c r="BO3342">
        <v>0</v>
      </c>
      <c r="BP3342">
        <v>0</v>
      </c>
      <c r="BQ3342">
        <v>1</v>
      </c>
      <c r="BR3342">
        <v>0</v>
      </c>
      <c r="BS3342">
        <v>0</v>
      </c>
      <c r="BT3342">
        <v>0</v>
      </c>
      <c r="BU3342">
        <v>0</v>
      </c>
      <c r="BV3342">
        <v>0</v>
      </c>
      <c r="BW3342">
        <v>0.71480805743443698</v>
      </c>
      <c r="BX3342">
        <v>0</v>
      </c>
      <c r="BY3342">
        <v>1</v>
      </c>
      <c r="BZ3342">
        <v>0</v>
      </c>
      <c r="CA3342">
        <v>0</v>
      </c>
      <c r="CB3342">
        <v>0</v>
      </c>
      <c r="CC3342">
        <v>0</v>
      </c>
    </row>
    <row r="3343" spans="1:81" x14ac:dyDescent="0.45">
      <c r="A3343">
        <v>5</v>
      </c>
      <c r="B3343" t="s">
        <v>1033</v>
      </c>
      <c r="C3343">
        <v>2045</v>
      </c>
      <c r="D3343" t="s">
        <v>88</v>
      </c>
      <c r="E3343" t="s">
        <v>302</v>
      </c>
      <c r="F3343" t="s">
        <v>85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8.82579803014121E-4</v>
      </c>
      <c r="M3343">
        <v>0</v>
      </c>
      <c r="N3343">
        <v>0</v>
      </c>
      <c r="O3343">
        <v>0</v>
      </c>
      <c r="P3343">
        <v>0</v>
      </c>
      <c r="Q3343">
        <v>0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0</v>
      </c>
      <c r="AB3343">
        <v>0</v>
      </c>
      <c r="AC3343">
        <v>0</v>
      </c>
      <c r="AD3343">
        <v>0</v>
      </c>
      <c r="AE3343">
        <v>0</v>
      </c>
      <c r="AF3343">
        <v>8.82579803014121E-4</v>
      </c>
      <c r="AG3343">
        <v>0</v>
      </c>
      <c r="AH3343">
        <v>0</v>
      </c>
      <c r="AI3343">
        <v>0</v>
      </c>
      <c r="AJ3343">
        <v>0</v>
      </c>
      <c r="AK3343">
        <v>0</v>
      </c>
      <c r="AL3343">
        <v>0</v>
      </c>
      <c r="AM3343">
        <v>0</v>
      </c>
      <c r="AN3343">
        <v>0</v>
      </c>
      <c r="AO3343">
        <v>0</v>
      </c>
      <c r="AP3343">
        <v>8.82579803014121E-4</v>
      </c>
      <c r="AQ3343">
        <v>0</v>
      </c>
      <c r="AR3343">
        <v>0</v>
      </c>
      <c r="AS3343">
        <v>0</v>
      </c>
      <c r="AT3343">
        <v>0</v>
      </c>
      <c r="AU3343">
        <v>0</v>
      </c>
      <c r="AV3343">
        <v>0</v>
      </c>
      <c r="AW3343">
        <v>0.46720363118547498</v>
      </c>
      <c r="AX3343">
        <v>0</v>
      </c>
      <c r="AY3343">
        <v>0</v>
      </c>
      <c r="AZ3343">
        <v>0</v>
      </c>
      <c r="BA3343">
        <v>0</v>
      </c>
      <c r="BB3343">
        <v>0</v>
      </c>
      <c r="BC3343">
        <v>0</v>
      </c>
      <c r="BD3343">
        <v>0</v>
      </c>
      <c r="BE3343">
        <v>1.0060668090661E-2</v>
      </c>
      <c r="BF3343">
        <v>0</v>
      </c>
      <c r="BG3343">
        <v>0</v>
      </c>
      <c r="BH3343">
        <v>0</v>
      </c>
      <c r="BI3343">
        <v>0</v>
      </c>
      <c r="BJ3343">
        <v>0.51688026581226998</v>
      </c>
      <c r="BK3343">
        <v>4.9728551085795698E-3</v>
      </c>
      <c r="BL3343">
        <v>0</v>
      </c>
      <c r="BM3343">
        <v>0</v>
      </c>
      <c r="BN3343">
        <v>0</v>
      </c>
      <c r="BO3343">
        <v>0</v>
      </c>
      <c r="BP3343">
        <v>0</v>
      </c>
      <c r="BQ3343">
        <v>1</v>
      </c>
      <c r="BR3343">
        <v>0</v>
      </c>
      <c r="BS3343">
        <v>0</v>
      </c>
      <c r="BT3343">
        <v>0</v>
      </c>
      <c r="BU3343">
        <v>0</v>
      </c>
      <c r="BV3343">
        <v>0</v>
      </c>
      <c r="BW3343">
        <v>1</v>
      </c>
      <c r="BX3343">
        <v>0</v>
      </c>
      <c r="BY3343">
        <v>1</v>
      </c>
      <c r="BZ3343">
        <v>0</v>
      </c>
      <c r="CA3343">
        <v>0</v>
      </c>
      <c r="CB3343">
        <v>0</v>
      </c>
      <c r="CC3343">
        <v>0</v>
      </c>
    </row>
    <row r="3344" spans="1:81" x14ac:dyDescent="0.45">
      <c r="A3344">
        <v>5</v>
      </c>
      <c r="B3344" t="s">
        <v>1033</v>
      </c>
      <c r="C3344">
        <v>2045</v>
      </c>
      <c r="D3344" t="s">
        <v>88</v>
      </c>
      <c r="E3344" t="s">
        <v>302</v>
      </c>
      <c r="F3344" t="s">
        <v>86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-4.7666938773261401E-4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0</v>
      </c>
      <c r="AB3344">
        <v>0</v>
      </c>
      <c r="AC3344">
        <v>0</v>
      </c>
      <c r="AD3344">
        <v>0</v>
      </c>
      <c r="AE3344">
        <v>0</v>
      </c>
      <c r="AF3344">
        <v>0</v>
      </c>
      <c r="AG3344">
        <v>0</v>
      </c>
      <c r="AH3344">
        <v>0</v>
      </c>
      <c r="AI3344">
        <v>0</v>
      </c>
      <c r="AJ3344">
        <v>0</v>
      </c>
      <c r="AK3344">
        <v>0</v>
      </c>
      <c r="AL3344">
        <v>0</v>
      </c>
      <c r="AM3344">
        <v>0</v>
      </c>
      <c r="AN3344">
        <v>0</v>
      </c>
      <c r="AO3344">
        <v>0</v>
      </c>
      <c r="AP3344">
        <v>0</v>
      </c>
      <c r="AQ3344">
        <v>0</v>
      </c>
      <c r="AR3344">
        <v>0</v>
      </c>
      <c r="AS3344">
        <v>0</v>
      </c>
      <c r="AT3344">
        <v>0</v>
      </c>
      <c r="AU3344">
        <v>0</v>
      </c>
      <c r="AV3344">
        <v>0</v>
      </c>
      <c r="AW3344" s="1">
        <v>-2.9944862109554399E-5</v>
      </c>
      <c r="AX3344">
        <v>0</v>
      </c>
      <c r="AY3344">
        <v>0</v>
      </c>
      <c r="AZ3344">
        <v>0</v>
      </c>
      <c r="BA3344">
        <v>0</v>
      </c>
      <c r="BB3344">
        <v>0</v>
      </c>
      <c r="BC3344">
        <v>0</v>
      </c>
      <c r="BD3344">
        <v>0</v>
      </c>
      <c r="BE3344">
        <v>-7.2814088112442403E-4</v>
      </c>
      <c r="BF3344">
        <v>0</v>
      </c>
      <c r="BG3344">
        <v>0</v>
      </c>
      <c r="BH3344">
        <v>0</v>
      </c>
      <c r="BI3344">
        <v>0</v>
      </c>
      <c r="BJ3344">
        <v>1.19149313651212E-3</v>
      </c>
      <c r="BK3344" s="96" t="s">
        <v>1183</v>
      </c>
      <c r="BL3344">
        <v>0</v>
      </c>
      <c r="BM3344">
        <v>0</v>
      </c>
      <c r="BN3344">
        <v>0</v>
      </c>
      <c r="BO3344">
        <v>0</v>
      </c>
      <c r="BP3344">
        <v>0</v>
      </c>
      <c r="BQ3344">
        <v>0</v>
      </c>
      <c r="BR3344">
        <v>0</v>
      </c>
      <c r="BS3344">
        <v>0</v>
      </c>
      <c r="BT3344">
        <v>0</v>
      </c>
      <c r="BU3344">
        <v>0</v>
      </c>
      <c r="BV3344">
        <v>0</v>
      </c>
      <c r="BW3344" s="96" t="s">
        <v>1184</v>
      </c>
      <c r="BX3344">
        <v>0</v>
      </c>
      <c r="BY3344">
        <v>0</v>
      </c>
      <c r="BZ3344">
        <v>0</v>
      </c>
      <c r="CA3344">
        <v>0</v>
      </c>
      <c r="CB3344">
        <v>0</v>
      </c>
      <c r="CC3344">
        <v>0</v>
      </c>
    </row>
    <row r="3345" spans="1:81" x14ac:dyDescent="0.45">
      <c r="A3345">
        <v>5</v>
      </c>
      <c r="B3345" t="s">
        <v>1033</v>
      </c>
      <c r="C3345">
        <v>2045</v>
      </c>
      <c r="D3345" t="s">
        <v>88</v>
      </c>
      <c r="E3345" t="s">
        <v>302</v>
      </c>
      <c r="F3345" t="s">
        <v>87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-4.7666938773261401E-4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-4.7666938773261401E-4</v>
      </c>
      <c r="AG3345">
        <v>0</v>
      </c>
      <c r="AH3345">
        <v>0</v>
      </c>
      <c r="AI3345">
        <v>0</v>
      </c>
      <c r="AJ3345">
        <v>0</v>
      </c>
      <c r="AK3345">
        <v>0</v>
      </c>
      <c r="AL3345">
        <v>0</v>
      </c>
      <c r="AM3345">
        <v>0</v>
      </c>
      <c r="AN3345">
        <v>0</v>
      </c>
      <c r="AO3345">
        <v>0</v>
      </c>
      <c r="AP3345">
        <v>-4.7666938773261401E-4</v>
      </c>
      <c r="AQ3345">
        <v>0</v>
      </c>
      <c r="AR3345">
        <v>0</v>
      </c>
      <c r="AS3345">
        <v>0</v>
      </c>
      <c r="AT3345">
        <v>0</v>
      </c>
      <c r="AU3345">
        <v>0</v>
      </c>
      <c r="AV3345">
        <v>0</v>
      </c>
      <c r="AW3345" s="1">
        <v>-2.9944862109554399E-5</v>
      </c>
      <c r="AX3345">
        <v>0</v>
      </c>
      <c r="AY3345">
        <v>0</v>
      </c>
      <c r="AZ3345">
        <v>0</v>
      </c>
      <c r="BA3345">
        <v>0</v>
      </c>
      <c r="BB3345">
        <v>0</v>
      </c>
      <c r="BC3345">
        <v>0</v>
      </c>
      <c r="BD3345">
        <v>0</v>
      </c>
      <c r="BE3345">
        <v>-7.2814088112442403E-4</v>
      </c>
      <c r="BF3345">
        <v>0</v>
      </c>
      <c r="BG3345">
        <v>0</v>
      </c>
      <c r="BH3345">
        <v>0</v>
      </c>
      <c r="BI3345">
        <v>0</v>
      </c>
      <c r="BJ3345">
        <v>1.19149313651212E-3</v>
      </c>
      <c r="BK3345" s="96" t="s">
        <v>1183</v>
      </c>
      <c r="BL3345">
        <v>0</v>
      </c>
      <c r="BM3345">
        <v>0</v>
      </c>
      <c r="BN3345">
        <v>0</v>
      </c>
      <c r="BO3345">
        <v>0</v>
      </c>
      <c r="BP3345">
        <v>0</v>
      </c>
      <c r="BQ3345">
        <v>0</v>
      </c>
      <c r="BR3345">
        <v>0</v>
      </c>
      <c r="BS3345">
        <v>0</v>
      </c>
      <c r="BT3345">
        <v>0</v>
      </c>
      <c r="BU3345">
        <v>0</v>
      </c>
      <c r="BV3345">
        <v>0</v>
      </c>
      <c r="BW3345">
        <v>0</v>
      </c>
      <c r="BX3345">
        <v>0</v>
      </c>
      <c r="BY3345">
        <v>0</v>
      </c>
      <c r="BZ3345">
        <v>0</v>
      </c>
      <c r="CA3345">
        <v>0</v>
      </c>
      <c r="CB3345">
        <v>0</v>
      </c>
      <c r="CC3345">
        <v>0</v>
      </c>
    </row>
    <row r="3346" spans="1:81" x14ac:dyDescent="0.45">
      <c r="A3346">
        <v>5</v>
      </c>
      <c r="B3346" t="s">
        <v>1033</v>
      </c>
      <c r="C3346">
        <v>2045</v>
      </c>
      <c r="D3346" t="s">
        <v>89</v>
      </c>
      <c r="E3346" t="s">
        <v>302</v>
      </c>
      <c r="F3346" t="s">
        <v>84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0.18457433149109601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0</v>
      </c>
      <c r="AB3346">
        <v>0</v>
      </c>
      <c r="AC3346">
        <v>0</v>
      </c>
      <c r="AD3346">
        <v>0</v>
      </c>
      <c r="AE3346">
        <v>0</v>
      </c>
      <c r="AF3346">
        <v>0.18562161558644599</v>
      </c>
      <c r="AG3346">
        <v>0</v>
      </c>
      <c r="AH3346">
        <v>0</v>
      </c>
      <c r="AI3346">
        <v>0</v>
      </c>
      <c r="AJ3346">
        <v>0</v>
      </c>
      <c r="AK3346">
        <v>0</v>
      </c>
      <c r="AL3346">
        <v>0</v>
      </c>
      <c r="AM3346">
        <v>0</v>
      </c>
      <c r="AN3346">
        <v>0</v>
      </c>
      <c r="AO3346">
        <v>0</v>
      </c>
      <c r="AP3346">
        <v>0</v>
      </c>
      <c r="AQ3346" s="96" t="s">
        <v>1185</v>
      </c>
      <c r="AR3346">
        <v>0</v>
      </c>
      <c r="AS3346">
        <v>0</v>
      </c>
      <c r="AT3346">
        <v>0</v>
      </c>
      <c r="AU3346">
        <v>0</v>
      </c>
      <c r="AV3346">
        <v>0</v>
      </c>
      <c r="AW3346">
        <v>0.27126221180148502</v>
      </c>
      <c r="AX3346">
        <v>0</v>
      </c>
      <c r="AY3346">
        <v>0</v>
      </c>
      <c r="AZ3346">
        <v>0</v>
      </c>
      <c r="BA3346">
        <v>0</v>
      </c>
      <c r="BB3346">
        <v>0</v>
      </c>
      <c r="BC3346">
        <v>0</v>
      </c>
      <c r="BD3346">
        <v>0</v>
      </c>
      <c r="BE3346">
        <v>3.0592307262881701E-4</v>
      </c>
      <c r="BF3346">
        <v>0</v>
      </c>
      <c r="BG3346">
        <v>0</v>
      </c>
      <c r="BH3346">
        <v>0</v>
      </c>
      <c r="BI3346">
        <v>0</v>
      </c>
      <c r="BJ3346">
        <v>0.51764863506950298</v>
      </c>
      <c r="BK3346">
        <v>2.5161614469938001E-2</v>
      </c>
      <c r="BL3346">
        <v>0</v>
      </c>
      <c r="BM3346">
        <v>0</v>
      </c>
      <c r="BN3346">
        <v>0</v>
      </c>
      <c r="BO3346">
        <v>0</v>
      </c>
      <c r="BP3346">
        <v>0</v>
      </c>
      <c r="BQ3346">
        <v>1</v>
      </c>
      <c r="BR3346">
        <v>0</v>
      </c>
      <c r="BS3346">
        <v>0</v>
      </c>
      <c r="BT3346">
        <v>0</v>
      </c>
      <c r="BU3346">
        <v>0</v>
      </c>
      <c r="BV3346">
        <v>0</v>
      </c>
      <c r="BW3346">
        <v>0.59084463797242204</v>
      </c>
      <c r="BX3346">
        <v>0</v>
      </c>
      <c r="BY3346">
        <v>0.468560263495785</v>
      </c>
      <c r="BZ3346">
        <v>0</v>
      </c>
      <c r="CA3346">
        <v>0</v>
      </c>
      <c r="CB3346">
        <v>0</v>
      </c>
      <c r="CC3346">
        <v>0</v>
      </c>
    </row>
    <row r="3347" spans="1:81" x14ac:dyDescent="0.45">
      <c r="A3347">
        <v>5</v>
      </c>
      <c r="B3347" t="s">
        <v>1033</v>
      </c>
      <c r="C3347">
        <v>2045</v>
      </c>
      <c r="D3347" t="s">
        <v>89</v>
      </c>
      <c r="E3347" t="s">
        <v>302</v>
      </c>
      <c r="F3347" t="s">
        <v>85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0.18562161558644599</v>
      </c>
      <c r="M3347">
        <v>0</v>
      </c>
      <c r="N3347">
        <v>0</v>
      </c>
      <c r="O3347">
        <v>0</v>
      </c>
      <c r="P3347">
        <v>0</v>
      </c>
      <c r="Q3347">
        <v>0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0</v>
      </c>
      <c r="AB3347">
        <v>0</v>
      </c>
      <c r="AC3347">
        <v>0</v>
      </c>
      <c r="AD3347">
        <v>0</v>
      </c>
      <c r="AE3347">
        <v>0</v>
      </c>
      <c r="AF3347">
        <v>0.18562161558644599</v>
      </c>
      <c r="AG3347">
        <v>0</v>
      </c>
      <c r="AH3347">
        <v>0</v>
      </c>
      <c r="AI3347">
        <v>0</v>
      </c>
      <c r="AJ3347">
        <v>0</v>
      </c>
      <c r="AK3347">
        <v>0</v>
      </c>
      <c r="AL3347">
        <v>0</v>
      </c>
      <c r="AM3347">
        <v>0</v>
      </c>
      <c r="AN3347">
        <v>0</v>
      </c>
      <c r="AO3347">
        <v>0</v>
      </c>
      <c r="AP3347">
        <v>0.18560821749567399</v>
      </c>
      <c r="AQ3347" s="96" t="s">
        <v>1185</v>
      </c>
      <c r="AR3347">
        <v>0</v>
      </c>
      <c r="AS3347">
        <v>0</v>
      </c>
      <c r="AT3347">
        <v>0</v>
      </c>
      <c r="AU3347">
        <v>0</v>
      </c>
      <c r="AV3347">
        <v>0</v>
      </c>
      <c r="AW3347">
        <v>0.27126221180148502</v>
      </c>
      <c r="AX3347">
        <v>0</v>
      </c>
      <c r="AY3347">
        <v>0</v>
      </c>
      <c r="AZ3347">
        <v>0</v>
      </c>
      <c r="BA3347">
        <v>0</v>
      </c>
      <c r="BB3347">
        <v>0</v>
      </c>
      <c r="BC3347">
        <v>0</v>
      </c>
      <c r="BD3347">
        <v>0</v>
      </c>
      <c r="BE3347">
        <v>3.0592307262881701E-4</v>
      </c>
      <c r="BF3347">
        <v>0</v>
      </c>
      <c r="BG3347">
        <v>0</v>
      </c>
      <c r="BH3347">
        <v>0</v>
      </c>
      <c r="BI3347">
        <v>0</v>
      </c>
      <c r="BJ3347">
        <v>0.51764863506950298</v>
      </c>
      <c r="BK3347">
        <v>2.5161614469938001E-2</v>
      </c>
      <c r="BL3347">
        <v>0</v>
      </c>
      <c r="BM3347">
        <v>0</v>
      </c>
      <c r="BN3347">
        <v>0</v>
      </c>
      <c r="BO3347">
        <v>0</v>
      </c>
      <c r="BP3347">
        <v>0</v>
      </c>
      <c r="BQ3347">
        <v>1</v>
      </c>
      <c r="BR3347">
        <v>0</v>
      </c>
      <c r="BS3347">
        <v>0</v>
      </c>
      <c r="BT3347">
        <v>0</v>
      </c>
      <c r="BU3347">
        <v>0</v>
      </c>
      <c r="BV3347">
        <v>0</v>
      </c>
      <c r="BW3347">
        <v>1</v>
      </c>
      <c r="BX3347">
        <v>0</v>
      </c>
      <c r="BY3347">
        <v>0.59084463797242204</v>
      </c>
      <c r="BZ3347">
        <v>0.40915536202757802</v>
      </c>
      <c r="CA3347">
        <v>0</v>
      </c>
      <c r="CB3347">
        <v>0</v>
      </c>
      <c r="CC3347">
        <v>0</v>
      </c>
    </row>
    <row r="3348" spans="1:81" x14ac:dyDescent="0.45">
      <c r="A3348">
        <v>5</v>
      </c>
      <c r="B3348" t="s">
        <v>1033</v>
      </c>
      <c r="C3348">
        <v>2045</v>
      </c>
      <c r="D3348" t="s">
        <v>89</v>
      </c>
      <c r="E3348" t="s">
        <v>302</v>
      </c>
      <c r="F3348" t="s">
        <v>86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4.1599074083764598E-4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0</v>
      </c>
      <c r="AB3348">
        <v>0</v>
      </c>
      <c r="AC3348">
        <v>0</v>
      </c>
      <c r="AD3348">
        <v>0</v>
      </c>
      <c r="AE3348">
        <v>0</v>
      </c>
      <c r="AF3348">
        <v>4.6840310995111001E-4</v>
      </c>
      <c r="AG3348">
        <v>0</v>
      </c>
      <c r="AH3348">
        <v>0</v>
      </c>
      <c r="AI3348">
        <v>0</v>
      </c>
      <c r="AJ3348">
        <v>0</v>
      </c>
      <c r="AK3348">
        <v>0</v>
      </c>
      <c r="AL3348">
        <v>0</v>
      </c>
      <c r="AM3348">
        <v>0</v>
      </c>
      <c r="AN3348">
        <v>0</v>
      </c>
      <c r="AO3348">
        <v>0</v>
      </c>
      <c r="AP3348">
        <v>0</v>
      </c>
      <c r="AQ3348" s="96" t="s">
        <v>1185</v>
      </c>
      <c r="AR3348">
        <v>0</v>
      </c>
      <c r="AS3348">
        <v>0</v>
      </c>
      <c r="AT3348">
        <v>0</v>
      </c>
      <c r="AU3348">
        <v>0</v>
      </c>
      <c r="AV3348">
        <v>0</v>
      </c>
      <c r="AW3348" s="1">
        <v>-9.90894728877256E-5</v>
      </c>
      <c r="AX3348">
        <v>0</v>
      </c>
      <c r="AY3348">
        <v>0</v>
      </c>
      <c r="AZ3348">
        <v>0</v>
      </c>
      <c r="BA3348">
        <v>0</v>
      </c>
      <c r="BB3348">
        <v>0</v>
      </c>
      <c r="BC3348">
        <v>0</v>
      </c>
      <c r="BD3348">
        <v>0</v>
      </c>
      <c r="BE3348">
        <v>3.0592307262881701E-4</v>
      </c>
      <c r="BF3348">
        <v>0</v>
      </c>
      <c r="BG3348">
        <v>0</v>
      </c>
      <c r="BH3348">
        <v>0</v>
      </c>
      <c r="BI3348">
        <v>0</v>
      </c>
      <c r="BJ3348">
        <v>-1.2862722133598599E-3</v>
      </c>
      <c r="BK3348">
        <v>6.1103550366775595E-4</v>
      </c>
      <c r="BL3348">
        <v>0</v>
      </c>
      <c r="BM3348">
        <v>0</v>
      </c>
      <c r="BN3348">
        <v>0</v>
      </c>
      <c r="BO3348">
        <v>0</v>
      </c>
      <c r="BP3348">
        <v>0</v>
      </c>
      <c r="BQ3348">
        <v>0</v>
      </c>
      <c r="BR3348">
        <v>0</v>
      </c>
      <c r="BS3348">
        <v>0</v>
      </c>
      <c r="BT3348">
        <v>0</v>
      </c>
      <c r="BU3348">
        <v>0</v>
      </c>
      <c r="BV3348">
        <v>0</v>
      </c>
      <c r="BW3348" s="1">
        <v>-2.2171902237300101E-5</v>
      </c>
      <c r="BX3348">
        <v>0</v>
      </c>
      <c r="BY3348" s="96" t="s">
        <v>1186</v>
      </c>
      <c r="BZ3348">
        <v>0</v>
      </c>
      <c r="CA3348">
        <v>0</v>
      </c>
      <c r="CB3348">
        <v>0</v>
      </c>
      <c r="CC3348">
        <v>0</v>
      </c>
    </row>
    <row r="3349" spans="1:81" x14ac:dyDescent="0.45">
      <c r="A3349">
        <v>5</v>
      </c>
      <c r="B3349" t="s">
        <v>1033</v>
      </c>
      <c r="C3349">
        <v>2045</v>
      </c>
      <c r="D3349" t="s">
        <v>89</v>
      </c>
      <c r="E3349" t="s">
        <v>302</v>
      </c>
      <c r="F3349" t="s">
        <v>87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4.6840310995111001E-4</v>
      </c>
      <c r="M3349">
        <v>0</v>
      </c>
      <c r="N3349">
        <v>0</v>
      </c>
      <c r="O3349">
        <v>0</v>
      </c>
      <c r="P3349">
        <v>0</v>
      </c>
      <c r="Q3349">
        <v>0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0</v>
      </c>
      <c r="AB3349">
        <v>0</v>
      </c>
      <c r="AC3349">
        <v>0</v>
      </c>
      <c r="AD3349">
        <v>0</v>
      </c>
      <c r="AE3349">
        <v>0</v>
      </c>
      <c r="AF3349">
        <v>4.6840310995111001E-4</v>
      </c>
      <c r="AG3349">
        <v>0</v>
      </c>
      <c r="AH3349">
        <v>0</v>
      </c>
      <c r="AI3349">
        <v>0</v>
      </c>
      <c r="AJ3349">
        <v>0</v>
      </c>
      <c r="AK3349">
        <v>0</v>
      </c>
      <c r="AL3349">
        <v>0</v>
      </c>
      <c r="AM3349">
        <v>0</v>
      </c>
      <c r="AN3349">
        <v>0</v>
      </c>
      <c r="AO3349">
        <v>0</v>
      </c>
      <c r="AP3349">
        <v>4.5500501917902802E-4</v>
      </c>
      <c r="AQ3349" s="96" t="s">
        <v>1185</v>
      </c>
      <c r="AR3349">
        <v>0</v>
      </c>
      <c r="AS3349">
        <v>0</v>
      </c>
      <c r="AT3349">
        <v>0</v>
      </c>
      <c r="AU3349">
        <v>0</v>
      </c>
      <c r="AV3349">
        <v>0</v>
      </c>
      <c r="AW3349" s="1">
        <v>-9.90894728877256E-5</v>
      </c>
      <c r="AX3349">
        <v>0</v>
      </c>
      <c r="AY3349">
        <v>0</v>
      </c>
      <c r="AZ3349">
        <v>0</v>
      </c>
      <c r="BA3349">
        <v>0</v>
      </c>
      <c r="BB3349">
        <v>0</v>
      </c>
      <c r="BC3349">
        <v>0</v>
      </c>
      <c r="BD3349">
        <v>0</v>
      </c>
      <c r="BE3349">
        <v>3.0592307262881701E-4</v>
      </c>
      <c r="BF3349">
        <v>0</v>
      </c>
      <c r="BG3349">
        <v>0</v>
      </c>
      <c r="BH3349">
        <v>0</v>
      </c>
      <c r="BI3349">
        <v>0</v>
      </c>
      <c r="BJ3349">
        <v>-1.2862722133598599E-3</v>
      </c>
      <c r="BK3349">
        <v>6.1103550366775595E-4</v>
      </c>
      <c r="BL3349">
        <v>0</v>
      </c>
      <c r="BM3349">
        <v>0</v>
      </c>
      <c r="BN3349">
        <v>0</v>
      </c>
      <c r="BO3349">
        <v>0</v>
      </c>
      <c r="BP3349">
        <v>0</v>
      </c>
      <c r="BQ3349">
        <v>0</v>
      </c>
      <c r="BR3349">
        <v>0</v>
      </c>
      <c r="BS3349">
        <v>0</v>
      </c>
      <c r="BT3349">
        <v>0</v>
      </c>
      <c r="BU3349">
        <v>0</v>
      </c>
      <c r="BV3349">
        <v>0</v>
      </c>
      <c r="BW3349">
        <v>0</v>
      </c>
      <c r="BX3349">
        <v>0</v>
      </c>
      <c r="BY3349" s="1">
        <v>-2.2171902237300101E-5</v>
      </c>
      <c r="BZ3349" s="96" t="s">
        <v>1187</v>
      </c>
      <c r="CA3349">
        <v>0</v>
      </c>
      <c r="CB3349">
        <v>0</v>
      </c>
      <c r="CC3349">
        <v>0</v>
      </c>
    </row>
    <row r="3350" spans="1:81" x14ac:dyDescent="0.45">
      <c r="A3350">
        <v>5</v>
      </c>
      <c r="B3350" t="s">
        <v>1033</v>
      </c>
      <c r="C3350">
        <v>2045</v>
      </c>
      <c r="D3350" t="s">
        <v>90</v>
      </c>
      <c r="E3350" t="s">
        <v>302</v>
      </c>
      <c r="F3350" t="s">
        <v>84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0.14671712633593001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0</v>
      </c>
      <c r="AB3350">
        <v>0</v>
      </c>
      <c r="AC3350">
        <v>0</v>
      </c>
      <c r="AD3350">
        <v>0</v>
      </c>
      <c r="AE3350">
        <v>0</v>
      </c>
      <c r="AF3350">
        <v>0.146577058469085</v>
      </c>
      <c r="AG3350">
        <v>0</v>
      </c>
      <c r="AH3350">
        <v>0</v>
      </c>
      <c r="AI3350">
        <v>0</v>
      </c>
      <c r="AJ3350">
        <v>1.40067866845672E-4</v>
      </c>
      <c r="AK3350">
        <v>0</v>
      </c>
      <c r="AL3350">
        <v>0</v>
      </c>
      <c r="AM3350">
        <v>0</v>
      </c>
      <c r="AN3350">
        <v>0</v>
      </c>
      <c r="AO3350">
        <v>0</v>
      </c>
      <c r="AP3350">
        <v>0</v>
      </c>
      <c r="AQ3350">
        <v>0.13822848504709501</v>
      </c>
      <c r="AR3350" s="96" t="s">
        <v>1188</v>
      </c>
      <c r="AS3350">
        <v>0</v>
      </c>
      <c r="AT3350">
        <v>0</v>
      </c>
      <c r="AU3350">
        <v>0</v>
      </c>
      <c r="AV3350">
        <v>0</v>
      </c>
      <c r="AW3350">
        <v>0.41603063522098999</v>
      </c>
      <c r="AX3350">
        <v>0</v>
      </c>
      <c r="AY3350">
        <v>0</v>
      </c>
      <c r="AZ3350">
        <v>0</v>
      </c>
      <c r="BA3350">
        <v>0</v>
      </c>
      <c r="BB3350">
        <v>0</v>
      </c>
      <c r="BC3350">
        <v>0</v>
      </c>
      <c r="BD3350">
        <v>0</v>
      </c>
      <c r="BE3350">
        <v>0.17028816981511</v>
      </c>
      <c r="BF3350">
        <v>0</v>
      </c>
      <c r="BG3350">
        <v>0</v>
      </c>
      <c r="BH3350">
        <v>0</v>
      </c>
      <c r="BI3350">
        <v>0</v>
      </c>
      <c r="BJ3350">
        <v>0.248284829328626</v>
      </c>
      <c r="BK3350">
        <v>1.8679239299343502E-2</v>
      </c>
      <c r="BL3350">
        <v>0</v>
      </c>
      <c r="BM3350">
        <v>0</v>
      </c>
      <c r="BN3350">
        <v>0</v>
      </c>
      <c r="BO3350">
        <v>0</v>
      </c>
      <c r="BP3350">
        <v>0</v>
      </c>
      <c r="BQ3350">
        <v>0.26732084526993499</v>
      </c>
      <c r="BR3350">
        <v>0</v>
      </c>
      <c r="BS3350">
        <v>0</v>
      </c>
      <c r="BT3350">
        <v>0</v>
      </c>
      <c r="BU3350">
        <v>0</v>
      </c>
      <c r="BV3350">
        <v>0</v>
      </c>
      <c r="BW3350">
        <v>1</v>
      </c>
      <c r="BX3350">
        <v>0</v>
      </c>
      <c r="BY3350">
        <v>0.73267915473006495</v>
      </c>
      <c r="BZ3350">
        <v>0</v>
      </c>
      <c r="CA3350">
        <v>0</v>
      </c>
      <c r="CB3350">
        <v>0</v>
      </c>
      <c r="CC3350">
        <v>0</v>
      </c>
    </row>
    <row r="3351" spans="1:81" x14ac:dyDescent="0.45">
      <c r="A3351">
        <v>5</v>
      </c>
      <c r="B3351" t="s">
        <v>1033</v>
      </c>
      <c r="C3351">
        <v>2045</v>
      </c>
      <c r="D3351" t="s">
        <v>90</v>
      </c>
      <c r="E3351" t="s">
        <v>302</v>
      </c>
      <c r="F3351" t="s">
        <v>85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0.14671712633593001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0.146577058469085</v>
      </c>
      <c r="AG3351">
        <v>0</v>
      </c>
      <c r="AH3351">
        <v>0</v>
      </c>
      <c r="AI3351">
        <v>0</v>
      </c>
      <c r="AJ3351">
        <v>1.40067866845672E-4</v>
      </c>
      <c r="AK3351">
        <v>0</v>
      </c>
      <c r="AL3351">
        <v>0</v>
      </c>
      <c r="AM3351">
        <v>0</v>
      </c>
      <c r="AN3351">
        <v>0</v>
      </c>
      <c r="AO3351">
        <v>0</v>
      </c>
      <c r="AP3351">
        <v>8.4859984988953103E-3</v>
      </c>
      <c r="AQ3351">
        <v>0.13822848504709501</v>
      </c>
      <c r="AR3351" s="96" t="s">
        <v>1188</v>
      </c>
      <c r="AS3351">
        <v>0</v>
      </c>
      <c r="AT3351">
        <v>0</v>
      </c>
      <c r="AU3351">
        <v>0</v>
      </c>
      <c r="AV3351">
        <v>0</v>
      </c>
      <c r="AW3351">
        <v>0.41603063522098999</v>
      </c>
      <c r="AX3351">
        <v>0</v>
      </c>
      <c r="AY3351">
        <v>0</v>
      </c>
      <c r="AZ3351">
        <v>0</v>
      </c>
      <c r="BA3351">
        <v>0</v>
      </c>
      <c r="BB3351">
        <v>0</v>
      </c>
      <c r="BC3351">
        <v>0</v>
      </c>
      <c r="BD3351">
        <v>0</v>
      </c>
      <c r="BE3351">
        <v>0.17028816981511</v>
      </c>
      <c r="BF3351">
        <v>0</v>
      </c>
      <c r="BG3351">
        <v>0</v>
      </c>
      <c r="BH3351">
        <v>0</v>
      </c>
      <c r="BI3351">
        <v>0</v>
      </c>
      <c r="BJ3351">
        <v>0.248284829328626</v>
      </c>
      <c r="BK3351">
        <v>1.8679239299343502E-2</v>
      </c>
      <c r="BL3351">
        <v>0</v>
      </c>
      <c r="BM3351">
        <v>0</v>
      </c>
      <c r="BN3351">
        <v>0</v>
      </c>
      <c r="BO3351">
        <v>0</v>
      </c>
      <c r="BP3351">
        <v>0</v>
      </c>
      <c r="BQ3351">
        <v>1</v>
      </c>
      <c r="BR3351">
        <v>0</v>
      </c>
      <c r="BS3351">
        <v>0</v>
      </c>
      <c r="BT3351">
        <v>0</v>
      </c>
      <c r="BU3351">
        <v>0</v>
      </c>
      <c r="BV3351">
        <v>0</v>
      </c>
      <c r="BW3351">
        <v>1</v>
      </c>
      <c r="BX3351">
        <v>0</v>
      </c>
      <c r="BY3351">
        <v>1</v>
      </c>
      <c r="BZ3351">
        <v>0</v>
      </c>
      <c r="CA3351">
        <v>0</v>
      </c>
      <c r="CB3351">
        <v>0</v>
      </c>
      <c r="CC3351">
        <v>0</v>
      </c>
    </row>
    <row r="3352" spans="1:81" x14ac:dyDescent="0.45">
      <c r="A3352">
        <v>5</v>
      </c>
      <c r="B3352" t="s">
        <v>1033</v>
      </c>
      <c r="C3352">
        <v>2045</v>
      </c>
      <c r="D3352" t="s">
        <v>90</v>
      </c>
      <c r="E3352" t="s">
        <v>302</v>
      </c>
      <c r="F3352" t="s">
        <v>86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-0.14077132555795899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0</v>
      </c>
      <c r="AC3352">
        <v>0</v>
      </c>
      <c r="AD3352">
        <v>0</v>
      </c>
      <c r="AE3352">
        <v>0</v>
      </c>
      <c r="AF3352">
        <v>-0.14077149636792199</v>
      </c>
      <c r="AG3352">
        <v>0</v>
      </c>
      <c r="AH3352">
        <v>0</v>
      </c>
      <c r="AI3352">
        <v>0</v>
      </c>
      <c r="AJ3352">
        <v>1.40067866845672E-4</v>
      </c>
      <c r="AK3352">
        <v>0</v>
      </c>
      <c r="AL3352">
        <v>0</v>
      </c>
      <c r="AM3352">
        <v>0</v>
      </c>
      <c r="AN3352">
        <v>0</v>
      </c>
      <c r="AO3352">
        <v>0</v>
      </c>
      <c r="AP3352">
        <v>0</v>
      </c>
      <c r="AQ3352">
        <v>0.10226174359269299</v>
      </c>
      <c r="AR3352" s="96" t="s">
        <v>1188</v>
      </c>
      <c r="AS3352">
        <v>0</v>
      </c>
      <c r="AT3352">
        <v>0</v>
      </c>
      <c r="AU3352">
        <v>0</v>
      </c>
      <c r="AV3352">
        <v>0</v>
      </c>
      <c r="AW3352">
        <v>-3.0024531731629701E-2</v>
      </c>
      <c r="AX3352">
        <v>0</v>
      </c>
      <c r="AY3352">
        <v>0</v>
      </c>
      <c r="AZ3352">
        <v>0</v>
      </c>
      <c r="BA3352">
        <v>0</v>
      </c>
      <c r="BB3352">
        <v>0</v>
      </c>
      <c r="BC3352">
        <v>0</v>
      </c>
      <c r="BD3352">
        <v>0</v>
      </c>
      <c r="BE3352">
        <v>0.17028816981511</v>
      </c>
      <c r="BF3352">
        <v>0</v>
      </c>
      <c r="BG3352">
        <v>0</v>
      </c>
      <c r="BH3352">
        <v>0</v>
      </c>
      <c r="BI3352">
        <v>0</v>
      </c>
      <c r="BJ3352">
        <v>4.7171068008400302E-4</v>
      </c>
      <c r="BK3352" s="96" t="s">
        <v>1189</v>
      </c>
      <c r="BL3352">
        <v>0</v>
      </c>
      <c r="BM3352">
        <v>0</v>
      </c>
      <c r="BN3352">
        <v>0</v>
      </c>
      <c r="BO3352">
        <v>0</v>
      </c>
      <c r="BP3352">
        <v>0</v>
      </c>
      <c r="BQ3352" s="1">
        <v>-1.31389596225162E-6</v>
      </c>
      <c r="BR3352">
        <v>0</v>
      </c>
      <c r="BS3352">
        <v>0</v>
      </c>
      <c r="BT3352">
        <v>0</v>
      </c>
      <c r="BU3352">
        <v>0</v>
      </c>
      <c r="BV3352">
        <v>0</v>
      </c>
      <c r="BW3352">
        <v>0</v>
      </c>
      <c r="BX3352">
        <v>0</v>
      </c>
      <c r="BY3352" s="96" t="s">
        <v>1190</v>
      </c>
      <c r="BZ3352">
        <v>0</v>
      </c>
      <c r="CA3352">
        <v>0</v>
      </c>
      <c r="CB3352">
        <v>0</v>
      </c>
      <c r="CC3352">
        <v>0</v>
      </c>
    </row>
    <row r="3353" spans="1:81" x14ac:dyDescent="0.45">
      <c r="A3353">
        <v>5</v>
      </c>
      <c r="B3353" t="s">
        <v>1033</v>
      </c>
      <c r="C3353">
        <v>2045</v>
      </c>
      <c r="D3353" t="s">
        <v>90</v>
      </c>
      <c r="E3353" t="s">
        <v>302</v>
      </c>
      <c r="F3353" t="s">
        <v>87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-0.14077132555795899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0</v>
      </c>
      <c r="AB3353">
        <v>0</v>
      </c>
      <c r="AC3353">
        <v>0</v>
      </c>
      <c r="AD3353">
        <v>0</v>
      </c>
      <c r="AE3353">
        <v>0</v>
      </c>
      <c r="AF3353">
        <v>-0.14091139342480499</v>
      </c>
      <c r="AG3353">
        <v>0</v>
      </c>
      <c r="AH3353">
        <v>0</v>
      </c>
      <c r="AI3353">
        <v>0</v>
      </c>
      <c r="AJ3353">
        <v>1.40067866845672E-4</v>
      </c>
      <c r="AK3353">
        <v>0</v>
      </c>
      <c r="AL3353">
        <v>0</v>
      </c>
      <c r="AM3353">
        <v>0</v>
      </c>
      <c r="AN3353">
        <v>0</v>
      </c>
      <c r="AO3353">
        <v>0</v>
      </c>
      <c r="AP3353">
        <v>-0.24303571194059301</v>
      </c>
      <c r="AQ3353">
        <v>0.10226174359269299</v>
      </c>
      <c r="AR3353" s="96" t="s">
        <v>1188</v>
      </c>
      <c r="AS3353">
        <v>0</v>
      </c>
      <c r="AT3353">
        <v>0</v>
      </c>
      <c r="AU3353">
        <v>0</v>
      </c>
      <c r="AV3353">
        <v>0</v>
      </c>
      <c r="AW3353">
        <v>-3.0024531731629701E-2</v>
      </c>
      <c r="AX3353">
        <v>0</v>
      </c>
      <c r="AY3353">
        <v>0</v>
      </c>
      <c r="AZ3353">
        <v>0</v>
      </c>
      <c r="BA3353">
        <v>0</v>
      </c>
      <c r="BB3353">
        <v>0</v>
      </c>
      <c r="BC3353">
        <v>0</v>
      </c>
      <c r="BD3353">
        <v>0</v>
      </c>
      <c r="BE3353">
        <v>0.17028816981511</v>
      </c>
      <c r="BF3353">
        <v>0</v>
      </c>
      <c r="BG3353">
        <v>0</v>
      </c>
      <c r="BH3353">
        <v>0</v>
      </c>
      <c r="BI3353">
        <v>0</v>
      </c>
      <c r="BJ3353">
        <v>4.7171068008400302E-4</v>
      </c>
      <c r="BK3353" s="96" t="s">
        <v>1189</v>
      </c>
      <c r="BL3353">
        <v>0</v>
      </c>
      <c r="BM3353">
        <v>0</v>
      </c>
      <c r="BN3353">
        <v>0</v>
      </c>
      <c r="BO3353">
        <v>0</v>
      </c>
      <c r="BP3353">
        <v>0</v>
      </c>
      <c r="BQ3353">
        <v>0</v>
      </c>
      <c r="BR3353">
        <v>0</v>
      </c>
      <c r="BS3353">
        <v>0</v>
      </c>
      <c r="BT3353">
        <v>0</v>
      </c>
      <c r="BU3353">
        <v>0</v>
      </c>
      <c r="BV3353">
        <v>0</v>
      </c>
      <c r="BW3353">
        <v>0</v>
      </c>
      <c r="BX3353">
        <v>0</v>
      </c>
      <c r="BY3353">
        <v>0</v>
      </c>
      <c r="BZ3353">
        <v>0</v>
      </c>
      <c r="CA3353">
        <v>0</v>
      </c>
      <c r="CB3353">
        <v>0</v>
      </c>
      <c r="CC3353">
        <v>0</v>
      </c>
    </row>
    <row r="3354" spans="1:81" x14ac:dyDescent="0.45">
      <c r="A3354">
        <v>5</v>
      </c>
      <c r="B3354" t="s">
        <v>1033</v>
      </c>
      <c r="C3354">
        <v>2045</v>
      </c>
      <c r="D3354" t="s">
        <v>91</v>
      </c>
      <c r="E3354" t="s">
        <v>302</v>
      </c>
      <c r="F3354" t="s">
        <v>84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0</v>
      </c>
      <c r="AD3354">
        <v>0</v>
      </c>
      <c r="AE3354">
        <v>0</v>
      </c>
      <c r="AF3354">
        <v>0</v>
      </c>
      <c r="AG3354">
        <v>0</v>
      </c>
      <c r="AH3354">
        <v>0</v>
      </c>
      <c r="AI3354">
        <v>0</v>
      </c>
      <c r="AJ3354">
        <v>0</v>
      </c>
      <c r="AK3354">
        <v>0</v>
      </c>
      <c r="AL3354">
        <v>0</v>
      </c>
      <c r="AM3354">
        <v>0</v>
      </c>
      <c r="AN3354">
        <v>0</v>
      </c>
      <c r="AO3354">
        <v>0</v>
      </c>
      <c r="AP3354">
        <v>0</v>
      </c>
      <c r="AQ3354">
        <v>0</v>
      </c>
      <c r="AR3354">
        <v>0</v>
      </c>
      <c r="AS3354">
        <v>0</v>
      </c>
      <c r="AT3354">
        <v>0</v>
      </c>
      <c r="AU3354">
        <v>0</v>
      </c>
      <c r="AV3354">
        <v>0</v>
      </c>
      <c r="AW3354">
        <v>0</v>
      </c>
      <c r="AX3354">
        <v>0</v>
      </c>
      <c r="AY3354">
        <v>0</v>
      </c>
      <c r="AZ3354">
        <v>0</v>
      </c>
      <c r="BA3354">
        <v>0</v>
      </c>
      <c r="BB3354">
        <v>0</v>
      </c>
      <c r="BC3354">
        <v>0</v>
      </c>
      <c r="BD3354">
        <v>0</v>
      </c>
      <c r="BE3354">
        <v>0</v>
      </c>
      <c r="BF3354">
        <v>0</v>
      </c>
      <c r="BG3354">
        <v>0</v>
      </c>
      <c r="BH3354">
        <v>0</v>
      </c>
      <c r="BI3354">
        <v>0</v>
      </c>
      <c r="BJ3354">
        <v>0.99186602870813401</v>
      </c>
      <c r="BK3354">
        <v>8.1339712918660299E-3</v>
      </c>
      <c r="BL3354">
        <v>0</v>
      </c>
      <c r="BM3354">
        <v>0</v>
      </c>
      <c r="BN3354">
        <v>0</v>
      </c>
      <c r="BO3354">
        <v>0</v>
      </c>
      <c r="BP3354">
        <v>0</v>
      </c>
      <c r="BQ3354">
        <v>1</v>
      </c>
      <c r="BR3354">
        <v>0</v>
      </c>
      <c r="BS3354">
        <v>0</v>
      </c>
      <c r="BT3354">
        <v>0</v>
      </c>
      <c r="BU3354">
        <v>0</v>
      </c>
      <c r="BV3354">
        <v>0</v>
      </c>
      <c r="BW3354">
        <v>0.31540669856459302</v>
      </c>
      <c r="BX3354">
        <v>0</v>
      </c>
      <c r="BY3354">
        <v>0</v>
      </c>
      <c r="BZ3354">
        <v>0</v>
      </c>
      <c r="CA3354">
        <v>0</v>
      </c>
      <c r="CB3354">
        <v>0</v>
      </c>
      <c r="CC3354">
        <v>0</v>
      </c>
    </row>
    <row r="3355" spans="1:81" x14ac:dyDescent="0.45">
      <c r="A3355">
        <v>5</v>
      </c>
      <c r="B3355" t="s">
        <v>1033</v>
      </c>
      <c r="C3355">
        <v>2045</v>
      </c>
      <c r="D3355" t="s">
        <v>91</v>
      </c>
      <c r="E3355" t="s">
        <v>302</v>
      </c>
      <c r="F3355" t="s">
        <v>85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0</v>
      </c>
      <c r="AC3355">
        <v>0</v>
      </c>
      <c r="AD3355">
        <v>0</v>
      </c>
      <c r="AE3355">
        <v>0</v>
      </c>
      <c r="AF3355">
        <v>0</v>
      </c>
      <c r="AG3355">
        <v>0</v>
      </c>
      <c r="AH3355">
        <v>0</v>
      </c>
      <c r="AI3355">
        <v>0</v>
      </c>
      <c r="AJ3355">
        <v>0</v>
      </c>
      <c r="AK3355">
        <v>0</v>
      </c>
      <c r="AL3355">
        <v>0</v>
      </c>
      <c r="AM3355">
        <v>0</v>
      </c>
      <c r="AN3355">
        <v>0</v>
      </c>
      <c r="AO3355">
        <v>0</v>
      </c>
      <c r="AP3355">
        <v>0</v>
      </c>
      <c r="AQ3355">
        <v>0</v>
      </c>
      <c r="AR3355">
        <v>0</v>
      </c>
      <c r="AS3355">
        <v>0</v>
      </c>
      <c r="AT3355">
        <v>0</v>
      </c>
      <c r="AU3355">
        <v>0</v>
      </c>
      <c r="AV3355">
        <v>0</v>
      </c>
      <c r="AW3355">
        <v>0</v>
      </c>
      <c r="AX3355">
        <v>0</v>
      </c>
      <c r="AY3355">
        <v>0</v>
      </c>
      <c r="AZ3355">
        <v>0</v>
      </c>
      <c r="BA3355">
        <v>0</v>
      </c>
      <c r="BB3355">
        <v>0</v>
      </c>
      <c r="BC3355">
        <v>0</v>
      </c>
      <c r="BD3355">
        <v>0</v>
      </c>
      <c r="BE3355">
        <v>0</v>
      </c>
      <c r="BF3355">
        <v>0</v>
      </c>
      <c r="BG3355">
        <v>0</v>
      </c>
      <c r="BH3355">
        <v>0</v>
      </c>
      <c r="BI3355">
        <v>0</v>
      </c>
      <c r="BJ3355">
        <v>0.99186602870813401</v>
      </c>
      <c r="BK3355">
        <v>8.1339712918660299E-3</v>
      </c>
      <c r="BL3355">
        <v>0</v>
      </c>
      <c r="BM3355">
        <v>0</v>
      </c>
      <c r="BN3355">
        <v>0</v>
      </c>
      <c r="BO3355">
        <v>0</v>
      </c>
      <c r="BP3355">
        <v>0</v>
      </c>
      <c r="BQ3355">
        <v>1</v>
      </c>
      <c r="BR3355">
        <v>0</v>
      </c>
      <c r="BS3355">
        <v>0</v>
      </c>
      <c r="BT3355">
        <v>0</v>
      </c>
      <c r="BU3355">
        <v>0</v>
      </c>
      <c r="BV3355">
        <v>0</v>
      </c>
      <c r="BW3355">
        <v>1</v>
      </c>
      <c r="BX3355">
        <v>0</v>
      </c>
      <c r="BY3355">
        <v>1</v>
      </c>
      <c r="BZ3355">
        <v>0</v>
      </c>
      <c r="CA3355">
        <v>0</v>
      </c>
      <c r="CB3355">
        <v>0</v>
      </c>
      <c r="CC3355">
        <v>0</v>
      </c>
    </row>
    <row r="3356" spans="1:81" x14ac:dyDescent="0.45">
      <c r="A3356">
        <v>5</v>
      </c>
      <c r="B3356" t="s">
        <v>1033</v>
      </c>
      <c r="C3356">
        <v>2045</v>
      </c>
      <c r="D3356" t="s">
        <v>91</v>
      </c>
      <c r="E3356" t="s">
        <v>302</v>
      </c>
      <c r="F3356" t="s">
        <v>86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0</v>
      </c>
      <c r="AB3356">
        <v>0</v>
      </c>
      <c r="AC3356">
        <v>0</v>
      </c>
      <c r="AD3356">
        <v>0</v>
      </c>
      <c r="AE3356">
        <v>0</v>
      </c>
      <c r="AF3356">
        <v>0</v>
      </c>
      <c r="AG3356">
        <v>0</v>
      </c>
      <c r="AH3356">
        <v>0</v>
      </c>
      <c r="AI3356">
        <v>0</v>
      </c>
      <c r="AJ3356">
        <v>0</v>
      </c>
      <c r="AK3356">
        <v>0</v>
      </c>
      <c r="AL3356">
        <v>0</v>
      </c>
      <c r="AM3356">
        <v>0</v>
      </c>
      <c r="AN3356">
        <v>0</v>
      </c>
      <c r="AO3356">
        <v>0</v>
      </c>
      <c r="AP3356">
        <v>0</v>
      </c>
      <c r="AQ3356">
        <v>0</v>
      </c>
      <c r="AR3356">
        <v>0</v>
      </c>
      <c r="AS3356">
        <v>0</v>
      </c>
      <c r="AT3356">
        <v>0</v>
      </c>
      <c r="AU3356">
        <v>0</v>
      </c>
      <c r="AV3356">
        <v>0</v>
      </c>
      <c r="AW3356">
        <v>0</v>
      </c>
      <c r="AX3356">
        <v>0</v>
      </c>
      <c r="AY3356">
        <v>0</v>
      </c>
      <c r="AZ3356">
        <v>0</v>
      </c>
      <c r="BA3356">
        <v>0</v>
      </c>
      <c r="BB3356">
        <v>0</v>
      </c>
      <c r="BC3356">
        <v>0</v>
      </c>
      <c r="BD3356">
        <v>0</v>
      </c>
      <c r="BE3356">
        <v>0</v>
      </c>
      <c r="BF3356">
        <v>0</v>
      </c>
      <c r="BG3356">
        <v>0</v>
      </c>
      <c r="BH3356">
        <v>0</v>
      </c>
      <c r="BI3356">
        <v>0</v>
      </c>
      <c r="BJ3356">
        <v>-1.05297456740594E-4</v>
      </c>
      <c r="BK3356">
        <v>1.0529745674058E-4</v>
      </c>
      <c r="BL3356">
        <v>0</v>
      </c>
      <c r="BM3356">
        <v>0</v>
      </c>
      <c r="BN3356">
        <v>0</v>
      </c>
      <c r="BO3356">
        <v>0</v>
      </c>
      <c r="BP3356">
        <v>0</v>
      </c>
      <c r="BQ3356">
        <v>0</v>
      </c>
      <c r="BR3356">
        <v>0</v>
      </c>
      <c r="BS3356">
        <v>0</v>
      </c>
      <c r="BT3356">
        <v>0</v>
      </c>
      <c r="BU3356">
        <v>0</v>
      </c>
      <c r="BV3356">
        <v>0</v>
      </c>
      <c r="BW3356">
        <v>2.3346081071040601E-4</v>
      </c>
      <c r="BX3356">
        <v>0</v>
      </c>
      <c r="BY3356">
        <v>0</v>
      </c>
      <c r="BZ3356">
        <v>0</v>
      </c>
      <c r="CA3356">
        <v>0</v>
      </c>
      <c r="CB3356">
        <v>0</v>
      </c>
      <c r="CC3356">
        <v>0</v>
      </c>
    </row>
    <row r="3357" spans="1:81" x14ac:dyDescent="0.45">
      <c r="A3357">
        <v>5</v>
      </c>
      <c r="B3357" t="s">
        <v>1033</v>
      </c>
      <c r="C3357">
        <v>2045</v>
      </c>
      <c r="D3357" t="s">
        <v>91</v>
      </c>
      <c r="E3357" t="s">
        <v>302</v>
      </c>
      <c r="F3357" t="s">
        <v>87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>
        <v>0</v>
      </c>
      <c r="AJ3357">
        <v>0</v>
      </c>
      <c r="AK3357">
        <v>0</v>
      </c>
      <c r="AL3357">
        <v>0</v>
      </c>
      <c r="AM3357">
        <v>0</v>
      </c>
      <c r="AN3357">
        <v>0</v>
      </c>
      <c r="AO3357">
        <v>0</v>
      </c>
      <c r="AP3357">
        <v>0</v>
      </c>
      <c r="AQ3357">
        <v>0</v>
      </c>
      <c r="AR3357">
        <v>0</v>
      </c>
      <c r="AS3357">
        <v>0</v>
      </c>
      <c r="AT3357">
        <v>0</v>
      </c>
      <c r="AU3357">
        <v>0</v>
      </c>
      <c r="AV3357">
        <v>0</v>
      </c>
      <c r="AW3357">
        <v>0</v>
      </c>
      <c r="AX3357">
        <v>0</v>
      </c>
      <c r="AY3357">
        <v>0</v>
      </c>
      <c r="AZ3357">
        <v>0</v>
      </c>
      <c r="BA3357">
        <v>0</v>
      </c>
      <c r="BB3357">
        <v>0</v>
      </c>
      <c r="BC3357">
        <v>0</v>
      </c>
      <c r="BD3357">
        <v>0</v>
      </c>
      <c r="BE3357">
        <v>0</v>
      </c>
      <c r="BF3357">
        <v>0</v>
      </c>
      <c r="BG3357">
        <v>0</v>
      </c>
      <c r="BH3357">
        <v>0</v>
      </c>
      <c r="BI3357">
        <v>0</v>
      </c>
      <c r="BJ3357">
        <v>-1.05297456740594E-4</v>
      </c>
      <c r="BK3357">
        <v>1.0529745674058E-4</v>
      </c>
      <c r="BL3357">
        <v>0</v>
      </c>
      <c r="BM3357">
        <v>0</v>
      </c>
      <c r="BN3357">
        <v>0</v>
      </c>
      <c r="BO3357">
        <v>0</v>
      </c>
      <c r="BP3357">
        <v>0</v>
      </c>
      <c r="BQ3357">
        <v>0</v>
      </c>
      <c r="BR3357">
        <v>0</v>
      </c>
      <c r="BS3357">
        <v>0</v>
      </c>
      <c r="BT3357">
        <v>0</v>
      </c>
      <c r="BU3357">
        <v>0</v>
      </c>
      <c r="BV3357">
        <v>0</v>
      </c>
      <c r="BW3357">
        <v>0</v>
      </c>
      <c r="BX3357">
        <v>0</v>
      </c>
      <c r="BY3357">
        <v>0</v>
      </c>
      <c r="BZ3357">
        <v>0</v>
      </c>
      <c r="CA3357">
        <v>0</v>
      </c>
      <c r="CB3357">
        <v>0</v>
      </c>
      <c r="CC3357">
        <v>0</v>
      </c>
    </row>
    <row r="3358" spans="1:81" x14ac:dyDescent="0.45">
      <c r="A3358">
        <v>5</v>
      </c>
      <c r="B3358" t="s">
        <v>1033</v>
      </c>
      <c r="C3358">
        <v>2045</v>
      </c>
      <c r="D3358" t="s">
        <v>92</v>
      </c>
      <c r="E3358" t="s">
        <v>302</v>
      </c>
      <c r="F3358" t="s">
        <v>84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0.12011590610876199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0</v>
      </c>
      <c r="AF3358">
        <v>0.12027037816147</v>
      </c>
      <c r="AG3358">
        <v>0</v>
      </c>
      <c r="AH3358">
        <v>0</v>
      </c>
      <c r="AI3358">
        <v>0</v>
      </c>
      <c r="AJ3358" s="96" t="s">
        <v>1191</v>
      </c>
      <c r="AK3358">
        <v>0</v>
      </c>
      <c r="AL3358">
        <v>0</v>
      </c>
      <c r="AM3358">
        <v>0</v>
      </c>
      <c r="AN3358">
        <v>0</v>
      </c>
      <c r="AO3358">
        <v>0</v>
      </c>
      <c r="AP3358">
        <v>0</v>
      </c>
      <c r="AQ3358">
        <v>4.5395691444678199E-2</v>
      </c>
      <c r="AR3358" s="96" t="s">
        <v>1192</v>
      </c>
      <c r="AS3358">
        <v>0</v>
      </c>
      <c r="AT3358">
        <v>0</v>
      </c>
      <c r="AU3358">
        <v>0</v>
      </c>
      <c r="AV3358">
        <v>0</v>
      </c>
      <c r="AW3358">
        <v>0.35136924721776702</v>
      </c>
      <c r="AX3358">
        <v>0</v>
      </c>
      <c r="AY3358">
        <v>0</v>
      </c>
      <c r="AZ3358">
        <v>0</v>
      </c>
      <c r="BA3358">
        <v>0</v>
      </c>
      <c r="BB3358">
        <v>0</v>
      </c>
      <c r="BC3358">
        <v>0</v>
      </c>
      <c r="BD3358">
        <v>0</v>
      </c>
      <c r="BE3358">
        <v>5.8391303744124899E-2</v>
      </c>
      <c r="BF3358">
        <v>0</v>
      </c>
      <c r="BG3358">
        <v>0</v>
      </c>
      <c r="BH3358">
        <v>0</v>
      </c>
      <c r="BI3358">
        <v>0</v>
      </c>
      <c r="BJ3358">
        <v>0.45196266288991199</v>
      </c>
      <c r="BK3358">
        <v>1.7753872215163901E-2</v>
      </c>
      <c r="BL3358">
        <v>0</v>
      </c>
      <c r="BM3358">
        <v>0</v>
      </c>
      <c r="BN3358">
        <v>0</v>
      </c>
      <c r="BO3358">
        <v>0</v>
      </c>
      <c r="BP3358">
        <v>0</v>
      </c>
      <c r="BQ3358">
        <v>0.75940804226633096</v>
      </c>
      <c r="BR3358">
        <v>0</v>
      </c>
      <c r="BS3358">
        <v>0</v>
      </c>
      <c r="BT3358">
        <v>0</v>
      </c>
      <c r="BU3358">
        <v>0</v>
      </c>
      <c r="BV3358">
        <v>0</v>
      </c>
      <c r="BW3358">
        <v>0.73099386277327705</v>
      </c>
      <c r="BX3358">
        <v>0</v>
      </c>
      <c r="BY3358">
        <v>0.65670929401065004</v>
      </c>
      <c r="BZ3358">
        <v>0</v>
      </c>
      <c r="CA3358">
        <v>0</v>
      </c>
      <c r="CB3358">
        <v>0</v>
      </c>
      <c r="CC3358">
        <v>0</v>
      </c>
    </row>
    <row r="3359" spans="1:81" x14ac:dyDescent="0.45">
      <c r="A3359">
        <v>5</v>
      </c>
      <c r="B3359" t="s">
        <v>1033</v>
      </c>
      <c r="C3359">
        <v>2045</v>
      </c>
      <c r="D3359" t="s">
        <v>92</v>
      </c>
      <c r="E3359" t="s">
        <v>302</v>
      </c>
      <c r="F3359" t="s">
        <v>85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0.12052291393303199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0</v>
      </c>
      <c r="AB3359">
        <v>0</v>
      </c>
      <c r="AC3359">
        <v>0</v>
      </c>
      <c r="AD3359">
        <v>0</v>
      </c>
      <c r="AE3359">
        <v>0</v>
      </c>
      <c r="AF3359">
        <v>0.120476919445428</v>
      </c>
      <c r="AG3359">
        <v>0</v>
      </c>
      <c r="AH3359">
        <v>0</v>
      </c>
      <c r="AI3359">
        <v>0</v>
      </c>
      <c r="AJ3359" s="96" t="s">
        <v>1191</v>
      </c>
      <c r="AK3359">
        <v>0</v>
      </c>
      <c r="AL3359">
        <v>0</v>
      </c>
      <c r="AM3359">
        <v>0</v>
      </c>
      <c r="AN3359">
        <v>0</v>
      </c>
      <c r="AO3359">
        <v>0</v>
      </c>
      <c r="AP3359">
        <v>7.5126354667833004E-2</v>
      </c>
      <c r="AQ3359">
        <v>4.5395691444678199E-2</v>
      </c>
      <c r="AR3359" s="96" t="s">
        <v>1192</v>
      </c>
      <c r="AS3359">
        <v>0</v>
      </c>
      <c r="AT3359">
        <v>0</v>
      </c>
      <c r="AU3359">
        <v>0</v>
      </c>
      <c r="AV3359">
        <v>0</v>
      </c>
      <c r="AW3359">
        <v>0.35136924721776702</v>
      </c>
      <c r="AX3359">
        <v>0</v>
      </c>
      <c r="AY3359">
        <v>0</v>
      </c>
      <c r="AZ3359">
        <v>0</v>
      </c>
      <c r="BA3359">
        <v>0</v>
      </c>
      <c r="BB3359">
        <v>0</v>
      </c>
      <c r="BC3359">
        <v>0</v>
      </c>
      <c r="BD3359">
        <v>0</v>
      </c>
      <c r="BE3359">
        <v>5.8391303744124899E-2</v>
      </c>
      <c r="BF3359">
        <v>0</v>
      </c>
      <c r="BG3359">
        <v>0</v>
      </c>
      <c r="BH3359">
        <v>0</v>
      </c>
      <c r="BI3359">
        <v>0</v>
      </c>
      <c r="BJ3359">
        <v>0.45196266288991199</v>
      </c>
      <c r="BK3359">
        <v>1.7753872215163901E-2</v>
      </c>
      <c r="BL3359">
        <v>0</v>
      </c>
      <c r="BM3359">
        <v>0</v>
      </c>
      <c r="BN3359">
        <v>0</v>
      </c>
      <c r="BO3359">
        <v>0</v>
      </c>
      <c r="BP3359">
        <v>0</v>
      </c>
      <c r="BQ3359">
        <v>1</v>
      </c>
      <c r="BR3359">
        <v>0</v>
      </c>
      <c r="BS3359">
        <v>0</v>
      </c>
      <c r="BT3359">
        <v>0</v>
      </c>
      <c r="BU3359">
        <v>0</v>
      </c>
      <c r="BV3359">
        <v>0</v>
      </c>
      <c r="BW3359">
        <v>1</v>
      </c>
      <c r="BX3359">
        <v>0</v>
      </c>
      <c r="BY3359">
        <v>0.84098924596810598</v>
      </c>
      <c r="BZ3359">
        <v>0.15901075403189399</v>
      </c>
      <c r="CA3359">
        <v>0</v>
      </c>
      <c r="CB3359">
        <v>0</v>
      </c>
      <c r="CC3359">
        <v>0</v>
      </c>
    </row>
    <row r="3360" spans="1:81" x14ac:dyDescent="0.45">
      <c r="A3360">
        <v>5</v>
      </c>
      <c r="B3360" t="s">
        <v>1033</v>
      </c>
      <c r="C3360">
        <v>2045</v>
      </c>
      <c r="D3360" t="s">
        <v>92</v>
      </c>
      <c r="E3360" t="s">
        <v>302</v>
      </c>
      <c r="F3360" t="s">
        <v>86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-4.6173552314972499E-2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0</v>
      </c>
      <c r="Y3360">
        <v>0</v>
      </c>
      <c r="Z3360">
        <v>0</v>
      </c>
      <c r="AA3360">
        <v>0</v>
      </c>
      <c r="AB3360">
        <v>0</v>
      </c>
      <c r="AC3360">
        <v>0</v>
      </c>
      <c r="AD3360">
        <v>0</v>
      </c>
      <c r="AE3360">
        <v>0</v>
      </c>
      <c r="AF3360">
        <v>-4.60416174073804E-2</v>
      </c>
      <c r="AG3360">
        <v>0</v>
      </c>
      <c r="AH3360">
        <v>0</v>
      </c>
      <c r="AI3360">
        <v>0</v>
      </c>
      <c r="AJ3360" s="96" t="s">
        <v>1191</v>
      </c>
      <c r="AK3360">
        <v>0</v>
      </c>
      <c r="AL3360">
        <v>0</v>
      </c>
      <c r="AM3360">
        <v>0</v>
      </c>
      <c r="AN3360">
        <v>0</v>
      </c>
      <c r="AO3360">
        <v>0</v>
      </c>
      <c r="AP3360">
        <v>0</v>
      </c>
      <c r="AQ3360">
        <v>3.3584493777446101E-2</v>
      </c>
      <c r="AR3360" s="96" t="s">
        <v>1192</v>
      </c>
      <c r="AS3360">
        <v>0</v>
      </c>
      <c r="AT3360">
        <v>0</v>
      </c>
      <c r="AU3360">
        <v>0</v>
      </c>
      <c r="AV3360">
        <v>0</v>
      </c>
      <c r="AW3360">
        <v>-9.9124575612342097E-3</v>
      </c>
      <c r="AX3360">
        <v>0</v>
      </c>
      <c r="AY3360">
        <v>0</v>
      </c>
      <c r="AZ3360">
        <v>0</v>
      </c>
      <c r="BA3360">
        <v>0</v>
      </c>
      <c r="BB3360">
        <v>0</v>
      </c>
      <c r="BC3360">
        <v>0</v>
      </c>
      <c r="BD3360">
        <v>0</v>
      </c>
      <c r="BE3360">
        <v>5.5866276677880397E-2</v>
      </c>
      <c r="BF3360">
        <v>0</v>
      </c>
      <c r="BG3360">
        <v>0</v>
      </c>
      <c r="BH3360">
        <v>0</v>
      </c>
      <c r="BI3360">
        <v>0</v>
      </c>
      <c r="BJ3360" s="1">
        <v>-6.3989884627524405E-5</v>
      </c>
      <c r="BK3360">
        <v>2.6331397874756302E-4</v>
      </c>
      <c r="BL3360">
        <v>0</v>
      </c>
      <c r="BM3360">
        <v>0</v>
      </c>
      <c r="BN3360">
        <v>0</v>
      </c>
      <c r="BO3360">
        <v>0</v>
      </c>
      <c r="BP3360">
        <v>0</v>
      </c>
      <c r="BQ3360" s="96" t="s">
        <v>1193</v>
      </c>
      <c r="BR3360">
        <v>0</v>
      </c>
      <c r="BS3360">
        <v>0</v>
      </c>
      <c r="BT3360">
        <v>0</v>
      </c>
      <c r="BU3360">
        <v>0</v>
      </c>
      <c r="BV3360">
        <v>0</v>
      </c>
      <c r="BW3360" s="1">
        <v>-1.23080704186318E-5</v>
      </c>
      <c r="BX3360">
        <v>0</v>
      </c>
      <c r="BY3360" s="1">
        <v>-1.3579718060041701E-5</v>
      </c>
      <c r="BZ3360">
        <v>0</v>
      </c>
      <c r="CA3360">
        <v>0</v>
      </c>
      <c r="CB3360">
        <v>0</v>
      </c>
      <c r="CC3360">
        <v>0</v>
      </c>
    </row>
    <row r="3361" spans="1:81" x14ac:dyDescent="0.45">
      <c r="A3361">
        <v>5</v>
      </c>
      <c r="B3361" t="s">
        <v>1033</v>
      </c>
      <c r="C3361">
        <v>2045</v>
      </c>
      <c r="D3361" t="s">
        <v>92</v>
      </c>
      <c r="E3361" t="s">
        <v>302</v>
      </c>
      <c r="F3361" t="s">
        <v>87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-4.6153143210766197E-2</v>
      </c>
      <c r="M3361">
        <v>0</v>
      </c>
      <c r="N3361">
        <v>0</v>
      </c>
      <c r="O3361">
        <v>0</v>
      </c>
      <c r="P3361">
        <v>0</v>
      </c>
      <c r="Q3361">
        <v>0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0</v>
      </c>
      <c r="AB3361">
        <v>0</v>
      </c>
      <c r="AC3361">
        <v>0</v>
      </c>
      <c r="AD3361">
        <v>0</v>
      </c>
      <c r="AE3361">
        <v>0</v>
      </c>
      <c r="AF3361">
        <v>-4.61991376983703E-2</v>
      </c>
      <c r="AG3361">
        <v>0</v>
      </c>
      <c r="AH3361">
        <v>0</v>
      </c>
      <c r="AI3361">
        <v>0</v>
      </c>
      <c r="AJ3361" s="96" t="s">
        <v>1191</v>
      </c>
      <c r="AK3361">
        <v>0</v>
      </c>
      <c r="AL3361">
        <v>0</v>
      </c>
      <c r="AM3361">
        <v>0</v>
      </c>
      <c r="AN3361">
        <v>0</v>
      </c>
      <c r="AO3361">
        <v>0</v>
      </c>
      <c r="AP3361">
        <v>-7.9738504808733096E-2</v>
      </c>
      <c r="AQ3361">
        <v>3.3584493777446101E-2</v>
      </c>
      <c r="AR3361" s="96" t="s">
        <v>1192</v>
      </c>
      <c r="AS3361">
        <v>0</v>
      </c>
      <c r="AT3361">
        <v>0</v>
      </c>
      <c r="AU3361">
        <v>0</v>
      </c>
      <c r="AV3361">
        <v>0</v>
      </c>
      <c r="AW3361">
        <v>-9.9124575612342097E-3</v>
      </c>
      <c r="AX3361">
        <v>0</v>
      </c>
      <c r="AY3361">
        <v>0</v>
      </c>
      <c r="AZ3361">
        <v>0</v>
      </c>
      <c r="BA3361">
        <v>0</v>
      </c>
      <c r="BB3361">
        <v>0</v>
      </c>
      <c r="BC3361">
        <v>0</v>
      </c>
      <c r="BD3361">
        <v>0</v>
      </c>
      <c r="BE3361">
        <v>5.5866276677880397E-2</v>
      </c>
      <c r="BF3361">
        <v>0</v>
      </c>
      <c r="BG3361">
        <v>0</v>
      </c>
      <c r="BH3361">
        <v>0</v>
      </c>
      <c r="BI3361">
        <v>0</v>
      </c>
      <c r="BJ3361" s="1">
        <v>-6.3989884627524405E-5</v>
      </c>
      <c r="BK3361">
        <v>2.6331397874756302E-4</v>
      </c>
      <c r="BL3361">
        <v>0</v>
      </c>
      <c r="BM3361">
        <v>0</v>
      </c>
      <c r="BN3361">
        <v>0</v>
      </c>
      <c r="BO3361">
        <v>0</v>
      </c>
      <c r="BP3361">
        <v>0</v>
      </c>
      <c r="BQ3361">
        <v>0</v>
      </c>
      <c r="BR3361">
        <v>0</v>
      </c>
      <c r="BS3361">
        <v>0</v>
      </c>
      <c r="BT3361">
        <v>0</v>
      </c>
      <c r="BU3361">
        <v>0</v>
      </c>
      <c r="BV3361">
        <v>0</v>
      </c>
      <c r="BW3361">
        <v>0</v>
      </c>
      <c r="BX3361">
        <v>0</v>
      </c>
      <c r="BY3361" s="1">
        <v>-2.50642522293676E-5</v>
      </c>
      <c r="BZ3361" s="96" t="s">
        <v>1194</v>
      </c>
      <c r="CA3361">
        <v>0</v>
      </c>
      <c r="CB3361">
        <v>0</v>
      </c>
      <c r="CC3361">
        <v>0</v>
      </c>
    </row>
    <row r="3362" spans="1:81" x14ac:dyDescent="0.45">
      <c r="A3362">
        <v>5</v>
      </c>
      <c r="B3362" t="s">
        <v>1033</v>
      </c>
      <c r="C3362">
        <v>2046</v>
      </c>
      <c r="D3362" t="s">
        <v>82</v>
      </c>
      <c r="E3362" t="s">
        <v>302</v>
      </c>
      <c r="F3362" t="s">
        <v>84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>
        <v>0</v>
      </c>
      <c r="AK3362">
        <v>0</v>
      </c>
      <c r="AL3362">
        <v>0</v>
      </c>
      <c r="AM3362">
        <v>0</v>
      </c>
      <c r="AN3362">
        <v>0</v>
      </c>
      <c r="AO3362">
        <v>0</v>
      </c>
      <c r="AP3362">
        <v>0</v>
      </c>
      <c r="AQ3362">
        <v>0</v>
      </c>
      <c r="AR3362">
        <v>0</v>
      </c>
      <c r="AS3362">
        <v>0</v>
      </c>
      <c r="AT3362">
        <v>0</v>
      </c>
      <c r="AU3362">
        <v>0</v>
      </c>
      <c r="AV3362">
        <v>0</v>
      </c>
      <c r="AW3362">
        <v>0</v>
      </c>
      <c r="AX3362">
        <v>0</v>
      </c>
      <c r="AY3362">
        <v>0</v>
      </c>
      <c r="AZ3362">
        <v>0</v>
      </c>
      <c r="BA3362">
        <v>0</v>
      </c>
      <c r="BB3362">
        <v>0</v>
      </c>
      <c r="BC3362">
        <v>0</v>
      </c>
      <c r="BD3362">
        <v>0</v>
      </c>
      <c r="BE3362">
        <v>0</v>
      </c>
      <c r="BF3362">
        <v>0</v>
      </c>
      <c r="BG3362">
        <v>0</v>
      </c>
      <c r="BH3362">
        <v>0</v>
      </c>
      <c r="BI3362">
        <v>0</v>
      </c>
      <c r="BJ3362">
        <v>0.98287957240688195</v>
      </c>
      <c r="BK3362">
        <v>1.7120427593118399E-2</v>
      </c>
      <c r="BL3362">
        <v>0</v>
      </c>
      <c r="BM3362">
        <v>0</v>
      </c>
      <c r="BN3362">
        <v>0</v>
      </c>
      <c r="BO3362">
        <v>0</v>
      </c>
      <c r="BP3362">
        <v>0</v>
      </c>
      <c r="BQ3362">
        <v>1</v>
      </c>
      <c r="BR3362">
        <v>0</v>
      </c>
      <c r="BS3362">
        <v>0</v>
      </c>
      <c r="BT3362">
        <v>0</v>
      </c>
      <c r="BU3362">
        <v>0</v>
      </c>
      <c r="BV3362">
        <v>0</v>
      </c>
      <c r="BW3362">
        <v>0</v>
      </c>
      <c r="BX3362">
        <v>0</v>
      </c>
      <c r="BY3362">
        <v>0</v>
      </c>
      <c r="BZ3362">
        <v>0</v>
      </c>
      <c r="CA3362">
        <v>0</v>
      </c>
      <c r="CB3362">
        <v>0</v>
      </c>
      <c r="CC3362">
        <v>0</v>
      </c>
    </row>
    <row r="3363" spans="1:81" x14ac:dyDescent="0.45">
      <c r="A3363">
        <v>5</v>
      </c>
      <c r="B3363" t="s">
        <v>1033</v>
      </c>
      <c r="C3363">
        <v>2046</v>
      </c>
      <c r="D3363" t="s">
        <v>82</v>
      </c>
      <c r="E3363" t="s">
        <v>302</v>
      </c>
      <c r="F3363" t="s">
        <v>85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  <c r="AI3363">
        <v>0</v>
      </c>
      <c r="AJ3363">
        <v>0</v>
      </c>
      <c r="AK3363">
        <v>0</v>
      </c>
      <c r="AL3363">
        <v>0</v>
      </c>
      <c r="AM3363">
        <v>0</v>
      </c>
      <c r="AN3363">
        <v>0</v>
      </c>
      <c r="AO3363">
        <v>0</v>
      </c>
      <c r="AP3363">
        <v>0</v>
      </c>
      <c r="AQ3363">
        <v>0</v>
      </c>
      <c r="AR3363">
        <v>0</v>
      </c>
      <c r="AS3363">
        <v>0</v>
      </c>
      <c r="AT3363">
        <v>0</v>
      </c>
      <c r="AU3363">
        <v>0</v>
      </c>
      <c r="AV3363">
        <v>0</v>
      </c>
      <c r="AW3363">
        <v>0</v>
      </c>
      <c r="AX3363">
        <v>0</v>
      </c>
      <c r="AY3363">
        <v>0</v>
      </c>
      <c r="AZ3363">
        <v>0</v>
      </c>
      <c r="BA3363">
        <v>0</v>
      </c>
      <c r="BB3363">
        <v>0</v>
      </c>
      <c r="BC3363">
        <v>0</v>
      </c>
      <c r="BD3363">
        <v>0</v>
      </c>
      <c r="BE3363">
        <v>0</v>
      </c>
      <c r="BF3363">
        <v>0</v>
      </c>
      <c r="BG3363">
        <v>0</v>
      </c>
      <c r="BH3363">
        <v>0</v>
      </c>
      <c r="BI3363">
        <v>0</v>
      </c>
      <c r="BJ3363">
        <v>0.98287957240688195</v>
      </c>
      <c r="BK3363">
        <v>1.7120427593118399E-2</v>
      </c>
      <c r="BL3363">
        <v>0</v>
      </c>
      <c r="BM3363">
        <v>0</v>
      </c>
      <c r="BN3363">
        <v>0</v>
      </c>
      <c r="BO3363">
        <v>0</v>
      </c>
      <c r="BP3363">
        <v>0</v>
      </c>
      <c r="BQ3363">
        <v>1</v>
      </c>
      <c r="BR3363">
        <v>0</v>
      </c>
      <c r="BS3363">
        <v>0</v>
      </c>
      <c r="BT3363">
        <v>0</v>
      </c>
      <c r="BU3363">
        <v>0</v>
      </c>
      <c r="BV3363">
        <v>0</v>
      </c>
      <c r="BW3363">
        <v>1</v>
      </c>
      <c r="BX3363">
        <v>0</v>
      </c>
      <c r="BY3363">
        <v>1</v>
      </c>
      <c r="BZ3363">
        <v>0</v>
      </c>
      <c r="CA3363">
        <v>0</v>
      </c>
      <c r="CB3363">
        <v>0</v>
      </c>
      <c r="CC3363">
        <v>0</v>
      </c>
    </row>
    <row r="3364" spans="1:81" x14ac:dyDescent="0.45">
      <c r="A3364">
        <v>5</v>
      </c>
      <c r="B3364" t="s">
        <v>1033</v>
      </c>
      <c r="C3364">
        <v>2046</v>
      </c>
      <c r="D3364" t="s">
        <v>82</v>
      </c>
      <c r="E3364" t="s">
        <v>302</v>
      </c>
      <c r="F3364" t="s">
        <v>86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0</v>
      </c>
      <c r="AB3364">
        <v>0</v>
      </c>
      <c r="AC3364">
        <v>0</v>
      </c>
      <c r="AD3364">
        <v>0</v>
      </c>
      <c r="AE3364">
        <v>0</v>
      </c>
      <c r="AF3364">
        <v>0</v>
      </c>
      <c r="AG3364">
        <v>0</v>
      </c>
      <c r="AH3364">
        <v>0</v>
      </c>
      <c r="AI3364">
        <v>0</v>
      </c>
      <c r="AJ3364">
        <v>0</v>
      </c>
      <c r="AK3364">
        <v>0</v>
      </c>
      <c r="AL3364">
        <v>0</v>
      </c>
      <c r="AM3364">
        <v>0</v>
      </c>
      <c r="AN3364">
        <v>0</v>
      </c>
      <c r="AO3364">
        <v>0</v>
      </c>
      <c r="AP3364">
        <v>0</v>
      </c>
      <c r="AQ3364">
        <v>0</v>
      </c>
      <c r="AR3364">
        <v>0</v>
      </c>
      <c r="AS3364">
        <v>0</v>
      </c>
      <c r="AT3364">
        <v>0</v>
      </c>
      <c r="AU3364">
        <v>0</v>
      </c>
      <c r="AV3364">
        <v>0</v>
      </c>
      <c r="AW3364">
        <v>0</v>
      </c>
      <c r="AX3364">
        <v>0</v>
      </c>
      <c r="AY3364">
        <v>0</v>
      </c>
      <c r="AZ3364">
        <v>0</v>
      </c>
      <c r="BA3364">
        <v>0</v>
      </c>
      <c r="BB3364">
        <v>0</v>
      </c>
      <c r="BC3364">
        <v>0</v>
      </c>
      <c r="BD3364">
        <v>0</v>
      </c>
      <c r="BE3364">
        <v>0</v>
      </c>
      <c r="BF3364">
        <v>0</v>
      </c>
      <c r="BG3364">
        <v>0</v>
      </c>
      <c r="BH3364">
        <v>0</v>
      </c>
      <c r="BI3364">
        <v>0</v>
      </c>
      <c r="BJ3364" s="1">
        <v>-4.5425507409602202E-5</v>
      </c>
      <c r="BK3364" s="96" t="s">
        <v>1195</v>
      </c>
      <c r="BL3364">
        <v>0</v>
      </c>
      <c r="BM3364">
        <v>0</v>
      </c>
      <c r="BN3364">
        <v>0</v>
      </c>
      <c r="BO3364">
        <v>0</v>
      </c>
      <c r="BP3364">
        <v>0</v>
      </c>
      <c r="BQ3364">
        <v>0</v>
      </c>
      <c r="BR3364">
        <v>0</v>
      </c>
      <c r="BS3364">
        <v>0</v>
      </c>
      <c r="BT3364">
        <v>0</v>
      </c>
      <c r="BU3364">
        <v>0</v>
      </c>
      <c r="BV3364">
        <v>0</v>
      </c>
      <c r="BW3364">
        <v>0</v>
      </c>
      <c r="BX3364">
        <v>0</v>
      </c>
      <c r="BY3364">
        <v>0</v>
      </c>
      <c r="BZ3364">
        <v>0</v>
      </c>
      <c r="CA3364">
        <v>0</v>
      </c>
      <c r="CB3364">
        <v>0</v>
      </c>
      <c r="CC3364">
        <v>0</v>
      </c>
    </row>
    <row r="3365" spans="1:81" x14ac:dyDescent="0.45">
      <c r="A3365">
        <v>5</v>
      </c>
      <c r="B3365" t="s">
        <v>1033</v>
      </c>
      <c r="C3365">
        <v>2046</v>
      </c>
      <c r="D3365" t="s">
        <v>82</v>
      </c>
      <c r="E3365" t="s">
        <v>302</v>
      </c>
      <c r="F3365" t="s">
        <v>87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>
        <v>0</v>
      </c>
      <c r="AC3365">
        <v>0</v>
      </c>
      <c r="AD3365">
        <v>0</v>
      </c>
      <c r="AE3365">
        <v>0</v>
      </c>
      <c r="AF3365">
        <v>0</v>
      </c>
      <c r="AG3365">
        <v>0</v>
      </c>
      <c r="AH3365">
        <v>0</v>
      </c>
      <c r="AI3365">
        <v>0</v>
      </c>
      <c r="AJ3365">
        <v>0</v>
      </c>
      <c r="AK3365">
        <v>0</v>
      </c>
      <c r="AL3365">
        <v>0</v>
      </c>
      <c r="AM3365">
        <v>0</v>
      </c>
      <c r="AN3365">
        <v>0</v>
      </c>
      <c r="AO3365">
        <v>0</v>
      </c>
      <c r="AP3365">
        <v>0</v>
      </c>
      <c r="AQ3365">
        <v>0</v>
      </c>
      <c r="AR3365">
        <v>0</v>
      </c>
      <c r="AS3365">
        <v>0</v>
      </c>
      <c r="AT3365">
        <v>0</v>
      </c>
      <c r="AU3365">
        <v>0</v>
      </c>
      <c r="AV3365">
        <v>0</v>
      </c>
      <c r="AW3365">
        <v>0</v>
      </c>
      <c r="AX3365">
        <v>0</v>
      </c>
      <c r="AY3365">
        <v>0</v>
      </c>
      <c r="AZ3365">
        <v>0</v>
      </c>
      <c r="BA3365">
        <v>0</v>
      </c>
      <c r="BB3365">
        <v>0</v>
      </c>
      <c r="BC3365">
        <v>0</v>
      </c>
      <c r="BD3365">
        <v>0</v>
      </c>
      <c r="BE3365">
        <v>0</v>
      </c>
      <c r="BF3365">
        <v>0</v>
      </c>
      <c r="BG3365">
        <v>0</v>
      </c>
      <c r="BH3365">
        <v>0</v>
      </c>
      <c r="BI3365">
        <v>0</v>
      </c>
      <c r="BJ3365" s="1">
        <v>-4.5425507409602202E-5</v>
      </c>
      <c r="BK3365" s="96" t="s">
        <v>1195</v>
      </c>
      <c r="BL3365">
        <v>0</v>
      </c>
      <c r="BM3365">
        <v>0</v>
      </c>
      <c r="BN3365">
        <v>0</v>
      </c>
      <c r="BO3365">
        <v>0</v>
      </c>
      <c r="BP3365">
        <v>0</v>
      </c>
      <c r="BQ3365">
        <v>0</v>
      </c>
      <c r="BR3365">
        <v>0</v>
      </c>
      <c r="BS3365">
        <v>0</v>
      </c>
      <c r="BT3365">
        <v>0</v>
      </c>
      <c r="BU3365">
        <v>0</v>
      </c>
      <c r="BV3365">
        <v>0</v>
      </c>
      <c r="BW3365">
        <v>0</v>
      </c>
      <c r="BX3365">
        <v>0</v>
      </c>
      <c r="BY3365">
        <v>0</v>
      </c>
      <c r="BZ3365">
        <v>0</v>
      </c>
      <c r="CA3365">
        <v>0</v>
      </c>
      <c r="CB3365">
        <v>0</v>
      </c>
      <c r="CC3365">
        <v>0</v>
      </c>
    </row>
    <row r="3366" spans="1:81" x14ac:dyDescent="0.45">
      <c r="A3366">
        <v>5</v>
      </c>
      <c r="B3366" t="s">
        <v>1033</v>
      </c>
      <c r="C3366">
        <v>2046</v>
      </c>
      <c r="D3366" t="s">
        <v>88</v>
      </c>
      <c r="E3366" t="s">
        <v>302</v>
      </c>
      <c r="F3366" t="s">
        <v>84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8.8042054754821199E-4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0</v>
      </c>
      <c r="Y3366">
        <v>0</v>
      </c>
      <c r="Z3366">
        <v>0</v>
      </c>
      <c r="AA3366">
        <v>0</v>
      </c>
      <c r="AB3366">
        <v>0</v>
      </c>
      <c r="AC3366">
        <v>0</v>
      </c>
      <c r="AD3366">
        <v>0</v>
      </c>
      <c r="AE3366">
        <v>0</v>
      </c>
      <c r="AF3366">
        <v>0</v>
      </c>
      <c r="AG3366">
        <v>0</v>
      </c>
      <c r="AH3366">
        <v>0</v>
      </c>
      <c r="AI3366">
        <v>0</v>
      </c>
      <c r="AJ3366">
        <v>0</v>
      </c>
      <c r="AK3366">
        <v>0</v>
      </c>
      <c r="AL3366">
        <v>0</v>
      </c>
      <c r="AM3366">
        <v>0</v>
      </c>
      <c r="AN3366">
        <v>0</v>
      </c>
      <c r="AO3366">
        <v>0</v>
      </c>
      <c r="AP3366">
        <v>0</v>
      </c>
      <c r="AQ3366">
        <v>0</v>
      </c>
      <c r="AR3366">
        <v>0</v>
      </c>
      <c r="AS3366">
        <v>0</v>
      </c>
      <c r="AT3366">
        <v>0</v>
      </c>
      <c r="AU3366">
        <v>0</v>
      </c>
      <c r="AV3366">
        <v>0</v>
      </c>
      <c r="AW3366">
        <v>0.46720616881330301</v>
      </c>
      <c r="AX3366">
        <v>0</v>
      </c>
      <c r="AY3366">
        <v>0</v>
      </c>
      <c r="AZ3366">
        <v>0</v>
      </c>
      <c r="BA3366">
        <v>0</v>
      </c>
      <c r="BB3366">
        <v>0</v>
      </c>
      <c r="BC3366">
        <v>0</v>
      </c>
      <c r="BD3366">
        <v>0</v>
      </c>
      <c r="BE3366">
        <v>1.00624731746864E-2</v>
      </c>
      <c r="BF3366">
        <v>0</v>
      </c>
      <c r="BG3366">
        <v>0</v>
      </c>
      <c r="BH3366">
        <v>0</v>
      </c>
      <c r="BI3366">
        <v>0</v>
      </c>
      <c r="BJ3366">
        <v>0.51687656137081495</v>
      </c>
      <c r="BK3366">
        <v>4.9743760936473997E-3</v>
      </c>
      <c r="BL3366">
        <v>0</v>
      </c>
      <c r="BM3366">
        <v>0</v>
      </c>
      <c r="BN3366">
        <v>0</v>
      </c>
      <c r="BO3366">
        <v>0</v>
      </c>
      <c r="BP3366">
        <v>0</v>
      </c>
      <c r="BQ3366">
        <v>1</v>
      </c>
      <c r="BR3366">
        <v>0</v>
      </c>
      <c r="BS3366">
        <v>0</v>
      </c>
      <c r="BT3366">
        <v>0</v>
      </c>
      <c r="BU3366">
        <v>0</v>
      </c>
      <c r="BV3366">
        <v>0</v>
      </c>
      <c r="BW3366">
        <v>0.714795100459653</v>
      </c>
      <c r="BX3366">
        <v>0</v>
      </c>
      <c r="BY3366">
        <v>1</v>
      </c>
      <c r="BZ3366">
        <v>0</v>
      </c>
      <c r="CA3366">
        <v>0</v>
      </c>
      <c r="CB3366">
        <v>0</v>
      </c>
      <c r="CC3366">
        <v>0</v>
      </c>
    </row>
    <row r="3367" spans="1:81" x14ac:dyDescent="0.45">
      <c r="A3367">
        <v>5</v>
      </c>
      <c r="B3367" t="s">
        <v>1033</v>
      </c>
      <c r="C3367">
        <v>2046</v>
      </c>
      <c r="D3367" t="s">
        <v>88</v>
      </c>
      <c r="E3367" t="s">
        <v>302</v>
      </c>
      <c r="F3367" t="s">
        <v>85</v>
      </c>
      <c r="G3367">
        <v>0</v>
      </c>
      <c r="H3367">
        <v>0</v>
      </c>
      <c r="I3367">
        <v>0</v>
      </c>
      <c r="J3367">
        <v>0</v>
      </c>
      <c r="K3367">
        <v>0</v>
      </c>
      <c r="L3367">
        <v>8.8042054754821199E-4</v>
      </c>
      <c r="M3367">
        <v>0</v>
      </c>
      <c r="N3367">
        <v>0</v>
      </c>
      <c r="O3367">
        <v>0</v>
      </c>
      <c r="P3367">
        <v>0</v>
      </c>
      <c r="Q3367">
        <v>0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0</v>
      </c>
      <c r="AC3367">
        <v>0</v>
      </c>
      <c r="AD3367">
        <v>0</v>
      </c>
      <c r="AE3367">
        <v>0</v>
      </c>
      <c r="AF3367">
        <v>8.8042054754821199E-4</v>
      </c>
      <c r="AG3367">
        <v>0</v>
      </c>
      <c r="AH3367">
        <v>0</v>
      </c>
      <c r="AI3367">
        <v>0</v>
      </c>
      <c r="AJ3367">
        <v>0</v>
      </c>
      <c r="AK3367">
        <v>0</v>
      </c>
      <c r="AL3367">
        <v>0</v>
      </c>
      <c r="AM3367">
        <v>0</v>
      </c>
      <c r="AN3367">
        <v>0</v>
      </c>
      <c r="AO3367">
        <v>0</v>
      </c>
      <c r="AP3367">
        <v>8.8042054754821199E-4</v>
      </c>
      <c r="AQ3367">
        <v>0</v>
      </c>
      <c r="AR3367">
        <v>0</v>
      </c>
      <c r="AS3367">
        <v>0</v>
      </c>
      <c r="AT3367">
        <v>0</v>
      </c>
      <c r="AU3367">
        <v>0</v>
      </c>
      <c r="AV3367">
        <v>0</v>
      </c>
      <c r="AW3367">
        <v>0.46720616881330301</v>
      </c>
      <c r="AX3367">
        <v>0</v>
      </c>
      <c r="AY3367">
        <v>0</v>
      </c>
      <c r="AZ3367">
        <v>0</v>
      </c>
      <c r="BA3367">
        <v>0</v>
      </c>
      <c r="BB3367">
        <v>0</v>
      </c>
      <c r="BC3367">
        <v>0</v>
      </c>
      <c r="BD3367">
        <v>0</v>
      </c>
      <c r="BE3367">
        <v>1.00624731746864E-2</v>
      </c>
      <c r="BF3367">
        <v>0</v>
      </c>
      <c r="BG3367">
        <v>0</v>
      </c>
      <c r="BH3367">
        <v>0</v>
      </c>
      <c r="BI3367">
        <v>0</v>
      </c>
      <c r="BJ3367">
        <v>0.51687656137081495</v>
      </c>
      <c r="BK3367">
        <v>4.9743760936473997E-3</v>
      </c>
      <c r="BL3367">
        <v>0</v>
      </c>
      <c r="BM3367">
        <v>0</v>
      </c>
      <c r="BN3367">
        <v>0</v>
      </c>
      <c r="BO3367">
        <v>0</v>
      </c>
      <c r="BP3367">
        <v>0</v>
      </c>
      <c r="BQ3367">
        <v>1</v>
      </c>
      <c r="BR3367">
        <v>0</v>
      </c>
      <c r="BS3367">
        <v>0</v>
      </c>
      <c r="BT3367">
        <v>0</v>
      </c>
      <c r="BU3367">
        <v>0</v>
      </c>
      <c r="BV3367">
        <v>0</v>
      </c>
      <c r="BW3367">
        <v>1</v>
      </c>
      <c r="BX3367">
        <v>0</v>
      </c>
      <c r="BY3367">
        <v>1</v>
      </c>
      <c r="BZ3367">
        <v>0</v>
      </c>
      <c r="CA3367">
        <v>0</v>
      </c>
      <c r="CB3367">
        <v>0</v>
      </c>
      <c r="CC3367">
        <v>0</v>
      </c>
    </row>
    <row r="3368" spans="1:81" x14ac:dyDescent="0.45">
      <c r="A3368">
        <v>5</v>
      </c>
      <c r="B3368" t="s">
        <v>1033</v>
      </c>
      <c r="C3368">
        <v>2046</v>
      </c>
      <c r="D3368" t="s">
        <v>88</v>
      </c>
      <c r="E3368" t="s">
        <v>302</v>
      </c>
      <c r="F3368" t="s">
        <v>86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-4.7164877806599002E-4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0</v>
      </c>
      <c r="AM3368">
        <v>0</v>
      </c>
      <c r="AN3368">
        <v>0</v>
      </c>
      <c r="AO3368">
        <v>0</v>
      </c>
      <c r="AP3368">
        <v>0</v>
      </c>
      <c r="AQ3368">
        <v>0</v>
      </c>
      <c r="AR3368">
        <v>0</v>
      </c>
      <c r="AS3368">
        <v>0</v>
      </c>
      <c r="AT3368">
        <v>0</v>
      </c>
      <c r="AU3368">
        <v>0</v>
      </c>
      <c r="AV3368">
        <v>0</v>
      </c>
      <c r="AW3368" s="1">
        <v>-3.4547160534803597E-5</v>
      </c>
      <c r="AX3368">
        <v>0</v>
      </c>
      <c r="AY3368">
        <v>0</v>
      </c>
      <c r="AZ3368">
        <v>0</v>
      </c>
      <c r="BA3368">
        <v>0</v>
      </c>
      <c r="BB3368">
        <v>0</v>
      </c>
      <c r="BC3368">
        <v>0</v>
      </c>
      <c r="BD3368">
        <v>0</v>
      </c>
      <c r="BE3368">
        <v>-7.2843241863015896E-4</v>
      </c>
      <c r="BF3368">
        <v>0</v>
      </c>
      <c r="BG3368">
        <v>0</v>
      </c>
      <c r="BH3368">
        <v>0</v>
      </c>
      <c r="BI3368">
        <v>0</v>
      </c>
      <c r="BJ3368">
        <v>1.1921907792387101E-3</v>
      </c>
      <c r="BK3368" s="96" t="s">
        <v>1196</v>
      </c>
      <c r="BL3368">
        <v>0</v>
      </c>
      <c r="BM3368">
        <v>0</v>
      </c>
      <c r="BN3368">
        <v>0</v>
      </c>
      <c r="BO3368">
        <v>0</v>
      </c>
      <c r="BP3368">
        <v>0</v>
      </c>
      <c r="BQ3368">
        <v>0</v>
      </c>
      <c r="BR3368">
        <v>0</v>
      </c>
      <c r="BS3368">
        <v>0</v>
      </c>
      <c r="BT3368">
        <v>0</v>
      </c>
      <c r="BU3368">
        <v>0</v>
      </c>
      <c r="BV3368">
        <v>0</v>
      </c>
      <c r="BW3368" s="96" t="s">
        <v>1197</v>
      </c>
      <c r="BX3368">
        <v>0</v>
      </c>
      <c r="BY3368">
        <v>0</v>
      </c>
      <c r="BZ3368">
        <v>0</v>
      </c>
      <c r="CA3368">
        <v>0</v>
      </c>
      <c r="CB3368">
        <v>0</v>
      </c>
      <c r="CC3368">
        <v>0</v>
      </c>
    </row>
    <row r="3369" spans="1:81" x14ac:dyDescent="0.45">
      <c r="A3369">
        <v>5</v>
      </c>
      <c r="B3369" t="s">
        <v>1033</v>
      </c>
      <c r="C3369">
        <v>2046</v>
      </c>
      <c r="D3369" t="s">
        <v>88</v>
      </c>
      <c r="E3369" t="s">
        <v>302</v>
      </c>
      <c r="F3369" t="s">
        <v>87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-4.7164877806599002E-4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0</v>
      </c>
      <c r="AC3369">
        <v>0</v>
      </c>
      <c r="AD3369">
        <v>0</v>
      </c>
      <c r="AE3369">
        <v>0</v>
      </c>
      <c r="AF3369">
        <v>-4.7164877806599002E-4</v>
      </c>
      <c r="AG3369">
        <v>0</v>
      </c>
      <c r="AH3369">
        <v>0</v>
      </c>
      <c r="AI3369">
        <v>0</v>
      </c>
      <c r="AJ3369">
        <v>0</v>
      </c>
      <c r="AK3369">
        <v>0</v>
      </c>
      <c r="AL3369">
        <v>0</v>
      </c>
      <c r="AM3369">
        <v>0</v>
      </c>
      <c r="AN3369">
        <v>0</v>
      </c>
      <c r="AO3369">
        <v>0</v>
      </c>
      <c r="AP3369">
        <v>-4.7164877806599002E-4</v>
      </c>
      <c r="AQ3369">
        <v>0</v>
      </c>
      <c r="AR3369">
        <v>0</v>
      </c>
      <c r="AS3369">
        <v>0</v>
      </c>
      <c r="AT3369">
        <v>0</v>
      </c>
      <c r="AU3369">
        <v>0</v>
      </c>
      <c r="AV3369">
        <v>0</v>
      </c>
      <c r="AW3369" s="1">
        <v>-3.4547160534803597E-5</v>
      </c>
      <c r="AX3369">
        <v>0</v>
      </c>
      <c r="AY3369">
        <v>0</v>
      </c>
      <c r="AZ3369">
        <v>0</v>
      </c>
      <c r="BA3369">
        <v>0</v>
      </c>
      <c r="BB3369">
        <v>0</v>
      </c>
      <c r="BC3369">
        <v>0</v>
      </c>
      <c r="BD3369">
        <v>0</v>
      </c>
      <c r="BE3369">
        <v>-7.2843241863015896E-4</v>
      </c>
      <c r="BF3369">
        <v>0</v>
      </c>
      <c r="BG3369">
        <v>0</v>
      </c>
      <c r="BH3369">
        <v>0</v>
      </c>
      <c r="BI3369">
        <v>0</v>
      </c>
      <c r="BJ3369">
        <v>1.1921907792387101E-3</v>
      </c>
      <c r="BK3369" s="96" t="s">
        <v>1196</v>
      </c>
      <c r="BL3369">
        <v>0</v>
      </c>
      <c r="BM3369">
        <v>0</v>
      </c>
      <c r="BN3369">
        <v>0</v>
      </c>
      <c r="BO3369">
        <v>0</v>
      </c>
      <c r="BP3369">
        <v>0</v>
      </c>
      <c r="BQ3369">
        <v>0</v>
      </c>
      <c r="BR3369">
        <v>0</v>
      </c>
      <c r="BS3369">
        <v>0</v>
      </c>
      <c r="BT3369">
        <v>0</v>
      </c>
      <c r="BU3369">
        <v>0</v>
      </c>
      <c r="BV3369">
        <v>0</v>
      </c>
      <c r="BW3369">
        <v>0</v>
      </c>
      <c r="BX3369">
        <v>0</v>
      </c>
      <c r="BY3369">
        <v>0</v>
      </c>
      <c r="BZ3369">
        <v>0</v>
      </c>
      <c r="CA3369">
        <v>0</v>
      </c>
      <c r="CB3369">
        <v>0</v>
      </c>
      <c r="CC3369">
        <v>0</v>
      </c>
    </row>
    <row r="3370" spans="1:81" x14ac:dyDescent="0.45">
      <c r="A3370">
        <v>5</v>
      </c>
      <c r="B3370" t="s">
        <v>1033</v>
      </c>
      <c r="C3370">
        <v>2046</v>
      </c>
      <c r="D3370" t="s">
        <v>89</v>
      </c>
      <c r="E3370" t="s">
        <v>302</v>
      </c>
      <c r="F3370" t="s">
        <v>84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0.18455706437097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0</v>
      </c>
      <c r="AB3370">
        <v>0</v>
      </c>
      <c r="AC3370">
        <v>0</v>
      </c>
      <c r="AD3370">
        <v>0</v>
      </c>
      <c r="AE3370">
        <v>0</v>
      </c>
      <c r="AF3370">
        <v>0.185604177850236</v>
      </c>
      <c r="AG3370">
        <v>0</v>
      </c>
      <c r="AH3370">
        <v>0</v>
      </c>
      <c r="AI3370">
        <v>0</v>
      </c>
      <c r="AJ3370">
        <v>0</v>
      </c>
      <c r="AK3370">
        <v>0</v>
      </c>
      <c r="AL3370">
        <v>0</v>
      </c>
      <c r="AM3370">
        <v>0</v>
      </c>
      <c r="AN3370">
        <v>0</v>
      </c>
      <c r="AO3370">
        <v>0</v>
      </c>
      <c r="AP3370">
        <v>0</v>
      </c>
      <c r="AQ3370" s="96" t="s">
        <v>1198</v>
      </c>
      <c r="AR3370">
        <v>0</v>
      </c>
      <c r="AS3370">
        <v>0</v>
      </c>
      <c r="AT3370">
        <v>0</v>
      </c>
      <c r="AU3370">
        <v>0</v>
      </c>
      <c r="AV3370">
        <v>0</v>
      </c>
      <c r="AW3370">
        <v>0.27125982773436902</v>
      </c>
      <c r="AX3370">
        <v>0</v>
      </c>
      <c r="AY3370">
        <v>0</v>
      </c>
      <c r="AZ3370">
        <v>0</v>
      </c>
      <c r="BA3370">
        <v>0</v>
      </c>
      <c r="BB3370">
        <v>0</v>
      </c>
      <c r="BC3370">
        <v>0</v>
      </c>
      <c r="BD3370">
        <v>0</v>
      </c>
      <c r="BE3370">
        <v>3.0485582307758599E-4</v>
      </c>
      <c r="BF3370">
        <v>0</v>
      </c>
      <c r="BG3370">
        <v>0</v>
      </c>
      <c r="BH3370">
        <v>0</v>
      </c>
      <c r="BI3370">
        <v>0</v>
      </c>
      <c r="BJ3370">
        <v>0.51766948768758003</v>
      </c>
      <c r="BK3370">
        <v>2.5161650904737001E-2</v>
      </c>
      <c r="BL3370">
        <v>0</v>
      </c>
      <c r="BM3370">
        <v>0</v>
      </c>
      <c r="BN3370">
        <v>0</v>
      </c>
      <c r="BO3370">
        <v>0</v>
      </c>
      <c r="BP3370">
        <v>0</v>
      </c>
      <c r="BQ3370">
        <v>1</v>
      </c>
      <c r="BR3370">
        <v>0</v>
      </c>
      <c r="BS3370">
        <v>0</v>
      </c>
      <c r="BT3370">
        <v>0</v>
      </c>
      <c r="BU3370">
        <v>0</v>
      </c>
      <c r="BV3370">
        <v>0</v>
      </c>
      <c r="BW3370">
        <v>0.59083267612603396</v>
      </c>
      <c r="BX3370">
        <v>0</v>
      </c>
      <c r="BY3370">
        <v>0.46853909996840998</v>
      </c>
      <c r="BZ3370">
        <v>0</v>
      </c>
      <c r="CA3370">
        <v>0</v>
      </c>
      <c r="CB3370">
        <v>0</v>
      </c>
      <c r="CC3370">
        <v>0</v>
      </c>
    </row>
    <row r="3371" spans="1:81" x14ac:dyDescent="0.45">
      <c r="A3371">
        <v>5</v>
      </c>
      <c r="B3371" t="s">
        <v>1033</v>
      </c>
      <c r="C3371">
        <v>2046</v>
      </c>
      <c r="D3371" t="s">
        <v>89</v>
      </c>
      <c r="E3371" t="s">
        <v>302</v>
      </c>
      <c r="F3371" t="s">
        <v>85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0.185604177850236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0.185604177850236</v>
      </c>
      <c r="AG3371">
        <v>0</v>
      </c>
      <c r="AH3371">
        <v>0</v>
      </c>
      <c r="AI3371">
        <v>0</v>
      </c>
      <c r="AJ3371">
        <v>0</v>
      </c>
      <c r="AK3371">
        <v>0</v>
      </c>
      <c r="AL3371">
        <v>0</v>
      </c>
      <c r="AM3371">
        <v>0</v>
      </c>
      <c r="AN3371">
        <v>0</v>
      </c>
      <c r="AO3371">
        <v>0</v>
      </c>
      <c r="AP3371">
        <v>0.18559092324923299</v>
      </c>
      <c r="AQ3371" s="96" t="s">
        <v>1198</v>
      </c>
      <c r="AR3371">
        <v>0</v>
      </c>
      <c r="AS3371">
        <v>0</v>
      </c>
      <c r="AT3371">
        <v>0</v>
      </c>
      <c r="AU3371">
        <v>0</v>
      </c>
      <c r="AV3371">
        <v>0</v>
      </c>
      <c r="AW3371">
        <v>0.27125982773436902</v>
      </c>
      <c r="AX3371">
        <v>0</v>
      </c>
      <c r="AY3371">
        <v>0</v>
      </c>
      <c r="AZ3371">
        <v>0</v>
      </c>
      <c r="BA3371">
        <v>0</v>
      </c>
      <c r="BB3371">
        <v>0</v>
      </c>
      <c r="BC3371">
        <v>0</v>
      </c>
      <c r="BD3371">
        <v>0</v>
      </c>
      <c r="BE3371">
        <v>3.0485582307758599E-4</v>
      </c>
      <c r="BF3371">
        <v>0</v>
      </c>
      <c r="BG3371">
        <v>0</v>
      </c>
      <c r="BH3371">
        <v>0</v>
      </c>
      <c r="BI3371">
        <v>0</v>
      </c>
      <c r="BJ3371">
        <v>0.51766948768758003</v>
      </c>
      <c r="BK3371">
        <v>2.5161650904737001E-2</v>
      </c>
      <c r="BL3371">
        <v>0</v>
      </c>
      <c r="BM3371">
        <v>0</v>
      </c>
      <c r="BN3371">
        <v>0</v>
      </c>
      <c r="BO3371">
        <v>0</v>
      </c>
      <c r="BP3371">
        <v>0</v>
      </c>
      <c r="BQ3371">
        <v>1</v>
      </c>
      <c r="BR3371">
        <v>0</v>
      </c>
      <c r="BS3371">
        <v>0</v>
      </c>
      <c r="BT3371">
        <v>0</v>
      </c>
      <c r="BU3371">
        <v>0</v>
      </c>
      <c r="BV3371">
        <v>0</v>
      </c>
      <c r="BW3371">
        <v>1</v>
      </c>
      <c r="BX3371">
        <v>0</v>
      </c>
      <c r="BY3371">
        <v>0.59083267612603396</v>
      </c>
      <c r="BZ3371">
        <v>0.40916732387396598</v>
      </c>
      <c r="CA3371">
        <v>0</v>
      </c>
      <c r="CB3371">
        <v>0</v>
      </c>
      <c r="CC3371">
        <v>0</v>
      </c>
    </row>
    <row r="3372" spans="1:81" x14ac:dyDescent="0.45">
      <c r="A3372">
        <v>5</v>
      </c>
      <c r="B3372" t="s">
        <v>1033</v>
      </c>
      <c r="C3372">
        <v>2046</v>
      </c>
      <c r="D3372" t="s">
        <v>89</v>
      </c>
      <c r="E3372" t="s">
        <v>302</v>
      </c>
      <c r="F3372" t="s">
        <v>86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4.1367817195764301E-4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0</v>
      </c>
      <c r="AE3372">
        <v>0</v>
      </c>
      <c r="AF3372">
        <v>4.6762902415448099E-4</v>
      </c>
      <c r="AG3372">
        <v>0</v>
      </c>
      <c r="AH3372">
        <v>0</v>
      </c>
      <c r="AI3372">
        <v>0</v>
      </c>
      <c r="AJ3372">
        <v>0</v>
      </c>
      <c r="AK3372">
        <v>0</v>
      </c>
      <c r="AL3372">
        <v>0</v>
      </c>
      <c r="AM3372">
        <v>0</v>
      </c>
      <c r="AN3372">
        <v>0</v>
      </c>
      <c r="AO3372">
        <v>0</v>
      </c>
      <c r="AP3372">
        <v>0</v>
      </c>
      <c r="AQ3372" s="96" t="s">
        <v>1198</v>
      </c>
      <c r="AR3372">
        <v>0</v>
      </c>
      <c r="AS3372">
        <v>0</v>
      </c>
      <c r="AT3372">
        <v>0</v>
      </c>
      <c r="AU3372">
        <v>0</v>
      </c>
      <c r="AV3372">
        <v>0</v>
      </c>
      <c r="AW3372" s="1">
        <v>-9.8686317778706707E-5</v>
      </c>
      <c r="AX3372">
        <v>0</v>
      </c>
      <c r="AY3372">
        <v>0</v>
      </c>
      <c r="AZ3372">
        <v>0</v>
      </c>
      <c r="BA3372">
        <v>0</v>
      </c>
      <c r="BB3372">
        <v>0</v>
      </c>
      <c r="BC3372">
        <v>0</v>
      </c>
      <c r="BD3372">
        <v>0</v>
      </c>
      <c r="BE3372">
        <v>3.0485582307758599E-4</v>
      </c>
      <c r="BF3372">
        <v>0</v>
      </c>
      <c r="BG3372">
        <v>0</v>
      </c>
      <c r="BH3372">
        <v>0</v>
      </c>
      <c r="BI3372">
        <v>0</v>
      </c>
      <c r="BJ3372">
        <v>-1.2800552369084399E-3</v>
      </c>
      <c r="BK3372">
        <v>6.0625670745514905E-4</v>
      </c>
      <c r="BL3372">
        <v>0</v>
      </c>
      <c r="BM3372">
        <v>0</v>
      </c>
      <c r="BN3372">
        <v>0</v>
      </c>
      <c r="BO3372">
        <v>0</v>
      </c>
      <c r="BP3372">
        <v>0</v>
      </c>
      <c r="BQ3372">
        <v>0</v>
      </c>
      <c r="BR3372">
        <v>0</v>
      </c>
      <c r="BS3372">
        <v>0</v>
      </c>
      <c r="BT3372">
        <v>0</v>
      </c>
      <c r="BU3372">
        <v>0</v>
      </c>
      <c r="BV3372">
        <v>0</v>
      </c>
      <c r="BW3372" s="1">
        <v>-2.1840998297051301E-5</v>
      </c>
      <c r="BX3372">
        <v>0</v>
      </c>
      <c r="BY3372" s="96" t="s">
        <v>1199</v>
      </c>
      <c r="BZ3372">
        <v>0</v>
      </c>
      <c r="CA3372">
        <v>0</v>
      </c>
      <c r="CB3372">
        <v>0</v>
      </c>
      <c r="CC3372">
        <v>0</v>
      </c>
    </row>
    <row r="3373" spans="1:81" x14ac:dyDescent="0.45">
      <c r="A3373">
        <v>5</v>
      </c>
      <c r="B3373" t="s">
        <v>1033</v>
      </c>
      <c r="C3373">
        <v>2046</v>
      </c>
      <c r="D3373" t="s">
        <v>89</v>
      </c>
      <c r="E3373" t="s">
        <v>302</v>
      </c>
      <c r="F3373" t="s">
        <v>87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4.6762902415448099E-4</v>
      </c>
      <c r="M3373">
        <v>0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0</v>
      </c>
      <c r="AC3373">
        <v>0</v>
      </c>
      <c r="AD3373">
        <v>0</v>
      </c>
      <c r="AE3373">
        <v>0</v>
      </c>
      <c r="AF3373">
        <v>4.6762902415448099E-4</v>
      </c>
      <c r="AG3373">
        <v>0</v>
      </c>
      <c r="AH3373">
        <v>0</v>
      </c>
      <c r="AI3373">
        <v>0</v>
      </c>
      <c r="AJ3373">
        <v>0</v>
      </c>
      <c r="AK3373">
        <v>0</v>
      </c>
      <c r="AL3373">
        <v>0</v>
      </c>
      <c r="AM3373">
        <v>0</v>
      </c>
      <c r="AN3373">
        <v>0</v>
      </c>
      <c r="AO3373">
        <v>0</v>
      </c>
      <c r="AP3373">
        <v>4.5437442315113301E-4</v>
      </c>
      <c r="AQ3373" s="96" t="s">
        <v>1198</v>
      </c>
      <c r="AR3373">
        <v>0</v>
      </c>
      <c r="AS3373">
        <v>0</v>
      </c>
      <c r="AT3373">
        <v>0</v>
      </c>
      <c r="AU3373">
        <v>0</v>
      </c>
      <c r="AV3373">
        <v>0</v>
      </c>
      <c r="AW3373" s="1">
        <v>-9.8686317778706707E-5</v>
      </c>
      <c r="AX3373">
        <v>0</v>
      </c>
      <c r="AY3373">
        <v>0</v>
      </c>
      <c r="AZ3373">
        <v>0</v>
      </c>
      <c r="BA3373">
        <v>0</v>
      </c>
      <c r="BB3373">
        <v>0</v>
      </c>
      <c r="BC3373">
        <v>0</v>
      </c>
      <c r="BD3373">
        <v>0</v>
      </c>
      <c r="BE3373">
        <v>3.0485582307758599E-4</v>
      </c>
      <c r="BF3373">
        <v>0</v>
      </c>
      <c r="BG3373">
        <v>0</v>
      </c>
      <c r="BH3373">
        <v>0</v>
      </c>
      <c r="BI3373">
        <v>0</v>
      </c>
      <c r="BJ3373">
        <v>-1.2800552369084399E-3</v>
      </c>
      <c r="BK3373">
        <v>6.0625670745514905E-4</v>
      </c>
      <c r="BL3373">
        <v>0</v>
      </c>
      <c r="BM3373">
        <v>0</v>
      </c>
      <c r="BN3373">
        <v>0</v>
      </c>
      <c r="BO3373">
        <v>0</v>
      </c>
      <c r="BP3373">
        <v>0</v>
      </c>
      <c r="BQ3373">
        <v>0</v>
      </c>
      <c r="BR3373">
        <v>0</v>
      </c>
      <c r="BS3373">
        <v>0</v>
      </c>
      <c r="BT3373">
        <v>0</v>
      </c>
      <c r="BU3373">
        <v>0</v>
      </c>
      <c r="BV3373">
        <v>0</v>
      </c>
      <c r="BW3373">
        <v>0</v>
      </c>
      <c r="BX3373">
        <v>0</v>
      </c>
      <c r="BY3373" s="1">
        <v>-2.1840998297051301E-5</v>
      </c>
      <c r="BZ3373" s="96" t="s">
        <v>1200</v>
      </c>
      <c r="CA3373">
        <v>0</v>
      </c>
      <c r="CB3373">
        <v>0</v>
      </c>
      <c r="CC3373">
        <v>0</v>
      </c>
    </row>
    <row r="3374" spans="1:81" x14ac:dyDescent="0.45">
      <c r="A3374">
        <v>5</v>
      </c>
      <c r="B3374" t="s">
        <v>1033</v>
      </c>
      <c r="C3374">
        <v>2046</v>
      </c>
      <c r="D3374" t="s">
        <v>90</v>
      </c>
      <c r="E3374" t="s">
        <v>302</v>
      </c>
      <c r="F3374" t="s">
        <v>84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0.14672003430029501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0</v>
      </c>
      <c r="AD3374">
        <v>0</v>
      </c>
      <c r="AE3374">
        <v>0</v>
      </c>
      <c r="AF3374">
        <v>0.146578859306046</v>
      </c>
      <c r="AG3374">
        <v>0</v>
      </c>
      <c r="AH3374">
        <v>0</v>
      </c>
      <c r="AI3374">
        <v>0</v>
      </c>
      <c r="AJ3374">
        <v>1.4117499424842601E-4</v>
      </c>
      <c r="AK3374">
        <v>0</v>
      </c>
      <c r="AL3374">
        <v>0</v>
      </c>
      <c r="AM3374">
        <v>0</v>
      </c>
      <c r="AN3374">
        <v>0</v>
      </c>
      <c r="AO3374">
        <v>0</v>
      </c>
      <c r="AP3374">
        <v>0</v>
      </c>
      <c r="AQ3374">
        <v>0.13823384853491699</v>
      </c>
      <c r="AR3374" s="96" t="s">
        <v>1201</v>
      </c>
      <c r="AS3374">
        <v>0</v>
      </c>
      <c r="AT3374">
        <v>0</v>
      </c>
      <c r="AU3374">
        <v>0</v>
      </c>
      <c r="AV3374">
        <v>0</v>
      </c>
      <c r="AW3374">
        <v>0.416037479346621</v>
      </c>
      <c r="AX3374">
        <v>0</v>
      </c>
      <c r="AY3374">
        <v>0</v>
      </c>
      <c r="AZ3374">
        <v>0</v>
      </c>
      <c r="BA3374">
        <v>0</v>
      </c>
      <c r="BB3374">
        <v>0</v>
      </c>
      <c r="BC3374">
        <v>0</v>
      </c>
      <c r="BD3374">
        <v>0</v>
      </c>
      <c r="BE3374">
        <v>0.170275343525819</v>
      </c>
      <c r="BF3374">
        <v>0</v>
      </c>
      <c r="BG3374">
        <v>0</v>
      </c>
      <c r="BH3374">
        <v>0</v>
      </c>
      <c r="BI3374">
        <v>0</v>
      </c>
      <c r="BJ3374">
        <v>0.24829805701378299</v>
      </c>
      <c r="BK3374">
        <v>1.8669085813481701E-2</v>
      </c>
      <c r="BL3374">
        <v>0</v>
      </c>
      <c r="BM3374">
        <v>0</v>
      </c>
      <c r="BN3374">
        <v>0</v>
      </c>
      <c r="BO3374">
        <v>0</v>
      </c>
      <c r="BP3374">
        <v>0</v>
      </c>
      <c r="BQ3374">
        <v>0.26732530901637602</v>
      </c>
      <c r="BR3374">
        <v>0</v>
      </c>
      <c r="BS3374">
        <v>0</v>
      </c>
      <c r="BT3374">
        <v>0</v>
      </c>
      <c r="BU3374">
        <v>0</v>
      </c>
      <c r="BV3374">
        <v>0</v>
      </c>
      <c r="BW3374">
        <v>1</v>
      </c>
      <c r="BX3374">
        <v>0</v>
      </c>
      <c r="BY3374">
        <v>0.73267469098362403</v>
      </c>
      <c r="BZ3374">
        <v>0</v>
      </c>
      <c r="CA3374">
        <v>0</v>
      </c>
      <c r="CB3374">
        <v>0</v>
      </c>
      <c r="CC3374">
        <v>0</v>
      </c>
    </row>
    <row r="3375" spans="1:81" x14ac:dyDescent="0.45">
      <c r="A3375">
        <v>5</v>
      </c>
      <c r="B3375" t="s">
        <v>1033</v>
      </c>
      <c r="C3375">
        <v>2046</v>
      </c>
      <c r="D3375" t="s">
        <v>90</v>
      </c>
      <c r="E3375" t="s">
        <v>302</v>
      </c>
      <c r="F3375" t="s">
        <v>85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0.14672003430029501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0</v>
      </c>
      <c r="AF3375">
        <v>0.146578859306046</v>
      </c>
      <c r="AG3375">
        <v>0</v>
      </c>
      <c r="AH3375">
        <v>0</v>
      </c>
      <c r="AI3375">
        <v>0</v>
      </c>
      <c r="AJ3375">
        <v>1.4117499424842601E-4</v>
      </c>
      <c r="AK3375">
        <v>0</v>
      </c>
      <c r="AL3375">
        <v>0</v>
      </c>
      <c r="AM3375">
        <v>0</v>
      </c>
      <c r="AN3375">
        <v>0</v>
      </c>
      <c r="AO3375">
        <v>0</v>
      </c>
      <c r="AP3375">
        <v>8.48357141363228E-3</v>
      </c>
      <c r="AQ3375">
        <v>0.13823384853491699</v>
      </c>
      <c r="AR3375" s="96" t="s">
        <v>1201</v>
      </c>
      <c r="AS3375">
        <v>0</v>
      </c>
      <c r="AT3375">
        <v>0</v>
      </c>
      <c r="AU3375">
        <v>0</v>
      </c>
      <c r="AV3375">
        <v>0</v>
      </c>
      <c r="AW3375">
        <v>0.416037479346621</v>
      </c>
      <c r="AX3375">
        <v>0</v>
      </c>
      <c r="AY3375">
        <v>0</v>
      </c>
      <c r="AZ3375">
        <v>0</v>
      </c>
      <c r="BA3375">
        <v>0</v>
      </c>
      <c r="BB3375">
        <v>0</v>
      </c>
      <c r="BC3375">
        <v>0</v>
      </c>
      <c r="BD3375">
        <v>0</v>
      </c>
      <c r="BE3375">
        <v>0.170275343525819</v>
      </c>
      <c r="BF3375">
        <v>0</v>
      </c>
      <c r="BG3375">
        <v>0</v>
      </c>
      <c r="BH3375">
        <v>0</v>
      </c>
      <c r="BI3375">
        <v>0</v>
      </c>
      <c r="BJ3375">
        <v>0.24829805701378299</v>
      </c>
      <c r="BK3375">
        <v>1.8669085813481701E-2</v>
      </c>
      <c r="BL3375">
        <v>0</v>
      </c>
      <c r="BM3375">
        <v>0</v>
      </c>
      <c r="BN3375">
        <v>0</v>
      </c>
      <c r="BO3375">
        <v>0</v>
      </c>
      <c r="BP3375">
        <v>0</v>
      </c>
      <c r="BQ3375">
        <v>1</v>
      </c>
      <c r="BR3375">
        <v>0</v>
      </c>
      <c r="BS3375">
        <v>0</v>
      </c>
      <c r="BT3375">
        <v>0</v>
      </c>
      <c r="BU3375">
        <v>0</v>
      </c>
      <c r="BV3375">
        <v>0</v>
      </c>
      <c r="BW3375">
        <v>1</v>
      </c>
      <c r="BX3375">
        <v>0</v>
      </c>
      <c r="BY3375">
        <v>1</v>
      </c>
      <c r="BZ3375">
        <v>0</v>
      </c>
      <c r="CA3375">
        <v>0</v>
      </c>
      <c r="CB3375">
        <v>0</v>
      </c>
      <c r="CC3375">
        <v>0</v>
      </c>
    </row>
    <row r="3376" spans="1:81" x14ac:dyDescent="0.45">
      <c r="A3376">
        <v>5</v>
      </c>
      <c r="B3376" t="s">
        <v>1033</v>
      </c>
      <c r="C3376">
        <v>2046</v>
      </c>
      <c r="D3376" t="s">
        <v>90</v>
      </c>
      <c r="E3376" t="s">
        <v>302</v>
      </c>
      <c r="F3376" t="s">
        <v>86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-0.14077004216316599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0</v>
      </c>
      <c r="AB3376">
        <v>0</v>
      </c>
      <c r="AC3376">
        <v>0</v>
      </c>
      <c r="AD3376">
        <v>0</v>
      </c>
      <c r="AE3376">
        <v>0</v>
      </c>
      <c r="AF3376">
        <v>-0.140770198480274</v>
      </c>
      <c r="AG3376">
        <v>0</v>
      </c>
      <c r="AH3376">
        <v>0</v>
      </c>
      <c r="AI3376">
        <v>0</v>
      </c>
      <c r="AJ3376">
        <v>1.4117499424842601E-4</v>
      </c>
      <c r="AK3376">
        <v>0</v>
      </c>
      <c r="AL3376">
        <v>0</v>
      </c>
      <c r="AM3376">
        <v>0</v>
      </c>
      <c r="AN3376">
        <v>0</v>
      </c>
      <c r="AO3376">
        <v>0</v>
      </c>
      <c r="AP3376">
        <v>0</v>
      </c>
      <c r="AQ3376">
        <v>0.102271474407144</v>
      </c>
      <c r="AR3376" s="96" t="s">
        <v>1201</v>
      </c>
      <c r="AS3376">
        <v>0</v>
      </c>
      <c r="AT3376">
        <v>0</v>
      </c>
      <c r="AU3376">
        <v>0</v>
      </c>
      <c r="AV3376">
        <v>0</v>
      </c>
      <c r="AW3376">
        <v>-3.0022876647194802E-2</v>
      </c>
      <c r="AX3376">
        <v>0</v>
      </c>
      <c r="AY3376">
        <v>0</v>
      </c>
      <c r="AZ3376">
        <v>0</v>
      </c>
      <c r="BA3376">
        <v>0</v>
      </c>
      <c r="BB3376">
        <v>0</v>
      </c>
      <c r="BC3376">
        <v>0</v>
      </c>
      <c r="BD3376">
        <v>0</v>
      </c>
      <c r="BE3376">
        <v>0.170275343525819</v>
      </c>
      <c r="BF3376">
        <v>0</v>
      </c>
      <c r="BG3376">
        <v>0</v>
      </c>
      <c r="BH3376">
        <v>0</v>
      </c>
      <c r="BI3376">
        <v>0</v>
      </c>
      <c r="BJ3376">
        <v>4.9690379437869502E-4</v>
      </c>
      <c r="BK3376" s="96" t="s">
        <v>1202</v>
      </c>
      <c r="BL3376">
        <v>0</v>
      </c>
      <c r="BM3376">
        <v>0</v>
      </c>
      <c r="BN3376">
        <v>0</v>
      </c>
      <c r="BO3376">
        <v>0</v>
      </c>
      <c r="BP3376">
        <v>0</v>
      </c>
      <c r="BQ3376" s="96" t="s">
        <v>1203</v>
      </c>
      <c r="BR3376">
        <v>0</v>
      </c>
      <c r="BS3376">
        <v>0</v>
      </c>
      <c r="BT3376">
        <v>0</v>
      </c>
      <c r="BU3376">
        <v>0</v>
      </c>
      <c r="BV3376">
        <v>0</v>
      </c>
      <c r="BW3376">
        <v>0</v>
      </c>
      <c r="BX3376">
        <v>0</v>
      </c>
      <c r="BY3376" s="1">
        <v>-6.1262979540455103E-6</v>
      </c>
      <c r="BZ3376">
        <v>0</v>
      </c>
      <c r="CA3376">
        <v>0</v>
      </c>
      <c r="CB3376">
        <v>0</v>
      </c>
      <c r="CC3376">
        <v>0</v>
      </c>
    </row>
    <row r="3377" spans="1:81" x14ac:dyDescent="0.45">
      <c r="A3377">
        <v>5</v>
      </c>
      <c r="B3377" t="s">
        <v>1033</v>
      </c>
      <c r="C3377">
        <v>2046</v>
      </c>
      <c r="D3377" t="s">
        <v>90</v>
      </c>
      <c r="E3377" t="s">
        <v>302</v>
      </c>
      <c r="F3377" t="s">
        <v>87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-0.14077004216316599</v>
      </c>
      <c r="M3377">
        <v>0</v>
      </c>
      <c r="N3377">
        <v>0</v>
      </c>
      <c r="O3377">
        <v>0</v>
      </c>
      <c r="P3377">
        <v>0</v>
      </c>
      <c r="Q3377">
        <v>0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0</v>
      </c>
      <c r="AF3377">
        <v>-0.140911217157414</v>
      </c>
      <c r="AG3377">
        <v>0</v>
      </c>
      <c r="AH3377">
        <v>0</v>
      </c>
      <c r="AI3377">
        <v>0</v>
      </c>
      <c r="AJ3377">
        <v>1.4117499424842601E-4</v>
      </c>
      <c r="AK3377">
        <v>0</v>
      </c>
      <c r="AL3377">
        <v>0</v>
      </c>
      <c r="AM3377">
        <v>0</v>
      </c>
      <c r="AN3377">
        <v>0</v>
      </c>
      <c r="AO3377">
        <v>0</v>
      </c>
      <c r="AP3377">
        <v>-0.24304413092205501</v>
      </c>
      <c r="AQ3377">
        <v>0.102271474407144</v>
      </c>
      <c r="AR3377" s="96" t="s">
        <v>1201</v>
      </c>
      <c r="AS3377">
        <v>0</v>
      </c>
      <c r="AT3377">
        <v>0</v>
      </c>
      <c r="AU3377">
        <v>0</v>
      </c>
      <c r="AV3377">
        <v>0</v>
      </c>
      <c r="AW3377">
        <v>-3.0022876647194802E-2</v>
      </c>
      <c r="AX3377">
        <v>0</v>
      </c>
      <c r="AY3377">
        <v>0</v>
      </c>
      <c r="AZ3377">
        <v>0</v>
      </c>
      <c r="BA3377">
        <v>0</v>
      </c>
      <c r="BB3377">
        <v>0</v>
      </c>
      <c r="BC3377">
        <v>0</v>
      </c>
      <c r="BD3377">
        <v>0</v>
      </c>
      <c r="BE3377">
        <v>0.170275343525819</v>
      </c>
      <c r="BF3377">
        <v>0</v>
      </c>
      <c r="BG3377">
        <v>0</v>
      </c>
      <c r="BH3377">
        <v>0</v>
      </c>
      <c r="BI3377">
        <v>0</v>
      </c>
      <c r="BJ3377">
        <v>4.9690379437869502E-4</v>
      </c>
      <c r="BK3377" s="96" t="s">
        <v>1202</v>
      </c>
      <c r="BL3377">
        <v>0</v>
      </c>
      <c r="BM3377">
        <v>0</v>
      </c>
      <c r="BN3377">
        <v>0</v>
      </c>
      <c r="BO3377">
        <v>0</v>
      </c>
      <c r="BP3377">
        <v>0</v>
      </c>
      <c r="BQ3377">
        <v>0</v>
      </c>
      <c r="BR3377">
        <v>0</v>
      </c>
      <c r="BS3377">
        <v>0</v>
      </c>
      <c r="BT3377">
        <v>0</v>
      </c>
      <c r="BU3377">
        <v>0</v>
      </c>
      <c r="BV3377">
        <v>0</v>
      </c>
      <c r="BW3377">
        <v>0</v>
      </c>
      <c r="BX3377">
        <v>0</v>
      </c>
      <c r="BY3377">
        <v>0</v>
      </c>
      <c r="BZ3377">
        <v>0</v>
      </c>
      <c r="CA3377">
        <v>0</v>
      </c>
      <c r="CB3377">
        <v>0</v>
      </c>
      <c r="CC3377">
        <v>0</v>
      </c>
    </row>
    <row r="3378" spans="1:81" x14ac:dyDescent="0.45">
      <c r="A3378">
        <v>5</v>
      </c>
      <c r="B3378" t="s">
        <v>1033</v>
      </c>
      <c r="C3378">
        <v>2046</v>
      </c>
      <c r="D3378" t="s">
        <v>91</v>
      </c>
      <c r="E3378" t="s">
        <v>302</v>
      </c>
      <c r="F3378" t="s">
        <v>84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0</v>
      </c>
      <c r="AC3378">
        <v>0</v>
      </c>
      <c r="AD3378">
        <v>0</v>
      </c>
      <c r="AE3378">
        <v>0</v>
      </c>
      <c r="AF3378">
        <v>0</v>
      </c>
      <c r="AG3378">
        <v>0</v>
      </c>
      <c r="AH3378">
        <v>0</v>
      </c>
      <c r="AI3378">
        <v>0</v>
      </c>
      <c r="AJ3378">
        <v>0</v>
      </c>
      <c r="AK3378">
        <v>0</v>
      </c>
      <c r="AL3378">
        <v>0</v>
      </c>
      <c r="AM3378">
        <v>0</v>
      </c>
      <c r="AN3378">
        <v>0</v>
      </c>
      <c r="AO3378">
        <v>0</v>
      </c>
      <c r="AP3378">
        <v>0</v>
      </c>
      <c r="AQ3378">
        <v>0</v>
      </c>
      <c r="AR3378">
        <v>0</v>
      </c>
      <c r="AS3378">
        <v>0</v>
      </c>
      <c r="AT3378">
        <v>0</v>
      </c>
      <c r="AU3378">
        <v>0</v>
      </c>
      <c r="AV3378">
        <v>0</v>
      </c>
      <c r="AW3378">
        <v>0</v>
      </c>
      <c r="AX3378">
        <v>0</v>
      </c>
      <c r="AY3378">
        <v>0</v>
      </c>
      <c r="AZ3378">
        <v>0</v>
      </c>
      <c r="BA3378">
        <v>0</v>
      </c>
      <c r="BB3378">
        <v>0</v>
      </c>
      <c r="BC3378">
        <v>0</v>
      </c>
      <c r="BD3378">
        <v>0</v>
      </c>
      <c r="BE3378">
        <v>0</v>
      </c>
      <c r="BF3378">
        <v>0</v>
      </c>
      <c r="BG3378">
        <v>0</v>
      </c>
      <c r="BH3378">
        <v>0</v>
      </c>
      <c r="BI3378">
        <v>0</v>
      </c>
      <c r="BJ3378">
        <v>0.99185914426353605</v>
      </c>
      <c r="BK3378">
        <v>8.1408557364634603E-3</v>
      </c>
      <c r="BL3378">
        <v>0</v>
      </c>
      <c r="BM3378">
        <v>0</v>
      </c>
      <c r="BN3378">
        <v>0</v>
      </c>
      <c r="BO3378">
        <v>0</v>
      </c>
      <c r="BP3378">
        <v>0</v>
      </c>
      <c r="BQ3378">
        <v>1</v>
      </c>
      <c r="BR3378">
        <v>0</v>
      </c>
      <c r="BS3378">
        <v>0</v>
      </c>
      <c r="BT3378">
        <v>0</v>
      </c>
      <c r="BU3378">
        <v>0</v>
      </c>
      <c r="BV3378">
        <v>0</v>
      </c>
      <c r="BW3378">
        <v>0.31545815978795899</v>
      </c>
      <c r="BX3378">
        <v>0</v>
      </c>
      <c r="BY3378">
        <v>0</v>
      </c>
      <c r="BZ3378">
        <v>0</v>
      </c>
      <c r="CA3378">
        <v>0</v>
      </c>
      <c r="CB3378">
        <v>0</v>
      </c>
      <c r="CC3378">
        <v>0</v>
      </c>
    </row>
    <row r="3379" spans="1:81" x14ac:dyDescent="0.45">
      <c r="A3379">
        <v>5</v>
      </c>
      <c r="B3379" t="s">
        <v>1033</v>
      </c>
      <c r="C3379">
        <v>2046</v>
      </c>
      <c r="D3379" t="s">
        <v>91</v>
      </c>
      <c r="E3379" t="s">
        <v>302</v>
      </c>
      <c r="F3379" t="s">
        <v>85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0</v>
      </c>
      <c r="AB3379">
        <v>0</v>
      </c>
      <c r="AC3379">
        <v>0</v>
      </c>
      <c r="AD3379">
        <v>0</v>
      </c>
      <c r="AE3379">
        <v>0</v>
      </c>
      <c r="AF3379">
        <v>0</v>
      </c>
      <c r="AG3379">
        <v>0</v>
      </c>
      <c r="AH3379">
        <v>0</v>
      </c>
      <c r="AI3379">
        <v>0</v>
      </c>
      <c r="AJ3379">
        <v>0</v>
      </c>
      <c r="AK3379">
        <v>0</v>
      </c>
      <c r="AL3379">
        <v>0</v>
      </c>
      <c r="AM3379">
        <v>0</v>
      </c>
      <c r="AN3379">
        <v>0</v>
      </c>
      <c r="AO3379">
        <v>0</v>
      </c>
      <c r="AP3379">
        <v>0</v>
      </c>
      <c r="AQ3379">
        <v>0</v>
      </c>
      <c r="AR3379">
        <v>0</v>
      </c>
      <c r="AS3379">
        <v>0</v>
      </c>
      <c r="AT3379">
        <v>0</v>
      </c>
      <c r="AU3379">
        <v>0</v>
      </c>
      <c r="AV3379">
        <v>0</v>
      </c>
      <c r="AW3379">
        <v>0</v>
      </c>
      <c r="AX3379">
        <v>0</v>
      </c>
      <c r="AY3379">
        <v>0</v>
      </c>
      <c r="AZ3379">
        <v>0</v>
      </c>
      <c r="BA3379">
        <v>0</v>
      </c>
      <c r="BB3379">
        <v>0</v>
      </c>
      <c r="BC3379">
        <v>0</v>
      </c>
      <c r="BD3379">
        <v>0</v>
      </c>
      <c r="BE3379">
        <v>0</v>
      </c>
      <c r="BF3379">
        <v>0</v>
      </c>
      <c r="BG3379">
        <v>0</v>
      </c>
      <c r="BH3379">
        <v>0</v>
      </c>
      <c r="BI3379">
        <v>0</v>
      </c>
      <c r="BJ3379">
        <v>0.99185914426353605</v>
      </c>
      <c r="BK3379">
        <v>8.1408557364634603E-3</v>
      </c>
      <c r="BL3379">
        <v>0</v>
      </c>
      <c r="BM3379">
        <v>0</v>
      </c>
      <c r="BN3379">
        <v>0</v>
      </c>
      <c r="BO3379">
        <v>0</v>
      </c>
      <c r="BP3379">
        <v>0</v>
      </c>
      <c r="BQ3379">
        <v>1</v>
      </c>
      <c r="BR3379">
        <v>0</v>
      </c>
      <c r="BS3379">
        <v>0</v>
      </c>
      <c r="BT3379">
        <v>0</v>
      </c>
      <c r="BU3379">
        <v>0</v>
      </c>
      <c r="BV3379">
        <v>0</v>
      </c>
      <c r="BW3379">
        <v>1</v>
      </c>
      <c r="BX3379">
        <v>0</v>
      </c>
      <c r="BY3379">
        <v>1</v>
      </c>
      <c r="BZ3379">
        <v>0</v>
      </c>
      <c r="CA3379">
        <v>0</v>
      </c>
      <c r="CB3379">
        <v>0</v>
      </c>
      <c r="CC3379">
        <v>0</v>
      </c>
    </row>
    <row r="3380" spans="1:81" x14ac:dyDescent="0.45">
      <c r="A3380">
        <v>5</v>
      </c>
      <c r="B3380" t="s">
        <v>1033</v>
      </c>
      <c r="C3380">
        <v>2046</v>
      </c>
      <c r="D3380" t="s">
        <v>91</v>
      </c>
      <c r="E3380" t="s">
        <v>302</v>
      </c>
      <c r="F3380" t="s">
        <v>86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0</v>
      </c>
      <c r="AF3380">
        <v>0</v>
      </c>
      <c r="AG3380">
        <v>0</v>
      </c>
      <c r="AH3380">
        <v>0</v>
      </c>
      <c r="AI3380">
        <v>0</v>
      </c>
      <c r="AJ3380">
        <v>0</v>
      </c>
      <c r="AK3380">
        <v>0</v>
      </c>
      <c r="AL3380">
        <v>0</v>
      </c>
      <c r="AM3380">
        <v>0</v>
      </c>
      <c r="AN3380">
        <v>0</v>
      </c>
      <c r="AO3380">
        <v>0</v>
      </c>
      <c r="AP3380">
        <v>0</v>
      </c>
      <c r="AQ3380">
        <v>0</v>
      </c>
      <c r="AR3380">
        <v>0</v>
      </c>
      <c r="AS3380">
        <v>0</v>
      </c>
      <c r="AT3380">
        <v>0</v>
      </c>
      <c r="AU3380">
        <v>0</v>
      </c>
      <c r="AV3380">
        <v>0</v>
      </c>
      <c r="AW3380">
        <v>0</v>
      </c>
      <c r="AX3380">
        <v>0</v>
      </c>
      <c r="AY3380">
        <v>0</v>
      </c>
      <c r="AZ3380">
        <v>0</v>
      </c>
      <c r="BA3380">
        <v>0</v>
      </c>
      <c r="BB3380">
        <v>0</v>
      </c>
      <c r="BC3380">
        <v>0</v>
      </c>
      <c r="BD3380">
        <v>0</v>
      </c>
      <c r="BE3380">
        <v>0</v>
      </c>
      <c r="BF3380">
        <v>0</v>
      </c>
      <c r="BG3380">
        <v>0</v>
      </c>
      <c r="BH3380">
        <v>0</v>
      </c>
      <c r="BI3380">
        <v>0</v>
      </c>
      <c r="BJ3380">
        <v>-1.5068978686305599E-4</v>
      </c>
      <c r="BK3380">
        <v>1.5068978686296801E-4</v>
      </c>
      <c r="BL3380">
        <v>0</v>
      </c>
      <c r="BM3380">
        <v>0</v>
      </c>
      <c r="BN3380">
        <v>0</v>
      </c>
      <c r="BO3380">
        <v>0</v>
      </c>
      <c r="BP3380">
        <v>0</v>
      </c>
      <c r="BQ3380">
        <v>0</v>
      </c>
      <c r="BR3380">
        <v>0</v>
      </c>
      <c r="BS3380">
        <v>0</v>
      </c>
      <c r="BT3380">
        <v>0</v>
      </c>
      <c r="BU3380">
        <v>0</v>
      </c>
      <c r="BV3380">
        <v>0</v>
      </c>
      <c r="BW3380">
        <v>2.4847703064268E-4</v>
      </c>
      <c r="BX3380">
        <v>0</v>
      </c>
      <c r="BY3380">
        <v>0</v>
      </c>
      <c r="BZ3380">
        <v>0</v>
      </c>
      <c r="CA3380">
        <v>0</v>
      </c>
      <c r="CB3380">
        <v>0</v>
      </c>
      <c r="CC3380">
        <v>0</v>
      </c>
    </row>
    <row r="3381" spans="1:81" x14ac:dyDescent="0.45">
      <c r="A3381">
        <v>5</v>
      </c>
      <c r="B3381" t="s">
        <v>1033</v>
      </c>
      <c r="C3381">
        <v>2046</v>
      </c>
      <c r="D3381" t="s">
        <v>91</v>
      </c>
      <c r="E3381" t="s">
        <v>302</v>
      </c>
      <c r="F3381" t="s">
        <v>87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  <c r="Q3381">
        <v>0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0</v>
      </c>
      <c r="AB3381">
        <v>0</v>
      </c>
      <c r="AC3381">
        <v>0</v>
      </c>
      <c r="AD3381">
        <v>0</v>
      </c>
      <c r="AE3381">
        <v>0</v>
      </c>
      <c r="AF3381">
        <v>0</v>
      </c>
      <c r="AG3381">
        <v>0</v>
      </c>
      <c r="AH3381">
        <v>0</v>
      </c>
      <c r="AI3381">
        <v>0</v>
      </c>
      <c r="AJ3381">
        <v>0</v>
      </c>
      <c r="AK3381">
        <v>0</v>
      </c>
      <c r="AL3381">
        <v>0</v>
      </c>
      <c r="AM3381">
        <v>0</v>
      </c>
      <c r="AN3381">
        <v>0</v>
      </c>
      <c r="AO3381">
        <v>0</v>
      </c>
      <c r="AP3381">
        <v>0</v>
      </c>
      <c r="AQ3381">
        <v>0</v>
      </c>
      <c r="AR3381">
        <v>0</v>
      </c>
      <c r="AS3381">
        <v>0</v>
      </c>
      <c r="AT3381">
        <v>0</v>
      </c>
      <c r="AU3381">
        <v>0</v>
      </c>
      <c r="AV3381">
        <v>0</v>
      </c>
      <c r="AW3381">
        <v>0</v>
      </c>
      <c r="AX3381">
        <v>0</v>
      </c>
      <c r="AY3381">
        <v>0</v>
      </c>
      <c r="AZ3381">
        <v>0</v>
      </c>
      <c r="BA3381">
        <v>0</v>
      </c>
      <c r="BB3381">
        <v>0</v>
      </c>
      <c r="BC3381">
        <v>0</v>
      </c>
      <c r="BD3381">
        <v>0</v>
      </c>
      <c r="BE3381">
        <v>0</v>
      </c>
      <c r="BF3381">
        <v>0</v>
      </c>
      <c r="BG3381">
        <v>0</v>
      </c>
      <c r="BH3381">
        <v>0</v>
      </c>
      <c r="BI3381">
        <v>0</v>
      </c>
      <c r="BJ3381">
        <v>-1.5068978686305599E-4</v>
      </c>
      <c r="BK3381">
        <v>1.5068978686296801E-4</v>
      </c>
      <c r="BL3381">
        <v>0</v>
      </c>
      <c r="BM3381">
        <v>0</v>
      </c>
      <c r="BN3381">
        <v>0</v>
      </c>
      <c r="BO3381">
        <v>0</v>
      </c>
      <c r="BP3381">
        <v>0</v>
      </c>
      <c r="BQ3381">
        <v>0</v>
      </c>
      <c r="BR3381">
        <v>0</v>
      </c>
      <c r="BS3381">
        <v>0</v>
      </c>
      <c r="BT3381">
        <v>0</v>
      </c>
      <c r="BU3381">
        <v>0</v>
      </c>
      <c r="BV3381">
        <v>0</v>
      </c>
      <c r="BW3381">
        <v>0</v>
      </c>
      <c r="BX3381">
        <v>0</v>
      </c>
      <c r="BY3381">
        <v>0</v>
      </c>
      <c r="BZ3381">
        <v>0</v>
      </c>
      <c r="CA3381">
        <v>0</v>
      </c>
      <c r="CB3381">
        <v>0</v>
      </c>
      <c r="CC3381">
        <v>0</v>
      </c>
    </row>
    <row r="3382" spans="1:81" x14ac:dyDescent="0.45">
      <c r="A3382">
        <v>5</v>
      </c>
      <c r="B3382" t="s">
        <v>1033</v>
      </c>
      <c r="C3382">
        <v>2046</v>
      </c>
      <c r="D3382" t="s">
        <v>92</v>
      </c>
      <c r="E3382" t="s">
        <v>302</v>
      </c>
      <c r="F3382" t="s">
        <v>84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0.12010827386798301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0</v>
      </c>
      <c r="AB3382">
        <v>0</v>
      </c>
      <c r="AC3382">
        <v>0</v>
      </c>
      <c r="AD3382">
        <v>0</v>
      </c>
      <c r="AE3382">
        <v>0</v>
      </c>
      <c r="AF3382">
        <v>0.120262803651024</v>
      </c>
      <c r="AG3382">
        <v>0</v>
      </c>
      <c r="AH3382">
        <v>0</v>
      </c>
      <c r="AI3382">
        <v>0</v>
      </c>
      <c r="AJ3382" s="96" t="s">
        <v>1204</v>
      </c>
      <c r="AK3382">
        <v>0</v>
      </c>
      <c r="AL3382">
        <v>0</v>
      </c>
      <c r="AM3382">
        <v>0</v>
      </c>
      <c r="AN3382">
        <v>0</v>
      </c>
      <c r="AO3382">
        <v>0</v>
      </c>
      <c r="AP3382">
        <v>0</v>
      </c>
      <c r="AQ3382">
        <v>4.5398274760822199E-2</v>
      </c>
      <c r="AR3382" s="96" t="s">
        <v>1205</v>
      </c>
      <c r="AS3382">
        <v>0</v>
      </c>
      <c r="AT3382">
        <v>0</v>
      </c>
      <c r="AU3382">
        <v>0</v>
      </c>
      <c r="AV3382">
        <v>0</v>
      </c>
      <c r="AW3382">
        <v>0.35137239617315602</v>
      </c>
      <c r="AX3382">
        <v>0</v>
      </c>
      <c r="AY3382">
        <v>0</v>
      </c>
      <c r="AZ3382">
        <v>0</v>
      </c>
      <c r="BA3382">
        <v>0</v>
      </c>
      <c r="BB3382">
        <v>0</v>
      </c>
      <c r="BC3382">
        <v>0</v>
      </c>
      <c r="BD3382">
        <v>0</v>
      </c>
      <c r="BE3382">
        <v>5.83882200229391E-2</v>
      </c>
      <c r="BF3382">
        <v>0</v>
      </c>
      <c r="BG3382">
        <v>0</v>
      </c>
      <c r="BH3382">
        <v>0</v>
      </c>
      <c r="BI3382">
        <v>0</v>
      </c>
      <c r="BJ3382">
        <v>0.45197557742628902</v>
      </c>
      <c r="BK3382">
        <v>1.77486040809599E-2</v>
      </c>
      <c r="BL3382">
        <v>0</v>
      </c>
      <c r="BM3382">
        <v>0</v>
      </c>
      <c r="BN3382">
        <v>0</v>
      </c>
      <c r="BO3382">
        <v>0</v>
      </c>
      <c r="BP3382">
        <v>0</v>
      </c>
      <c r="BQ3382">
        <v>0.75940485429558502</v>
      </c>
      <c r="BR3382">
        <v>0</v>
      </c>
      <c r="BS3382">
        <v>0</v>
      </c>
      <c r="BT3382">
        <v>0</v>
      </c>
      <c r="BU3382">
        <v>0</v>
      </c>
      <c r="BV3382">
        <v>0</v>
      </c>
      <c r="BW3382">
        <v>0.73098940269087898</v>
      </c>
      <c r="BX3382">
        <v>0</v>
      </c>
      <c r="BY3382">
        <v>0.65670264348948904</v>
      </c>
      <c r="BZ3382">
        <v>0</v>
      </c>
      <c r="CA3382">
        <v>0</v>
      </c>
      <c r="CB3382">
        <v>0</v>
      </c>
      <c r="CC3382">
        <v>0</v>
      </c>
    </row>
    <row r="3383" spans="1:81" x14ac:dyDescent="0.45">
      <c r="A3383">
        <v>5</v>
      </c>
      <c r="B3383" t="s">
        <v>1033</v>
      </c>
      <c r="C3383">
        <v>2046</v>
      </c>
      <c r="D3383" t="s">
        <v>92</v>
      </c>
      <c r="E3383" t="s">
        <v>302</v>
      </c>
      <c r="F3383" t="s">
        <v>85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0.12051520229665599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0</v>
      </c>
      <c r="AF3383">
        <v>0.120468843361744</v>
      </c>
      <c r="AG3383">
        <v>0</v>
      </c>
      <c r="AH3383">
        <v>0</v>
      </c>
      <c r="AI3383">
        <v>0</v>
      </c>
      <c r="AJ3383" s="96" t="s">
        <v>1204</v>
      </c>
      <c r="AK3383">
        <v>0</v>
      </c>
      <c r="AL3383">
        <v>0</v>
      </c>
      <c r="AM3383">
        <v>0</v>
      </c>
      <c r="AN3383">
        <v>0</v>
      </c>
      <c r="AO3383">
        <v>0</v>
      </c>
      <c r="AP3383">
        <v>7.5116069037039102E-2</v>
      </c>
      <c r="AQ3383">
        <v>4.5398274760822199E-2</v>
      </c>
      <c r="AR3383" s="96" t="s">
        <v>1205</v>
      </c>
      <c r="AS3383">
        <v>0</v>
      </c>
      <c r="AT3383">
        <v>0</v>
      </c>
      <c r="AU3383">
        <v>0</v>
      </c>
      <c r="AV3383">
        <v>0</v>
      </c>
      <c r="AW3383">
        <v>0.35137239617315602</v>
      </c>
      <c r="AX3383">
        <v>0</v>
      </c>
      <c r="AY3383">
        <v>0</v>
      </c>
      <c r="AZ3383">
        <v>0</v>
      </c>
      <c r="BA3383">
        <v>0</v>
      </c>
      <c r="BB3383">
        <v>0</v>
      </c>
      <c r="BC3383">
        <v>0</v>
      </c>
      <c r="BD3383">
        <v>0</v>
      </c>
      <c r="BE3383">
        <v>5.83882200229391E-2</v>
      </c>
      <c r="BF3383">
        <v>0</v>
      </c>
      <c r="BG3383">
        <v>0</v>
      </c>
      <c r="BH3383">
        <v>0</v>
      </c>
      <c r="BI3383">
        <v>0</v>
      </c>
      <c r="BJ3383">
        <v>0.45197557742628902</v>
      </c>
      <c r="BK3383">
        <v>1.77486040809599E-2</v>
      </c>
      <c r="BL3383">
        <v>0</v>
      </c>
      <c r="BM3383">
        <v>0</v>
      </c>
      <c r="BN3383">
        <v>0</v>
      </c>
      <c r="BO3383">
        <v>0</v>
      </c>
      <c r="BP3383">
        <v>0</v>
      </c>
      <c r="BQ3383">
        <v>1</v>
      </c>
      <c r="BR3383">
        <v>0</v>
      </c>
      <c r="BS3383">
        <v>0</v>
      </c>
      <c r="BT3383">
        <v>0</v>
      </c>
      <c r="BU3383">
        <v>0</v>
      </c>
      <c r="BV3383">
        <v>0</v>
      </c>
      <c r="BW3383">
        <v>1</v>
      </c>
      <c r="BX3383">
        <v>0</v>
      </c>
      <c r="BY3383">
        <v>0.84098971175044501</v>
      </c>
      <c r="BZ3383">
        <v>0.15901028824955499</v>
      </c>
      <c r="CA3383">
        <v>0</v>
      </c>
      <c r="CB3383">
        <v>0</v>
      </c>
      <c r="CC3383">
        <v>0</v>
      </c>
    </row>
    <row r="3384" spans="1:81" x14ac:dyDescent="0.45">
      <c r="A3384">
        <v>5</v>
      </c>
      <c r="B3384" t="s">
        <v>1033</v>
      </c>
      <c r="C3384">
        <v>2046</v>
      </c>
      <c r="D3384" t="s">
        <v>92</v>
      </c>
      <c r="E3384" t="s">
        <v>302</v>
      </c>
      <c r="F3384" t="s">
        <v>86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-4.6172617791129203E-2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0</v>
      </c>
      <c r="AB3384">
        <v>0</v>
      </c>
      <c r="AC3384">
        <v>0</v>
      </c>
      <c r="AD3384">
        <v>0</v>
      </c>
      <c r="AE3384">
        <v>0</v>
      </c>
      <c r="AF3384">
        <v>-4.6041243084496503E-2</v>
      </c>
      <c r="AG3384">
        <v>0</v>
      </c>
      <c r="AH3384">
        <v>0</v>
      </c>
      <c r="AI3384">
        <v>0</v>
      </c>
      <c r="AJ3384" s="96" t="s">
        <v>1204</v>
      </c>
      <c r="AK3384">
        <v>0</v>
      </c>
      <c r="AL3384">
        <v>0</v>
      </c>
      <c r="AM3384">
        <v>0</v>
      </c>
      <c r="AN3384">
        <v>0</v>
      </c>
      <c r="AO3384">
        <v>0</v>
      </c>
      <c r="AP3384">
        <v>0</v>
      </c>
      <c r="AQ3384">
        <v>3.3588328197592998E-2</v>
      </c>
      <c r="AR3384" s="96" t="s">
        <v>1205</v>
      </c>
      <c r="AS3384">
        <v>0</v>
      </c>
      <c r="AT3384">
        <v>0</v>
      </c>
      <c r="AU3384">
        <v>0</v>
      </c>
      <c r="AV3384">
        <v>0</v>
      </c>
      <c r="AW3384">
        <v>-9.9136882262401103E-3</v>
      </c>
      <c r="AX3384">
        <v>0</v>
      </c>
      <c r="AY3384">
        <v>0</v>
      </c>
      <c r="AZ3384">
        <v>0</v>
      </c>
      <c r="BA3384">
        <v>0</v>
      </c>
      <c r="BB3384">
        <v>0</v>
      </c>
      <c r="BC3384">
        <v>0</v>
      </c>
      <c r="BD3384">
        <v>0</v>
      </c>
      <c r="BE3384">
        <v>5.5862601503680498E-2</v>
      </c>
      <c r="BF3384">
        <v>0</v>
      </c>
      <c r="BG3384">
        <v>0</v>
      </c>
      <c r="BH3384">
        <v>0</v>
      </c>
      <c r="BI3384">
        <v>0</v>
      </c>
      <c r="BJ3384" s="1">
        <v>-5.4393818536169203E-5</v>
      </c>
      <c r="BK3384">
        <v>2.5708784367694002E-4</v>
      </c>
      <c r="BL3384">
        <v>0</v>
      </c>
      <c r="BM3384">
        <v>0</v>
      </c>
      <c r="BN3384">
        <v>0</v>
      </c>
      <c r="BO3384">
        <v>0</v>
      </c>
      <c r="BP3384">
        <v>0</v>
      </c>
      <c r="BQ3384" s="96" t="s">
        <v>1206</v>
      </c>
      <c r="BR3384">
        <v>0</v>
      </c>
      <c r="BS3384">
        <v>0</v>
      </c>
      <c r="BT3384">
        <v>0</v>
      </c>
      <c r="BU3384">
        <v>0</v>
      </c>
      <c r="BV3384">
        <v>0</v>
      </c>
      <c r="BW3384" s="1">
        <v>-1.2071515652634101E-5</v>
      </c>
      <c r="BX3384">
        <v>0</v>
      </c>
      <c r="BY3384" s="1">
        <v>-1.7345601897589299E-5</v>
      </c>
      <c r="BZ3384">
        <v>0</v>
      </c>
      <c r="CA3384">
        <v>0</v>
      </c>
      <c r="CB3384">
        <v>0</v>
      </c>
      <c r="CC3384">
        <v>0</v>
      </c>
    </row>
    <row r="3385" spans="1:81" x14ac:dyDescent="0.45">
      <c r="A3385">
        <v>5</v>
      </c>
      <c r="B3385" t="s">
        <v>1033</v>
      </c>
      <c r="C3385">
        <v>2046</v>
      </c>
      <c r="D3385" t="s">
        <v>92</v>
      </c>
      <c r="E3385" t="s">
        <v>302</v>
      </c>
      <c r="F3385" t="s">
        <v>87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-4.6151607302581103E-2</v>
      </c>
      <c r="M3385">
        <v>0</v>
      </c>
      <c r="N3385">
        <v>0</v>
      </c>
      <c r="O3385">
        <v>0</v>
      </c>
      <c r="P3385">
        <v>0</v>
      </c>
      <c r="Q3385">
        <v>0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0</v>
      </c>
      <c r="AB3385">
        <v>0</v>
      </c>
      <c r="AC3385">
        <v>0</v>
      </c>
      <c r="AD3385">
        <v>0</v>
      </c>
      <c r="AE3385">
        <v>0</v>
      </c>
      <c r="AF3385">
        <v>-4.6197966237493199E-2</v>
      </c>
      <c r="AG3385">
        <v>0</v>
      </c>
      <c r="AH3385">
        <v>0</v>
      </c>
      <c r="AI3385">
        <v>0</v>
      </c>
      <c r="AJ3385" s="96" t="s">
        <v>1204</v>
      </c>
      <c r="AK3385">
        <v>0</v>
      </c>
      <c r="AL3385">
        <v>0</v>
      </c>
      <c r="AM3385">
        <v>0</v>
      </c>
      <c r="AN3385">
        <v>0</v>
      </c>
      <c r="AO3385">
        <v>0</v>
      </c>
      <c r="AP3385">
        <v>-7.9740793998968801E-2</v>
      </c>
      <c r="AQ3385">
        <v>3.3588328197592998E-2</v>
      </c>
      <c r="AR3385" s="96" t="s">
        <v>1205</v>
      </c>
      <c r="AS3385">
        <v>0</v>
      </c>
      <c r="AT3385">
        <v>0</v>
      </c>
      <c r="AU3385">
        <v>0</v>
      </c>
      <c r="AV3385">
        <v>0</v>
      </c>
      <c r="AW3385">
        <v>-9.9136882262401103E-3</v>
      </c>
      <c r="AX3385">
        <v>0</v>
      </c>
      <c r="AY3385">
        <v>0</v>
      </c>
      <c r="AZ3385">
        <v>0</v>
      </c>
      <c r="BA3385">
        <v>0</v>
      </c>
      <c r="BB3385">
        <v>0</v>
      </c>
      <c r="BC3385">
        <v>0</v>
      </c>
      <c r="BD3385">
        <v>0</v>
      </c>
      <c r="BE3385">
        <v>5.5862601503680498E-2</v>
      </c>
      <c r="BF3385">
        <v>0</v>
      </c>
      <c r="BG3385">
        <v>0</v>
      </c>
      <c r="BH3385">
        <v>0</v>
      </c>
      <c r="BI3385">
        <v>0</v>
      </c>
      <c r="BJ3385" s="1">
        <v>-5.4393818536169203E-5</v>
      </c>
      <c r="BK3385">
        <v>2.5708784367694002E-4</v>
      </c>
      <c r="BL3385">
        <v>0</v>
      </c>
      <c r="BM3385">
        <v>0</v>
      </c>
      <c r="BN3385">
        <v>0</v>
      </c>
      <c r="BO3385">
        <v>0</v>
      </c>
      <c r="BP3385">
        <v>0</v>
      </c>
      <c r="BQ3385">
        <v>0</v>
      </c>
      <c r="BR3385">
        <v>0</v>
      </c>
      <c r="BS3385">
        <v>0</v>
      </c>
      <c r="BT3385">
        <v>0</v>
      </c>
      <c r="BU3385">
        <v>0</v>
      </c>
      <c r="BV3385">
        <v>0</v>
      </c>
      <c r="BW3385">
        <v>0</v>
      </c>
      <c r="BX3385">
        <v>0</v>
      </c>
      <c r="BY3385" s="1">
        <v>-2.6676040483897301E-5</v>
      </c>
      <c r="BZ3385" s="96" t="s">
        <v>1207</v>
      </c>
      <c r="CA3385">
        <v>0</v>
      </c>
      <c r="CB3385">
        <v>0</v>
      </c>
      <c r="CC3385">
        <v>0</v>
      </c>
    </row>
    <row r="3386" spans="1:81" x14ac:dyDescent="0.45">
      <c r="A3386">
        <v>5</v>
      </c>
      <c r="B3386" t="s">
        <v>1033</v>
      </c>
      <c r="C3386">
        <v>2047</v>
      </c>
      <c r="D3386" t="s">
        <v>82</v>
      </c>
      <c r="E3386" t="s">
        <v>302</v>
      </c>
      <c r="F3386" t="s">
        <v>84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0</v>
      </c>
      <c r="AF3386">
        <v>0</v>
      </c>
      <c r="AG3386">
        <v>0</v>
      </c>
      <c r="AH3386">
        <v>0</v>
      </c>
      <c r="AI3386">
        <v>0</v>
      </c>
      <c r="AJ3386">
        <v>0</v>
      </c>
      <c r="AK3386">
        <v>0</v>
      </c>
      <c r="AL3386">
        <v>0</v>
      </c>
      <c r="AM3386">
        <v>0</v>
      </c>
      <c r="AN3386">
        <v>0</v>
      </c>
      <c r="AO3386">
        <v>0</v>
      </c>
      <c r="AP3386">
        <v>0</v>
      </c>
      <c r="AQ3386">
        <v>0</v>
      </c>
      <c r="AR3386">
        <v>0</v>
      </c>
      <c r="AS3386">
        <v>0</v>
      </c>
      <c r="AT3386">
        <v>0</v>
      </c>
      <c r="AU3386">
        <v>0</v>
      </c>
      <c r="AV3386">
        <v>0</v>
      </c>
      <c r="AW3386">
        <v>0</v>
      </c>
      <c r="AX3386">
        <v>0</v>
      </c>
      <c r="AY3386">
        <v>0</v>
      </c>
      <c r="AZ3386">
        <v>0</v>
      </c>
      <c r="BA3386">
        <v>0</v>
      </c>
      <c r="BB3386">
        <v>0</v>
      </c>
      <c r="BC3386">
        <v>0</v>
      </c>
      <c r="BD3386">
        <v>0</v>
      </c>
      <c r="BE3386">
        <v>0</v>
      </c>
      <c r="BF3386">
        <v>0</v>
      </c>
      <c r="BG3386">
        <v>0</v>
      </c>
      <c r="BH3386">
        <v>0</v>
      </c>
      <c r="BI3386">
        <v>0</v>
      </c>
      <c r="BJ3386">
        <v>0.98279908335404098</v>
      </c>
      <c r="BK3386">
        <v>1.72009166459593E-2</v>
      </c>
      <c r="BL3386">
        <v>0</v>
      </c>
      <c r="BM3386">
        <v>0</v>
      </c>
      <c r="BN3386">
        <v>0</v>
      </c>
      <c r="BO3386">
        <v>0</v>
      </c>
      <c r="BP3386">
        <v>0</v>
      </c>
      <c r="BQ3386">
        <v>1</v>
      </c>
      <c r="BR3386">
        <v>0</v>
      </c>
      <c r="BS3386">
        <v>0</v>
      </c>
      <c r="BT3386">
        <v>0</v>
      </c>
      <c r="BU3386">
        <v>0</v>
      </c>
      <c r="BV3386">
        <v>0</v>
      </c>
      <c r="BW3386">
        <v>0</v>
      </c>
      <c r="BX3386">
        <v>0</v>
      </c>
      <c r="BY3386">
        <v>0</v>
      </c>
      <c r="BZ3386">
        <v>0</v>
      </c>
      <c r="CA3386">
        <v>0</v>
      </c>
      <c r="CB3386">
        <v>0</v>
      </c>
      <c r="CC3386">
        <v>0</v>
      </c>
    </row>
    <row r="3387" spans="1:81" x14ac:dyDescent="0.45">
      <c r="A3387">
        <v>5</v>
      </c>
      <c r="B3387" t="s">
        <v>1033</v>
      </c>
      <c r="C3387">
        <v>2047</v>
      </c>
      <c r="D3387" t="s">
        <v>82</v>
      </c>
      <c r="E3387" t="s">
        <v>302</v>
      </c>
      <c r="F3387" t="s">
        <v>85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0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0</v>
      </c>
      <c r="AB3387">
        <v>0</v>
      </c>
      <c r="AC3387">
        <v>0</v>
      </c>
      <c r="AD3387">
        <v>0</v>
      </c>
      <c r="AE3387">
        <v>0</v>
      </c>
      <c r="AF3387">
        <v>0</v>
      </c>
      <c r="AG3387">
        <v>0</v>
      </c>
      <c r="AH3387">
        <v>0</v>
      </c>
      <c r="AI3387">
        <v>0</v>
      </c>
      <c r="AJ3387">
        <v>0</v>
      </c>
      <c r="AK3387">
        <v>0</v>
      </c>
      <c r="AL3387">
        <v>0</v>
      </c>
      <c r="AM3387">
        <v>0</v>
      </c>
      <c r="AN3387">
        <v>0</v>
      </c>
      <c r="AO3387">
        <v>0</v>
      </c>
      <c r="AP3387">
        <v>0</v>
      </c>
      <c r="AQ3387">
        <v>0</v>
      </c>
      <c r="AR3387">
        <v>0</v>
      </c>
      <c r="AS3387">
        <v>0</v>
      </c>
      <c r="AT3387">
        <v>0</v>
      </c>
      <c r="AU3387">
        <v>0</v>
      </c>
      <c r="AV3387">
        <v>0</v>
      </c>
      <c r="AW3387">
        <v>0</v>
      </c>
      <c r="AX3387">
        <v>0</v>
      </c>
      <c r="AY3387">
        <v>0</v>
      </c>
      <c r="AZ3387">
        <v>0</v>
      </c>
      <c r="BA3387">
        <v>0</v>
      </c>
      <c r="BB3387">
        <v>0</v>
      </c>
      <c r="BC3387">
        <v>0</v>
      </c>
      <c r="BD3387">
        <v>0</v>
      </c>
      <c r="BE3387">
        <v>0</v>
      </c>
      <c r="BF3387">
        <v>0</v>
      </c>
      <c r="BG3387">
        <v>0</v>
      </c>
      <c r="BH3387">
        <v>0</v>
      </c>
      <c r="BI3387">
        <v>0</v>
      </c>
      <c r="BJ3387">
        <v>0.98279908335404098</v>
      </c>
      <c r="BK3387">
        <v>1.72009166459593E-2</v>
      </c>
      <c r="BL3387">
        <v>0</v>
      </c>
      <c r="BM3387">
        <v>0</v>
      </c>
      <c r="BN3387">
        <v>0</v>
      </c>
      <c r="BO3387">
        <v>0</v>
      </c>
      <c r="BP3387">
        <v>0</v>
      </c>
      <c r="BQ3387">
        <v>1</v>
      </c>
      <c r="BR3387">
        <v>0</v>
      </c>
      <c r="BS3387">
        <v>0</v>
      </c>
      <c r="BT3387">
        <v>0</v>
      </c>
      <c r="BU3387">
        <v>0</v>
      </c>
      <c r="BV3387">
        <v>0</v>
      </c>
      <c r="BW3387">
        <v>1</v>
      </c>
      <c r="BX3387">
        <v>0</v>
      </c>
      <c r="BY3387">
        <v>1</v>
      </c>
      <c r="BZ3387">
        <v>0</v>
      </c>
      <c r="CA3387">
        <v>0</v>
      </c>
      <c r="CB3387">
        <v>0</v>
      </c>
      <c r="CC3387">
        <v>0</v>
      </c>
    </row>
    <row r="3388" spans="1:81" x14ac:dyDescent="0.45">
      <c r="A3388">
        <v>5</v>
      </c>
      <c r="B3388" t="s">
        <v>1033</v>
      </c>
      <c r="C3388">
        <v>2047</v>
      </c>
      <c r="D3388" t="s">
        <v>82</v>
      </c>
      <c r="E3388" t="s">
        <v>302</v>
      </c>
      <c r="F3388" t="s">
        <v>86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0</v>
      </c>
      <c r="AB3388">
        <v>0</v>
      </c>
      <c r="AC3388">
        <v>0</v>
      </c>
      <c r="AD3388">
        <v>0</v>
      </c>
      <c r="AE3388">
        <v>0</v>
      </c>
      <c r="AF3388">
        <v>0</v>
      </c>
      <c r="AG3388">
        <v>0</v>
      </c>
      <c r="AH3388">
        <v>0</v>
      </c>
      <c r="AI3388">
        <v>0</v>
      </c>
      <c r="AJ3388">
        <v>0</v>
      </c>
      <c r="AK3388">
        <v>0</v>
      </c>
      <c r="AL3388">
        <v>0</v>
      </c>
      <c r="AM3388">
        <v>0</v>
      </c>
      <c r="AN3388">
        <v>0</v>
      </c>
      <c r="AO3388">
        <v>0</v>
      </c>
      <c r="AP3388">
        <v>0</v>
      </c>
      <c r="AQ3388">
        <v>0</v>
      </c>
      <c r="AR3388">
        <v>0</v>
      </c>
      <c r="AS3388">
        <v>0</v>
      </c>
      <c r="AT3388">
        <v>0</v>
      </c>
      <c r="AU3388">
        <v>0</v>
      </c>
      <c r="AV3388">
        <v>0</v>
      </c>
      <c r="AW3388">
        <v>0</v>
      </c>
      <c r="AX3388">
        <v>0</v>
      </c>
      <c r="AY3388">
        <v>0</v>
      </c>
      <c r="AZ3388">
        <v>0</v>
      </c>
      <c r="BA3388">
        <v>0</v>
      </c>
      <c r="BB3388">
        <v>0</v>
      </c>
      <c r="BC3388">
        <v>0</v>
      </c>
      <c r="BD3388">
        <v>0</v>
      </c>
      <c r="BE3388">
        <v>0</v>
      </c>
      <c r="BF3388">
        <v>0</v>
      </c>
      <c r="BG3388">
        <v>0</v>
      </c>
      <c r="BH3388">
        <v>0</v>
      </c>
      <c r="BI3388">
        <v>0</v>
      </c>
      <c r="BJ3388" s="1">
        <v>-4.2769284507304702E-5</v>
      </c>
      <c r="BK3388" s="96" t="s">
        <v>1208</v>
      </c>
      <c r="BL3388">
        <v>0</v>
      </c>
      <c r="BM3388">
        <v>0</v>
      </c>
      <c r="BN3388">
        <v>0</v>
      </c>
      <c r="BO3388">
        <v>0</v>
      </c>
      <c r="BP3388">
        <v>0</v>
      </c>
      <c r="BQ3388">
        <v>0</v>
      </c>
      <c r="BR3388">
        <v>0</v>
      </c>
      <c r="BS3388">
        <v>0</v>
      </c>
      <c r="BT3388">
        <v>0</v>
      </c>
      <c r="BU3388">
        <v>0</v>
      </c>
      <c r="BV3388">
        <v>0</v>
      </c>
      <c r="BW3388">
        <v>0</v>
      </c>
      <c r="BX3388">
        <v>0</v>
      </c>
      <c r="BY3388">
        <v>0</v>
      </c>
      <c r="BZ3388">
        <v>0</v>
      </c>
      <c r="CA3388">
        <v>0</v>
      </c>
      <c r="CB3388">
        <v>0</v>
      </c>
      <c r="CC3388">
        <v>0</v>
      </c>
    </row>
    <row r="3389" spans="1:81" x14ac:dyDescent="0.45">
      <c r="A3389">
        <v>5</v>
      </c>
      <c r="B3389" t="s">
        <v>1033</v>
      </c>
      <c r="C3389">
        <v>2047</v>
      </c>
      <c r="D3389" t="s">
        <v>82</v>
      </c>
      <c r="E3389" t="s">
        <v>302</v>
      </c>
      <c r="F3389" t="s">
        <v>87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0</v>
      </c>
      <c r="AF3389">
        <v>0</v>
      </c>
      <c r="AG3389">
        <v>0</v>
      </c>
      <c r="AH3389">
        <v>0</v>
      </c>
      <c r="AI3389">
        <v>0</v>
      </c>
      <c r="AJ3389">
        <v>0</v>
      </c>
      <c r="AK3389">
        <v>0</v>
      </c>
      <c r="AL3389">
        <v>0</v>
      </c>
      <c r="AM3389">
        <v>0</v>
      </c>
      <c r="AN3389">
        <v>0</v>
      </c>
      <c r="AO3389">
        <v>0</v>
      </c>
      <c r="AP3389">
        <v>0</v>
      </c>
      <c r="AQ3389">
        <v>0</v>
      </c>
      <c r="AR3389">
        <v>0</v>
      </c>
      <c r="AS3389">
        <v>0</v>
      </c>
      <c r="AT3389">
        <v>0</v>
      </c>
      <c r="AU3389">
        <v>0</v>
      </c>
      <c r="AV3389">
        <v>0</v>
      </c>
      <c r="AW3389">
        <v>0</v>
      </c>
      <c r="AX3389">
        <v>0</v>
      </c>
      <c r="AY3389">
        <v>0</v>
      </c>
      <c r="AZ3389">
        <v>0</v>
      </c>
      <c r="BA3389">
        <v>0</v>
      </c>
      <c r="BB3389">
        <v>0</v>
      </c>
      <c r="BC3389">
        <v>0</v>
      </c>
      <c r="BD3389">
        <v>0</v>
      </c>
      <c r="BE3389">
        <v>0</v>
      </c>
      <c r="BF3389">
        <v>0</v>
      </c>
      <c r="BG3389">
        <v>0</v>
      </c>
      <c r="BH3389">
        <v>0</v>
      </c>
      <c r="BI3389">
        <v>0</v>
      </c>
      <c r="BJ3389" s="1">
        <v>-4.2769284507304702E-5</v>
      </c>
      <c r="BK3389" s="96" t="s">
        <v>1208</v>
      </c>
      <c r="BL3389">
        <v>0</v>
      </c>
      <c r="BM3389">
        <v>0</v>
      </c>
      <c r="BN3389">
        <v>0</v>
      </c>
      <c r="BO3389">
        <v>0</v>
      </c>
      <c r="BP3389">
        <v>0</v>
      </c>
      <c r="BQ3389">
        <v>0</v>
      </c>
      <c r="BR3389">
        <v>0</v>
      </c>
      <c r="BS3389">
        <v>0</v>
      </c>
      <c r="BT3389">
        <v>0</v>
      </c>
      <c r="BU3389">
        <v>0</v>
      </c>
      <c r="BV3389">
        <v>0</v>
      </c>
      <c r="BW3389">
        <v>0</v>
      </c>
      <c r="BX3389">
        <v>0</v>
      </c>
      <c r="BY3389">
        <v>0</v>
      </c>
      <c r="BZ3389">
        <v>0</v>
      </c>
      <c r="CA3389">
        <v>0</v>
      </c>
      <c r="CB3389">
        <v>0</v>
      </c>
      <c r="CC3389">
        <v>0</v>
      </c>
    </row>
    <row r="3390" spans="1:81" x14ac:dyDescent="0.45">
      <c r="A3390">
        <v>5</v>
      </c>
      <c r="B3390" t="s">
        <v>1033</v>
      </c>
      <c r="C3390">
        <v>2047</v>
      </c>
      <c r="D3390" t="s">
        <v>88</v>
      </c>
      <c r="E3390" t="s">
        <v>302</v>
      </c>
      <c r="F3390" t="s">
        <v>84</v>
      </c>
      <c r="G3390">
        <v>0</v>
      </c>
      <c r="H3390">
        <v>0</v>
      </c>
      <c r="I3390">
        <v>0</v>
      </c>
      <c r="J3390">
        <v>0</v>
      </c>
      <c r="K3390">
        <v>0</v>
      </c>
      <c r="L3390">
        <v>8.8048346546649298E-4</v>
      </c>
      <c r="M3390">
        <v>0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0</v>
      </c>
      <c r="AB3390">
        <v>0</v>
      </c>
      <c r="AC3390">
        <v>0</v>
      </c>
      <c r="AD3390">
        <v>0</v>
      </c>
      <c r="AE3390">
        <v>0</v>
      </c>
      <c r="AF3390">
        <v>0</v>
      </c>
      <c r="AG3390">
        <v>0</v>
      </c>
      <c r="AH3390">
        <v>0</v>
      </c>
      <c r="AI3390">
        <v>0</v>
      </c>
      <c r="AJ3390">
        <v>0</v>
      </c>
      <c r="AK3390">
        <v>0</v>
      </c>
      <c r="AL3390">
        <v>0</v>
      </c>
      <c r="AM3390">
        <v>0</v>
      </c>
      <c r="AN3390">
        <v>0</v>
      </c>
      <c r="AO3390">
        <v>0</v>
      </c>
      <c r="AP3390">
        <v>0</v>
      </c>
      <c r="AQ3390">
        <v>0</v>
      </c>
      <c r="AR3390">
        <v>0</v>
      </c>
      <c r="AS3390">
        <v>0</v>
      </c>
      <c r="AT3390">
        <v>0</v>
      </c>
      <c r="AU3390">
        <v>0</v>
      </c>
      <c r="AV3390">
        <v>0</v>
      </c>
      <c r="AW3390">
        <v>0.46722018271851101</v>
      </c>
      <c r="AX3390">
        <v>0</v>
      </c>
      <c r="AY3390">
        <v>0</v>
      </c>
      <c r="AZ3390">
        <v>0</v>
      </c>
      <c r="BA3390">
        <v>0</v>
      </c>
      <c r="BB3390">
        <v>0</v>
      </c>
      <c r="BC3390">
        <v>0</v>
      </c>
      <c r="BD3390">
        <v>0</v>
      </c>
      <c r="BE3390">
        <v>1.0052792624313699E-2</v>
      </c>
      <c r="BF3390">
        <v>0</v>
      </c>
      <c r="BG3390">
        <v>0</v>
      </c>
      <c r="BH3390">
        <v>0</v>
      </c>
      <c r="BI3390">
        <v>0</v>
      </c>
      <c r="BJ3390">
        <v>0.516891092927389</v>
      </c>
      <c r="BK3390">
        <v>4.9554482643196802E-3</v>
      </c>
      <c r="BL3390">
        <v>0</v>
      </c>
      <c r="BM3390">
        <v>0</v>
      </c>
      <c r="BN3390">
        <v>0</v>
      </c>
      <c r="BO3390">
        <v>0</v>
      </c>
      <c r="BP3390">
        <v>0</v>
      </c>
      <c r="BQ3390">
        <v>1</v>
      </c>
      <c r="BR3390">
        <v>0</v>
      </c>
      <c r="BS3390">
        <v>0</v>
      </c>
      <c r="BT3390">
        <v>0</v>
      </c>
      <c r="BU3390">
        <v>0</v>
      </c>
      <c r="BV3390">
        <v>0</v>
      </c>
      <c r="BW3390">
        <v>0.71478884769455198</v>
      </c>
      <c r="BX3390">
        <v>0</v>
      </c>
      <c r="BY3390">
        <v>1</v>
      </c>
      <c r="BZ3390">
        <v>0</v>
      </c>
      <c r="CA3390">
        <v>0</v>
      </c>
      <c r="CB3390">
        <v>0</v>
      </c>
      <c r="CC3390">
        <v>0</v>
      </c>
    </row>
    <row r="3391" spans="1:81" x14ac:dyDescent="0.45">
      <c r="A3391">
        <v>5</v>
      </c>
      <c r="B3391" t="s">
        <v>1033</v>
      </c>
      <c r="C3391">
        <v>2047</v>
      </c>
      <c r="D3391" t="s">
        <v>88</v>
      </c>
      <c r="E3391" t="s">
        <v>302</v>
      </c>
      <c r="F3391" t="s">
        <v>85</v>
      </c>
      <c r="G3391">
        <v>0</v>
      </c>
      <c r="H3391">
        <v>0</v>
      </c>
      <c r="I3391">
        <v>0</v>
      </c>
      <c r="J3391">
        <v>0</v>
      </c>
      <c r="K3391">
        <v>0</v>
      </c>
      <c r="L3391">
        <v>8.8048346546649298E-4</v>
      </c>
      <c r="M3391">
        <v>0</v>
      </c>
      <c r="N3391">
        <v>0</v>
      </c>
      <c r="O3391">
        <v>0</v>
      </c>
      <c r="P3391">
        <v>0</v>
      </c>
      <c r="Q3391">
        <v>0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0</v>
      </c>
      <c r="AB3391">
        <v>0</v>
      </c>
      <c r="AC3391">
        <v>0</v>
      </c>
      <c r="AD3391">
        <v>0</v>
      </c>
      <c r="AE3391">
        <v>0</v>
      </c>
      <c r="AF3391">
        <v>8.8048346546649298E-4</v>
      </c>
      <c r="AG3391">
        <v>0</v>
      </c>
      <c r="AH3391">
        <v>0</v>
      </c>
      <c r="AI3391">
        <v>0</v>
      </c>
      <c r="AJ3391">
        <v>0</v>
      </c>
      <c r="AK3391">
        <v>0</v>
      </c>
      <c r="AL3391">
        <v>0</v>
      </c>
      <c r="AM3391">
        <v>0</v>
      </c>
      <c r="AN3391">
        <v>0</v>
      </c>
      <c r="AO3391">
        <v>0</v>
      </c>
      <c r="AP3391">
        <v>8.8048346546649298E-4</v>
      </c>
      <c r="AQ3391">
        <v>0</v>
      </c>
      <c r="AR3391">
        <v>0</v>
      </c>
      <c r="AS3391">
        <v>0</v>
      </c>
      <c r="AT3391">
        <v>0</v>
      </c>
      <c r="AU3391">
        <v>0</v>
      </c>
      <c r="AV3391">
        <v>0</v>
      </c>
      <c r="AW3391">
        <v>0.46722018271851101</v>
      </c>
      <c r="AX3391">
        <v>0</v>
      </c>
      <c r="AY3391">
        <v>0</v>
      </c>
      <c r="AZ3391">
        <v>0</v>
      </c>
      <c r="BA3391">
        <v>0</v>
      </c>
      <c r="BB3391">
        <v>0</v>
      </c>
      <c r="BC3391">
        <v>0</v>
      </c>
      <c r="BD3391">
        <v>0</v>
      </c>
      <c r="BE3391">
        <v>1.0052792624313699E-2</v>
      </c>
      <c r="BF3391">
        <v>0</v>
      </c>
      <c r="BG3391">
        <v>0</v>
      </c>
      <c r="BH3391">
        <v>0</v>
      </c>
      <c r="BI3391">
        <v>0</v>
      </c>
      <c r="BJ3391">
        <v>0.516891092927389</v>
      </c>
      <c r="BK3391">
        <v>4.9554482643196802E-3</v>
      </c>
      <c r="BL3391">
        <v>0</v>
      </c>
      <c r="BM3391">
        <v>0</v>
      </c>
      <c r="BN3391">
        <v>0</v>
      </c>
      <c r="BO3391">
        <v>0</v>
      </c>
      <c r="BP3391">
        <v>0</v>
      </c>
      <c r="BQ3391">
        <v>1</v>
      </c>
      <c r="BR3391">
        <v>0</v>
      </c>
      <c r="BS3391">
        <v>0</v>
      </c>
      <c r="BT3391">
        <v>0</v>
      </c>
      <c r="BU3391">
        <v>0</v>
      </c>
      <c r="BV3391">
        <v>0</v>
      </c>
      <c r="BW3391">
        <v>1</v>
      </c>
      <c r="BX3391">
        <v>0</v>
      </c>
      <c r="BY3391">
        <v>1</v>
      </c>
      <c r="BZ3391">
        <v>0</v>
      </c>
      <c r="CA3391">
        <v>0</v>
      </c>
      <c r="CB3391">
        <v>0</v>
      </c>
      <c r="CC3391">
        <v>0</v>
      </c>
    </row>
    <row r="3392" spans="1:81" x14ac:dyDescent="0.45">
      <c r="A3392">
        <v>5</v>
      </c>
      <c r="B3392" t="s">
        <v>1033</v>
      </c>
      <c r="C3392">
        <v>2047</v>
      </c>
      <c r="D3392" t="s">
        <v>88</v>
      </c>
      <c r="E3392" t="s">
        <v>302</v>
      </c>
      <c r="F3392" t="s">
        <v>86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-4.6782787452238699E-4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0</v>
      </c>
      <c r="AD3392">
        <v>0</v>
      </c>
      <c r="AE3392">
        <v>0</v>
      </c>
      <c r="AF3392">
        <v>0</v>
      </c>
      <c r="AG3392">
        <v>0</v>
      </c>
      <c r="AH3392">
        <v>0</v>
      </c>
      <c r="AI3392">
        <v>0</v>
      </c>
      <c r="AJ3392">
        <v>0</v>
      </c>
      <c r="AK3392">
        <v>0</v>
      </c>
      <c r="AL3392">
        <v>0</v>
      </c>
      <c r="AM3392">
        <v>0</v>
      </c>
      <c r="AN3392">
        <v>0</v>
      </c>
      <c r="AO3392">
        <v>0</v>
      </c>
      <c r="AP3392">
        <v>0</v>
      </c>
      <c r="AQ3392">
        <v>0</v>
      </c>
      <c r="AR3392">
        <v>0</v>
      </c>
      <c r="AS3392">
        <v>0</v>
      </c>
      <c r="AT3392">
        <v>0</v>
      </c>
      <c r="AU3392">
        <v>0</v>
      </c>
      <c r="AV3392">
        <v>0</v>
      </c>
      <c r="AW3392" s="1">
        <v>-2.96619167726719E-5</v>
      </c>
      <c r="AX3392">
        <v>0</v>
      </c>
      <c r="AY3392">
        <v>0</v>
      </c>
      <c r="AZ3392">
        <v>0</v>
      </c>
      <c r="BA3392">
        <v>0</v>
      </c>
      <c r="BB3392">
        <v>0</v>
      </c>
      <c r="BC3392">
        <v>0</v>
      </c>
      <c r="BD3392">
        <v>0</v>
      </c>
      <c r="BE3392">
        <v>-7.3006383322538103E-4</v>
      </c>
      <c r="BF3392">
        <v>0</v>
      </c>
      <c r="BG3392">
        <v>0</v>
      </c>
      <c r="BH3392">
        <v>0</v>
      </c>
      <c r="BI3392">
        <v>0</v>
      </c>
      <c r="BJ3392">
        <v>1.2110679236641E-3</v>
      </c>
      <c r="BK3392" s="96" t="s">
        <v>1209</v>
      </c>
      <c r="BL3392">
        <v>0</v>
      </c>
      <c r="BM3392">
        <v>0</v>
      </c>
      <c r="BN3392">
        <v>0</v>
      </c>
      <c r="BO3392">
        <v>0</v>
      </c>
      <c r="BP3392">
        <v>0</v>
      </c>
      <c r="BQ3392">
        <v>0</v>
      </c>
      <c r="BR3392">
        <v>0</v>
      </c>
      <c r="BS3392">
        <v>0</v>
      </c>
      <c r="BT3392">
        <v>0</v>
      </c>
      <c r="BU3392">
        <v>0</v>
      </c>
      <c r="BV3392">
        <v>0</v>
      </c>
      <c r="BW3392" s="96" t="s">
        <v>1210</v>
      </c>
      <c r="BX3392">
        <v>0</v>
      </c>
      <c r="BY3392">
        <v>0</v>
      </c>
      <c r="BZ3392">
        <v>0</v>
      </c>
      <c r="CA3392">
        <v>0</v>
      </c>
      <c r="CB3392">
        <v>0</v>
      </c>
      <c r="CC3392">
        <v>0</v>
      </c>
    </row>
    <row r="3393" spans="1:81" x14ac:dyDescent="0.45">
      <c r="A3393">
        <v>5</v>
      </c>
      <c r="B3393" t="s">
        <v>1033</v>
      </c>
      <c r="C3393">
        <v>2047</v>
      </c>
      <c r="D3393" t="s">
        <v>88</v>
      </c>
      <c r="E3393" t="s">
        <v>302</v>
      </c>
      <c r="F3393" t="s">
        <v>87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-4.6782787452238699E-4</v>
      </c>
      <c r="M3393">
        <v>0</v>
      </c>
      <c r="N3393">
        <v>0</v>
      </c>
      <c r="O3393">
        <v>0</v>
      </c>
      <c r="P3393">
        <v>0</v>
      </c>
      <c r="Q3393">
        <v>0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0</v>
      </c>
      <c r="AB3393">
        <v>0</v>
      </c>
      <c r="AC3393">
        <v>0</v>
      </c>
      <c r="AD3393">
        <v>0</v>
      </c>
      <c r="AE3393">
        <v>0</v>
      </c>
      <c r="AF3393">
        <v>-4.6782787452238699E-4</v>
      </c>
      <c r="AG3393">
        <v>0</v>
      </c>
      <c r="AH3393">
        <v>0</v>
      </c>
      <c r="AI3393">
        <v>0</v>
      </c>
      <c r="AJ3393">
        <v>0</v>
      </c>
      <c r="AK3393">
        <v>0</v>
      </c>
      <c r="AL3393">
        <v>0</v>
      </c>
      <c r="AM3393">
        <v>0</v>
      </c>
      <c r="AN3393">
        <v>0</v>
      </c>
      <c r="AO3393">
        <v>0</v>
      </c>
      <c r="AP3393">
        <v>-4.6782787452238699E-4</v>
      </c>
      <c r="AQ3393">
        <v>0</v>
      </c>
      <c r="AR3393">
        <v>0</v>
      </c>
      <c r="AS3393">
        <v>0</v>
      </c>
      <c r="AT3393">
        <v>0</v>
      </c>
      <c r="AU3393">
        <v>0</v>
      </c>
      <c r="AV3393">
        <v>0</v>
      </c>
      <c r="AW3393" s="1">
        <v>-2.96619167726719E-5</v>
      </c>
      <c r="AX3393">
        <v>0</v>
      </c>
      <c r="AY3393">
        <v>0</v>
      </c>
      <c r="AZ3393">
        <v>0</v>
      </c>
      <c r="BA3393">
        <v>0</v>
      </c>
      <c r="BB3393">
        <v>0</v>
      </c>
      <c r="BC3393">
        <v>0</v>
      </c>
      <c r="BD3393">
        <v>0</v>
      </c>
      <c r="BE3393">
        <v>-7.3006383322538103E-4</v>
      </c>
      <c r="BF3393">
        <v>0</v>
      </c>
      <c r="BG3393">
        <v>0</v>
      </c>
      <c r="BH3393">
        <v>0</v>
      </c>
      <c r="BI3393">
        <v>0</v>
      </c>
      <c r="BJ3393">
        <v>1.2110679236641E-3</v>
      </c>
      <c r="BK3393" s="96" t="s">
        <v>1209</v>
      </c>
      <c r="BL3393">
        <v>0</v>
      </c>
      <c r="BM3393">
        <v>0</v>
      </c>
      <c r="BN3393">
        <v>0</v>
      </c>
      <c r="BO3393">
        <v>0</v>
      </c>
      <c r="BP3393">
        <v>0</v>
      </c>
      <c r="BQ3393">
        <v>0</v>
      </c>
      <c r="BR3393">
        <v>0</v>
      </c>
      <c r="BS3393">
        <v>0</v>
      </c>
      <c r="BT3393">
        <v>0</v>
      </c>
      <c r="BU3393">
        <v>0</v>
      </c>
      <c r="BV3393">
        <v>0</v>
      </c>
      <c r="BW3393">
        <v>0</v>
      </c>
      <c r="BX3393">
        <v>0</v>
      </c>
      <c r="BY3393">
        <v>0</v>
      </c>
      <c r="BZ3393">
        <v>0</v>
      </c>
      <c r="CA3393">
        <v>0</v>
      </c>
      <c r="CB3393">
        <v>0</v>
      </c>
      <c r="CC3393">
        <v>0</v>
      </c>
    </row>
    <row r="3394" spans="1:81" x14ac:dyDescent="0.45">
      <c r="A3394">
        <v>5</v>
      </c>
      <c r="B3394" t="s">
        <v>1033</v>
      </c>
      <c r="C3394">
        <v>2047</v>
      </c>
      <c r="D3394" t="s">
        <v>89</v>
      </c>
      <c r="E3394" t="s">
        <v>302</v>
      </c>
      <c r="F3394" t="s">
        <v>84</v>
      </c>
      <c r="G3394">
        <v>0</v>
      </c>
      <c r="H3394">
        <v>0</v>
      </c>
      <c r="I3394">
        <v>0</v>
      </c>
      <c r="J3394">
        <v>0</v>
      </c>
      <c r="K3394">
        <v>0</v>
      </c>
      <c r="L3394">
        <v>0.18008598060396799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0</v>
      </c>
      <c r="Y3394">
        <v>0</v>
      </c>
      <c r="Z3394">
        <v>0</v>
      </c>
      <c r="AA3394">
        <v>0</v>
      </c>
      <c r="AB3394">
        <v>0</v>
      </c>
      <c r="AC3394">
        <v>0</v>
      </c>
      <c r="AD3394">
        <v>0</v>
      </c>
      <c r="AE3394">
        <v>0</v>
      </c>
      <c r="AF3394">
        <v>0.18113115767054799</v>
      </c>
      <c r="AG3394">
        <v>0</v>
      </c>
      <c r="AH3394">
        <v>0</v>
      </c>
      <c r="AI3394">
        <v>0</v>
      </c>
      <c r="AJ3394">
        <v>0</v>
      </c>
      <c r="AK3394">
        <v>0</v>
      </c>
      <c r="AL3394">
        <v>0</v>
      </c>
      <c r="AM3394">
        <v>0</v>
      </c>
      <c r="AN3394">
        <v>0</v>
      </c>
      <c r="AO3394">
        <v>0</v>
      </c>
      <c r="AP3394">
        <v>0</v>
      </c>
      <c r="AQ3394" s="96" t="s">
        <v>1211</v>
      </c>
      <c r="AR3394">
        <v>0</v>
      </c>
      <c r="AS3394">
        <v>0</v>
      </c>
      <c r="AT3394">
        <v>0</v>
      </c>
      <c r="AU3394">
        <v>0</v>
      </c>
      <c r="AV3394">
        <v>0</v>
      </c>
      <c r="AW3394">
        <v>0.27125522040746602</v>
      </c>
      <c r="AX3394">
        <v>0</v>
      </c>
      <c r="AY3394">
        <v>0</v>
      </c>
      <c r="AZ3394">
        <v>0</v>
      </c>
      <c r="BA3394">
        <v>0</v>
      </c>
      <c r="BB3394">
        <v>0</v>
      </c>
      <c r="BC3394">
        <v>0</v>
      </c>
      <c r="BD3394">
        <v>0</v>
      </c>
      <c r="BE3394">
        <v>3.04569417724625E-4</v>
      </c>
      <c r="BF3394">
        <v>0</v>
      </c>
      <c r="BG3394">
        <v>0</v>
      </c>
      <c r="BH3394">
        <v>0</v>
      </c>
      <c r="BI3394">
        <v>0</v>
      </c>
      <c r="BJ3394">
        <v>0.52215249505896399</v>
      </c>
      <c r="BK3394">
        <v>2.5156557445297999E-2</v>
      </c>
      <c r="BL3394">
        <v>0</v>
      </c>
      <c r="BM3394">
        <v>0</v>
      </c>
      <c r="BN3394">
        <v>0</v>
      </c>
      <c r="BO3394">
        <v>0</v>
      </c>
      <c r="BP3394">
        <v>0</v>
      </c>
      <c r="BQ3394">
        <v>1</v>
      </c>
      <c r="BR3394">
        <v>0</v>
      </c>
      <c r="BS3394">
        <v>0</v>
      </c>
      <c r="BT3394">
        <v>0</v>
      </c>
      <c r="BU3394">
        <v>0</v>
      </c>
      <c r="BV3394">
        <v>0</v>
      </c>
      <c r="BW3394">
        <v>0.590825229741751</v>
      </c>
      <c r="BX3394">
        <v>0</v>
      </c>
      <c r="BY3394">
        <v>0.46852417492363901</v>
      </c>
      <c r="BZ3394">
        <v>0</v>
      </c>
      <c r="CA3394">
        <v>0</v>
      </c>
      <c r="CB3394">
        <v>0</v>
      </c>
      <c r="CC3394">
        <v>0</v>
      </c>
    </row>
    <row r="3395" spans="1:81" x14ac:dyDescent="0.45">
      <c r="A3395">
        <v>5</v>
      </c>
      <c r="B3395" t="s">
        <v>1033</v>
      </c>
      <c r="C3395">
        <v>2047</v>
      </c>
      <c r="D3395" t="s">
        <v>89</v>
      </c>
      <c r="E3395" t="s">
        <v>302</v>
      </c>
      <c r="F3395" t="s">
        <v>85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0.18113115767054799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0</v>
      </c>
      <c r="AB3395">
        <v>0</v>
      </c>
      <c r="AC3395">
        <v>0</v>
      </c>
      <c r="AD3395">
        <v>0</v>
      </c>
      <c r="AE3395">
        <v>0</v>
      </c>
      <c r="AF3395">
        <v>0.18113115767054799</v>
      </c>
      <c r="AG3395">
        <v>0</v>
      </c>
      <c r="AH3395">
        <v>0</v>
      </c>
      <c r="AI3395">
        <v>0</v>
      </c>
      <c r="AJ3395">
        <v>0</v>
      </c>
      <c r="AK3395">
        <v>0</v>
      </c>
      <c r="AL3395">
        <v>0</v>
      </c>
      <c r="AM3395">
        <v>0</v>
      </c>
      <c r="AN3395">
        <v>0</v>
      </c>
      <c r="AO3395">
        <v>0</v>
      </c>
      <c r="AP3395">
        <v>0.181118010789207</v>
      </c>
      <c r="AQ3395" s="96" t="s">
        <v>1211</v>
      </c>
      <c r="AR3395">
        <v>0</v>
      </c>
      <c r="AS3395">
        <v>0</v>
      </c>
      <c r="AT3395">
        <v>0</v>
      </c>
      <c r="AU3395">
        <v>0</v>
      </c>
      <c r="AV3395">
        <v>0</v>
      </c>
      <c r="AW3395">
        <v>0.27125522040746602</v>
      </c>
      <c r="AX3395">
        <v>0</v>
      </c>
      <c r="AY3395">
        <v>0</v>
      </c>
      <c r="AZ3395">
        <v>0</v>
      </c>
      <c r="BA3395">
        <v>0</v>
      </c>
      <c r="BB3395">
        <v>0</v>
      </c>
      <c r="BC3395">
        <v>0</v>
      </c>
      <c r="BD3395">
        <v>0</v>
      </c>
      <c r="BE3395">
        <v>3.04569417724625E-4</v>
      </c>
      <c r="BF3395">
        <v>0</v>
      </c>
      <c r="BG3395">
        <v>0</v>
      </c>
      <c r="BH3395">
        <v>0</v>
      </c>
      <c r="BI3395">
        <v>0</v>
      </c>
      <c r="BJ3395">
        <v>0.52215249505896399</v>
      </c>
      <c r="BK3395">
        <v>2.5156557445297999E-2</v>
      </c>
      <c r="BL3395">
        <v>0</v>
      </c>
      <c r="BM3395">
        <v>0</v>
      </c>
      <c r="BN3395">
        <v>0</v>
      </c>
      <c r="BO3395">
        <v>0</v>
      </c>
      <c r="BP3395">
        <v>0</v>
      </c>
      <c r="BQ3395">
        <v>1</v>
      </c>
      <c r="BR3395">
        <v>0</v>
      </c>
      <c r="BS3395">
        <v>0</v>
      </c>
      <c r="BT3395">
        <v>0</v>
      </c>
      <c r="BU3395">
        <v>0</v>
      </c>
      <c r="BV3395">
        <v>0</v>
      </c>
      <c r="BW3395">
        <v>1</v>
      </c>
      <c r="BX3395">
        <v>0</v>
      </c>
      <c r="BY3395">
        <v>0.590825229741751</v>
      </c>
      <c r="BZ3395">
        <v>0.409174770258249</v>
      </c>
      <c r="CA3395">
        <v>0</v>
      </c>
      <c r="CB3395">
        <v>0</v>
      </c>
      <c r="CC3395">
        <v>0</v>
      </c>
    </row>
    <row r="3396" spans="1:81" x14ac:dyDescent="0.45">
      <c r="A3396">
        <v>5</v>
      </c>
      <c r="B3396" t="s">
        <v>1033</v>
      </c>
      <c r="C3396">
        <v>2047</v>
      </c>
      <c r="D3396" t="s">
        <v>89</v>
      </c>
      <c r="E3396" t="s">
        <v>302</v>
      </c>
      <c r="F3396" t="s">
        <v>86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-1.88630159793479E-4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0</v>
      </c>
      <c r="AB3396">
        <v>0</v>
      </c>
      <c r="AC3396">
        <v>0</v>
      </c>
      <c r="AD3396">
        <v>0</v>
      </c>
      <c r="AE3396">
        <v>0</v>
      </c>
      <c r="AF3396">
        <v>-1.3515172191080901E-4</v>
      </c>
      <c r="AG3396">
        <v>0</v>
      </c>
      <c r="AH3396">
        <v>0</v>
      </c>
      <c r="AI3396">
        <v>0</v>
      </c>
      <c r="AJ3396">
        <v>0</v>
      </c>
      <c r="AK3396">
        <v>0</v>
      </c>
      <c r="AL3396">
        <v>0</v>
      </c>
      <c r="AM3396">
        <v>0</v>
      </c>
      <c r="AN3396">
        <v>0</v>
      </c>
      <c r="AO3396">
        <v>0</v>
      </c>
      <c r="AP3396">
        <v>0</v>
      </c>
      <c r="AQ3396" s="96" t="s">
        <v>1211</v>
      </c>
      <c r="AR3396">
        <v>0</v>
      </c>
      <c r="AS3396">
        <v>0</v>
      </c>
      <c r="AT3396">
        <v>0</v>
      </c>
      <c r="AU3396">
        <v>0</v>
      </c>
      <c r="AV3396">
        <v>0</v>
      </c>
      <c r="AW3396" s="1">
        <v>-9.8043222370225406E-5</v>
      </c>
      <c r="AX3396">
        <v>0</v>
      </c>
      <c r="AY3396">
        <v>0</v>
      </c>
      <c r="AZ3396">
        <v>0</v>
      </c>
      <c r="BA3396">
        <v>0</v>
      </c>
      <c r="BB3396">
        <v>0</v>
      </c>
      <c r="BC3396">
        <v>0</v>
      </c>
      <c r="BD3396">
        <v>0</v>
      </c>
      <c r="BE3396">
        <v>3.04569417724625E-4</v>
      </c>
      <c r="BF3396">
        <v>0</v>
      </c>
      <c r="BG3396">
        <v>0</v>
      </c>
      <c r="BH3396">
        <v>0</v>
      </c>
      <c r="BI3396">
        <v>0</v>
      </c>
      <c r="BJ3396">
        <v>-6.4562750010033199E-4</v>
      </c>
      <c r="BK3396">
        <v>5.7425302665670803E-4</v>
      </c>
      <c r="BL3396">
        <v>0</v>
      </c>
      <c r="BM3396">
        <v>0</v>
      </c>
      <c r="BN3396">
        <v>0</v>
      </c>
      <c r="BO3396">
        <v>0</v>
      </c>
      <c r="BP3396">
        <v>0</v>
      </c>
      <c r="BQ3396">
        <v>0</v>
      </c>
      <c r="BR3396">
        <v>0</v>
      </c>
      <c r="BS3396">
        <v>0</v>
      </c>
      <c r="BT3396">
        <v>0</v>
      </c>
      <c r="BU3396">
        <v>0</v>
      </c>
      <c r="BV3396">
        <v>0</v>
      </c>
      <c r="BW3396" s="1">
        <v>-2.7937564155866602E-5</v>
      </c>
      <c r="BX3396">
        <v>0</v>
      </c>
      <c r="BY3396" s="96" t="s">
        <v>1212</v>
      </c>
      <c r="BZ3396">
        <v>0</v>
      </c>
      <c r="CA3396">
        <v>0</v>
      </c>
      <c r="CB3396">
        <v>0</v>
      </c>
      <c r="CC3396">
        <v>0</v>
      </c>
    </row>
    <row r="3397" spans="1:81" x14ac:dyDescent="0.45">
      <c r="A3397">
        <v>5</v>
      </c>
      <c r="B3397" t="s">
        <v>1033</v>
      </c>
      <c r="C3397">
        <v>2047</v>
      </c>
      <c r="D3397" t="s">
        <v>89</v>
      </c>
      <c r="E3397" t="s">
        <v>302</v>
      </c>
      <c r="F3397" t="s">
        <v>87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-1.3515172191080901E-4</v>
      </c>
      <c r="M3397">
        <v>0</v>
      </c>
      <c r="N3397">
        <v>0</v>
      </c>
      <c r="O3397">
        <v>0</v>
      </c>
      <c r="P3397">
        <v>0</v>
      </c>
      <c r="Q3397">
        <v>0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0</v>
      </c>
      <c r="AB3397">
        <v>0</v>
      </c>
      <c r="AC3397">
        <v>0</v>
      </c>
      <c r="AD3397">
        <v>0</v>
      </c>
      <c r="AE3397">
        <v>0</v>
      </c>
      <c r="AF3397">
        <v>-1.3515172191080901E-4</v>
      </c>
      <c r="AG3397">
        <v>0</v>
      </c>
      <c r="AH3397">
        <v>0</v>
      </c>
      <c r="AI3397">
        <v>0</v>
      </c>
      <c r="AJ3397">
        <v>0</v>
      </c>
      <c r="AK3397">
        <v>0</v>
      </c>
      <c r="AL3397">
        <v>0</v>
      </c>
      <c r="AM3397">
        <v>0</v>
      </c>
      <c r="AN3397">
        <v>0</v>
      </c>
      <c r="AO3397">
        <v>0</v>
      </c>
      <c r="AP3397">
        <v>-1.4829860325144001E-4</v>
      </c>
      <c r="AQ3397" s="96" t="s">
        <v>1211</v>
      </c>
      <c r="AR3397">
        <v>0</v>
      </c>
      <c r="AS3397">
        <v>0</v>
      </c>
      <c r="AT3397">
        <v>0</v>
      </c>
      <c r="AU3397">
        <v>0</v>
      </c>
      <c r="AV3397">
        <v>0</v>
      </c>
      <c r="AW3397" s="1">
        <v>-9.8043222370225406E-5</v>
      </c>
      <c r="AX3397">
        <v>0</v>
      </c>
      <c r="AY3397">
        <v>0</v>
      </c>
      <c r="AZ3397">
        <v>0</v>
      </c>
      <c r="BA3397">
        <v>0</v>
      </c>
      <c r="BB3397">
        <v>0</v>
      </c>
      <c r="BC3397">
        <v>0</v>
      </c>
      <c r="BD3397">
        <v>0</v>
      </c>
      <c r="BE3397">
        <v>3.04569417724625E-4</v>
      </c>
      <c r="BF3397">
        <v>0</v>
      </c>
      <c r="BG3397">
        <v>0</v>
      </c>
      <c r="BH3397">
        <v>0</v>
      </c>
      <c r="BI3397">
        <v>0</v>
      </c>
      <c r="BJ3397">
        <v>-6.4562750010033199E-4</v>
      </c>
      <c r="BK3397">
        <v>5.7425302665670803E-4</v>
      </c>
      <c r="BL3397">
        <v>0</v>
      </c>
      <c r="BM3397">
        <v>0</v>
      </c>
      <c r="BN3397">
        <v>0</v>
      </c>
      <c r="BO3397">
        <v>0</v>
      </c>
      <c r="BP3397">
        <v>0</v>
      </c>
      <c r="BQ3397">
        <v>0</v>
      </c>
      <c r="BR3397">
        <v>0</v>
      </c>
      <c r="BS3397">
        <v>0</v>
      </c>
      <c r="BT3397">
        <v>0</v>
      </c>
      <c r="BU3397">
        <v>0</v>
      </c>
      <c r="BV3397">
        <v>0</v>
      </c>
      <c r="BW3397">
        <v>0</v>
      </c>
      <c r="BX3397">
        <v>0</v>
      </c>
      <c r="BY3397" s="1">
        <v>-2.7937564155866602E-5</v>
      </c>
      <c r="BZ3397" s="96" t="s">
        <v>1213</v>
      </c>
      <c r="CA3397">
        <v>0</v>
      </c>
      <c r="CB3397">
        <v>0</v>
      </c>
      <c r="CC3397">
        <v>0</v>
      </c>
    </row>
    <row r="3398" spans="1:81" x14ac:dyDescent="0.45">
      <c r="A3398">
        <v>5</v>
      </c>
      <c r="B3398" t="s">
        <v>1033</v>
      </c>
      <c r="C3398">
        <v>2047</v>
      </c>
      <c r="D3398" t="s">
        <v>90</v>
      </c>
      <c r="E3398" t="s">
        <v>302</v>
      </c>
      <c r="F3398" t="s">
        <v>84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0.14672319240791901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0</v>
      </c>
      <c r="AB3398">
        <v>0</v>
      </c>
      <c r="AC3398">
        <v>0</v>
      </c>
      <c r="AD3398">
        <v>0</v>
      </c>
      <c r="AE3398">
        <v>0</v>
      </c>
      <c r="AF3398">
        <v>0.14658317451674399</v>
      </c>
      <c r="AG3398">
        <v>0</v>
      </c>
      <c r="AH3398">
        <v>0</v>
      </c>
      <c r="AI3398">
        <v>0</v>
      </c>
      <c r="AJ3398">
        <v>1.40017891174983E-4</v>
      </c>
      <c r="AK3398">
        <v>0</v>
      </c>
      <c r="AL3398">
        <v>0</v>
      </c>
      <c r="AM3398">
        <v>0</v>
      </c>
      <c r="AN3398">
        <v>0</v>
      </c>
      <c r="AO3398">
        <v>0</v>
      </c>
      <c r="AP3398">
        <v>0</v>
      </c>
      <c r="AQ3398">
        <v>0.13823914537227899</v>
      </c>
      <c r="AR3398" s="96" t="s">
        <v>1214</v>
      </c>
      <c r="AS3398">
        <v>0</v>
      </c>
      <c r="AT3398">
        <v>0</v>
      </c>
      <c r="AU3398">
        <v>0</v>
      </c>
      <c r="AV3398">
        <v>0</v>
      </c>
      <c r="AW3398">
        <v>0.41604760608300001</v>
      </c>
      <c r="AX3398">
        <v>0</v>
      </c>
      <c r="AY3398">
        <v>0</v>
      </c>
      <c r="AZ3398">
        <v>0</v>
      </c>
      <c r="BA3398">
        <v>0</v>
      </c>
      <c r="BB3398">
        <v>0</v>
      </c>
      <c r="BC3398">
        <v>0</v>
      </c>
      <c r="BD3398">
        <v>0</v>
      </c>
      <c r="BE3398">
        <v>0.17026953444051199</v>
      </c>
      <c r="BF3398">
        <v>0</v>
      </c>
      <c r="BG3398">
        <v>0</v>
      </c>
      <c r="BH3398">
        <v>0</v>
      </c>
      <c r="BI3398">
        <v>0</v>
      </c>
      <c r="BJ3398">
        <v>0.24829061491190499</v>
      </c>
      <c r="BK3398">
        <v>1.8669052156664499E-2</v>
      </c>
      <c r="BL3398">
        <v>0</v>
      </c>
      <c r="BM3398">
        <v>0</v>
      </c>
      <c r="BN3398">
        <v>0</v>
      </c>
      <c r="BO3398">
        <v>0</v>
      </c>
      <c r="BP3398">
        <v>0</v>
      </c>
      <c r="BQ3398">
        <v>0.267317490568239</v>
      </c>
      <c r="BR3398">
        <v>0</v>
      </c>
      <c r="BS3398">
        <v>0</v>
      </c>
      <c r="BT3398">
        <v>0</v>
      </c>
      <c r="BU3398">
        <v>0</v>
      </c>
      <c r="BV3398">
        <v>0</v>
      </c>
      <c r="BW3398">
        <v>1</v>
      </c>
      <c r="BX3398">
        <v>0</v>
      </c>
      <c r="BY3398">
        <v>0.73268250943176105</v>
      </c>
      <c r="BZ3398">
        <v>0</v>
      </c>
      <c r="CA3398">
        <v>0</v>
      </c>
      <c r="CB3398">
        <v>0</v>
      </c>
      <c r="CC3398">
        <v>0</v>
      </c>
    </row>
    <row r="3399" spans="1:81" x14ac:dyDescent="0.45">
      <c r="A3399">
        <v>5</v>
      </c>
      <c r="B3399" t="s">
        <v>1033</v>
      </c>
      <c r="C3399">
        <v>2047</v>
      </c>
      <c r="D3399" t="s">
        <v>90</v>
      </c>
      <c r="E3399" t="s">
        <v>302</v>
      </c>
      <c r="F3399" t="s">
        <v>85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0.14672319240791901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0</v>
      </c>
      <c r="AB3399">
        <v>0</v>
      </c>
      <c r="AC3399">
        <v>0</v>
      </c>
      <c r="AD3399">
        <v>0</v>
      </c>
      <c r="AE3399">
        <v>0</v>
      </c>
      <c r="AF3399">
        <v>0.14658317451674399</v>
      </c>
      <c r="AG3399">
        <v>0</v>
      </c>
      <c r="AH3399">
        <v>0</v>
      </c>
      <c r="AI3399">
        <v>0</v>
      </c>
      <c r="AJ3399">
        <v>1.40017891174983E-4</v>
      </c>
      <c r="AK3399">
        <v>0</v>
      </c>
      <c r="AL3399">
        <v>0</v>
      </c>
      <c r="AM3399">
        <v>0</v>
      </c>
      <c r="AN3399">
        <v>0</v>
      </c>
      <c r="AO3399">
        <v>0</v>
      </c>
      <c r="AP3399">
        <v>8.4814541117290906E-3</v>
      </c>
      <c r="AQ3399">
        <v>0.13823914537227899</v>
      </c>
      <c r="AR3399" s="96" t="s">
        <v>1214</v>
      </c>
      <c r="AS3399">
        <v>0</v>
      </c>
      <c r="AT3399">
        <v>0</v>
      </c>
      <c r="AU3399">
        <v>0</v>
      </c>
      <c r="AV3399">
        <v>0</v>
      </c>
      <c r="AW3399">
        <v>0.41604760608300001</v>
      </c>
      <c r="AX3399">
        <v>0</v>
      </c>
      <c r="AY3399">
        <v>0</v>
      </c>
      <c r="AZ3399">
        <v>0</v>
      </c>
      <c r="BA3399">
        <v>0</v>
      </c>
      <c r="BB3399">
        <v>0</v>
      </c>
      <c r="BC3399">
        <v>0</v>
      </c>
      <c r="BD3399">
        <v>0</v>
      </c>
      <c r="BE3399">
        <v>0.17026953444051199</v>
      </c>
      <c r="BF3399">
        <v>0</v>
      </c>
      <c r="BG3399">
        <v>0</v>
      </c>
      <c r="BH3399">
        <v>0</v>
      </c>
      <c r="BI3399">
        <v>0</v>
      </c>
      <c r="BJ3399">
        <v>0.24829061491190499</v>
      </c>
      <c r="BK3399">
        <v>1.8669052156664499E-2</v>
      </c>
      <c r="BL3399">
        <v>0</v>
      </c>
      <c r="BM3399">
        <v>0</v>
      </c>
      <c r="BN3399">
        <v>0</v>
      </c>
      <c r="BO3399">
        <v>0</v>
      </c>
      <c r="BP3399">
        <v>0</v>
      </c>
      <c r="BQ3399">
        <v>1</v>
      </c>
      <c r="BR3399">
        <v>0</v>
      </c>
      <c r="BS3399">
        <v>0</v>
      </c>
      <c r="BT3399">
        <v>0</v>
      </c>
      <c r="BU3399">
        <v>0</v>
      </c>
      <c r="BV3399">
        <v>0</v>
      </c>
      <c r="BW3399">
        <v>1</v>
      </c>
      <c r="BX3399">
        <v>0</v>
      </c>
      <c r="BY3399">
        <v>1</v>
      </c>
      <c r="BZ3399">
        <v>0</v>
      </c>
      <c r="CA3399">
        <v>0</v>
      </c>
      <c r="CB3399">
        <v>0</v>
      </c>
      <c r="CC3399">
        <v>0</v>
      </c>
    </row>
    <row r="3400" spans="1:81" x14ac:dyDescent="0.45">
      <c r="A3400">
        <v>5</v>
      </c>
      <c r="B3400" t="s">
        <v>1033</v>
      </c>
      <c r="C3400">
        <v>2047</v>
      </c>
      <c r="D3400" t="s">
        <v>90</v>
      </c>
      <c r="E3400" t="s">
        <v>302</v>
      </c>
      <c r="F3400" t="s">
        <v>86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-0.14076239976976701</v>
      </c>
      <c r="M3400">
        <v>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0</v>
      </c>
      <c r="AB3400">
        <v>0</v>
      </c>
      <c r="AC3400">
        <v>0</v>
      </c>
      <c r="AD3400">
        <v>0</v>
      </c>
      <c r="AE3400">
        <v>0</v>
      </c>
      <c r="AF3400">
        <v>-0.140762548464542</v>
      </c>
      <c r="AG3400">
        <v>0</v>
      </c>
      <c r="AH3400">
        <v>0</v>
      </c>
      <c r="AI3400">
        <v>0</v>
      </c>
      <c r="AJ3400">
        <v>1.40017891174983E-4</v>
      </c>
      <c r="AK3400">
        <v>0</v>
      </c>
      <c r="AL3400">
        <v>0</v>
      </c>
      <c r="AM3400">
        <v>0</v>
      </c>
      <c r="AN3400">
        <v>0</v>
      </c>
      <c r="AO3400">
        <v>0</v>
      </c>
      <c r="AP3400">
        <v>0</v>
      </c>
      <c r="AQ3400">
        <v>0.10227463070544</v>
      </c>
      <c r="AR3400" s="96" t="s">
        <v>1214</v>
      </c>
      <c r="AS3400">
        <v>0</v>
      </c>
      <c r="AT3400">
        <v>0</v>
      </c>
      <c r="AU3400">
        <v>0</v>
      </c>
      <c r="AV3400">
        <v>0</v>
      </c>
      <c r="AW3400">
        <v>-3.0018572768260001E-2</v>
      </c>
      <c r="AX3400">
        <v>0</v>
      </c>
      <c r="AY3400">
        <v>0</v>
      </c>
      <c r="AZ3400">
        <v>0</v>
      </c>
      <c r="BA3400">
        <v>0</v>
      </c>
      <c r="BB3400">
        <v>0</v>
      </c>
      <c r="BC3400">
        <v>0</v>
      </c>
      <c r="BD3400">
        <v>0</v>
      </c>
      <c r="BE3400">
        <v>0.17026953444051199</v>
      </c>
      <c r="BF3400">
        <v>0</v>
      </c>
      <c r="BG3400">
        <v>0</v>
      </c>
      <c r="BH3400">
        <v>0</v>
      </c>
      <c r="BI3400">
        <v>0</v>
      </c>
      <c r="BJ3400">
        <v>4.7348093534643802E-4</v>
      </c>
      <c r="BK3400" s="96" t="s">
        <v>1215</v>
      </c>
      <c r="BL3400">
        <v>0</v>
      </c>
      <c r="BM3400">
        <v>0</v>
      </c>
      <c r="BN3400">
        <v>0</v>
      </c>
      <c r="BO3400">
        <v>0</v>
      </c>
      <c r="BP3400">
        <v>0</v>
      </c>
      <c r="BQ3400" s="1">
        <v>-3.6257951616103201E-6</v>
      </c>
      <c r="BR3400">
        <v>0</v>
      </c>
      <c r="BS3400">
        <v>0</v>
      </c>
      <c r="BT3400">
        <v>0</v>
      </c>
      <c r="BU3400">
        <v>0</v>
      </c>
      <c r="BV3400">
        <v>0</v>
      </c>
      <c r="BW3400">
        <v>0</v>
      </c>
      <c r="BX3400">
        <v>0</v>
      </c>
      <c r="BY3400" s="96" t="s">
        <v>1216</v>
      </c>
      <c r="BZ3400">
        <v>0</v>
      </c>
      <c r="CA3400">
        <v>0</v>
      </c>
      <c r="CB3400">
        <v>0</v>
      </c>
      <c r="CC3400">
        <v>0</v>
      </c>
    </row>
    <row r="3401" spans="1:81" x14ac:dyDescent="0.45">
      <c r="A3401">
        <v>5</v>
      </c>
      <c r="B3401" t="s">
        <v>1033</v>
      </c>
      <c r="C3401">
        <v>2047</v>
      </c>
      <c r="D3401" t="s">
        <v>90</v>
      </c>
      <c r="E3401" t="s">
        <v>302</v>
      </c>
      <c r="F3401" t="s">
        <v>87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-0.14076239976976701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0</v>
      </c>
      <c r="AC3401">
        <v>0</v>
      </c>
      <c r="AD3401">
        <v>0</v>
      </c>
      <c r="AE3401">
        <v>0</v>
      </c>
      <c r="AF3401">
        <v>-0.140902417660942</v>
      </c>
      <c r="AG3401">
        <v>0</v>
      </c>
      <c r="AH3401">
        <v>0</v>
      </c>
      <c r="AI3401">
        <v>0</v>
      </c>
      <c r="AJ3401">
        <v>1.40017891174983E-4</v>
      </c>
      <c r="AK3401">
        <v>0</v>
      </c>
      <c r="AL3401">
        <v>0</v>
      </c>
      <c r="AM3401">
        <v>0</v>
      </c>
      <c r="AN3401">
        <v>0</v>
      </c>
      <c r="AO3401">
        <v>0</v>
      </c>
      <c r="AP3401">
        <v>-0.243039623399117</v>
      </c>
      <c r="AQ3401">
        <v>0.10227463070544</v>
      </c>
      <c r="AR3401" s="96" t="s">
        <v>1214</v>
      </c>
      <c r="AS3401">
        <v>0</v>
      </c>
      <c r="AT3401">
        <v>0</v>
      </c>
      <c r="AU3401">
        <v>0</v>
      </c>
      <c r="AV3401">
        <v>0</v>
      </c>
      <c r="AW3401">
        <v>-3.0018572768260001E-2</v>
      </c>
      <c r="AX3401">
        <v>0</v>
      </c>
      <c r="AY3401">
        <v>0</v>
      </c>
      <c r="AZ3401">
        <v>0</v>
      </c>
      <c r="BA3401">
        <v>0</v>
      </c>
      <c r="BB3401">
        <v>0</v>
      </c>
      <c r="BC3401">
        <v>0</v>
      </c>
      <c r="BD3401">
        <v>0</v>
      </c>
      <c r="BE3401">
        <v>0.17026953444051199</v>
      </c>
      <c r="BF3401">
        <v>0</v>
      </c>
      <c r="BG3401">
        <v>0</v>
      </c>
      <c r="BH3401">
        <v>0</v>
      </c>
      <c r="BI3401">
        <v>0</v>
      </c>
      <c r="BJ3401">
        <v>4.7348093534643802E-4</v>
      </c>
      <c r="BK3401" s="96" t="s">
        <v>1215</v>
      </c>
      <c r="BL3401">
        <v>0</v>
      </c>
      <c r="BM3401">
        <v>0</v>
      </c>
      <c r="BN3401">
        <v>0</v>
      </c>
      <c r="BO3401">
        <v>0</v>
      </c>
      <c r="BP3401">
        <v>0</v>
      </c>
      <c r="BQ3401">
        <v>0</v>
      </c>
      <c r="BR3401">
        <v>0</v>
      </c>
      <c r="BS3401">
        <v>0</v>
      </c>
      <c r="BT3401">
        <v>0</v>
      </c>
      <c r="BU3401">
        <v>0</v>
      </c>
      <c r="BV3401">
        <v>0</v>
      </c>
      <c r="BW3401">
        <v>0</v>
      </c>
      <c r="BX3401">
        <v>0</v>
      </c>
      <c r="BY3401">
        <v>0</v>
      </c>
      <c r="BZ3401">
        <v>0</v>
      </c>
      <c r="CA3401">
        <v>0</v>
      </c>
      <c r="CB3401">
        <v>0</v>
      </c>
      <c r="CC3401">
        <v>0</v>
      </c>
    </row>
    <row r="3402" spans="1:81" x14ac:dyDescent="0.45">
      <c r="A3402">
        <v>5</v>
      </c>
      <c r="B3402" t="s">
        <v>1033</v>
      </c>
      <c r="C3402">
        <v>2047</v>
      </c>
      <c r="D3402" t="s">
        <v>91</v>
      </c>
      <c r="E3402" t="s">
        <v>302</v>
      </c>
      <c r="F3402" t="s">
        <v>84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0</v>
      </c>
      <c r="AC3402">
        <v>0</v>
      </c>
      <c r="AD3402">
        <v>0</v>
      </c>
      <c r="AE3402">
        <v>0</v>
      </c>
      <c r="AF3402">
        <v>0</v>
      </c>
      <c r="AG3402">
        <v>0</v>
      </c>
      <c r="AH3402">
        <v>0</v>
      </c>
      <c r="AI3402">
        <v>0</v>
      </c>
      <c r="AJ3402">
        <v>0</v>
      </c>
      <c r="AK3402">
        <v>0</v>
      </c>
      <c r="AL3402">
        <v>0</v>
      </c>
      <c r="AM3402">
        <v>0</v>
      </c>
      <c r="AN3402">
        <v>0</v>
      </c>
      <c r="AO3402">
        <v>0</v>
      </c>
      <c r="AP3402">
        <v>0</v>
      </c>
      <c r="AQ3402">
        <v>0</v>
      </c>
      <c r="AR3402">
        <v>0</v>
      </c>
      <c r="AS3402">
        <v>0</v>
      </c>
      <c r="AT3402">
        <v>0</v>
      </c>
      <c r="AU3402">
        <v>0</v>
      </c>
      <c r="AV3402">
        <v>0</v>
      </c>
      <c r="AW3402">
        <v>0</v>
      </c>
      <c r="AX3402">
        <v>0</v>
      </c>
      <c r="AY3402">
        <v>0</v>
      </c>
      <c r="AZ3402">
        <v>0</v>
      </c>
      <c r="BA3402">
        <v>0</v>
      </c>
      <c r="BB3402">
        <v>0</v>
      </c>
      <c r="BC3402">
        <v>0</v>
      </c>
      <c r="BD3402">
        <v>0</v>
      </c>
      <c r="BE3402">
        <v>0</v>
      </c>
      <c r="BF3402">
        <v>0</v>
      </c>
      <c r="BG3402">
        <v>0</v>
      </c>
      <c r="BH3402">
        <v>0</v>
      </c>
      <c r="BI3402">
        <v>0</v>
      </c>
      <c r="BJ3402">
        <v>0.99192488262910805</v>
      </c>
      <c r="BK3402">
        <v>8.0751173708920199E-3</v>
      </c>
      <c r="BL3402">
        <v>0</v>
      </c>
      <c r="BM3402">
        <v>0</v>
      </c>
      <c r="BN3402">
        <v>0</v>
      </c>
      <c r="BO3402">
        <v>0</v>
      </c>
      <c r="BP3402">
        <v>0</v>
      </c>
      <c r="BQ3402">
        <v>1</v>
      </c>
      <c r="BR3402">
        <v>0</v>
      </c>
      <c r="BS3402">
        <v>0</v>
      </c>
      <c r="BT3402">
        <v>0</v>
      </c>
      <c r="BU3402">
        <v>0</v>
      </c>
      <c r="BV3402">
        <v>0</v>
      </c>
      <c r="BW3402">
        <v>0.31539906103286403</v>
      </c>
      <c r="BX3402">
        <v>0</v>
      </c>
      <c r="BY3402">
        <v>0</v>
      </c>
      <c r="BZ3402">
        <v>0</v>
      </c>
      <c r="CA3402">
        <v>0</v>
      </c>
      <c r="CB3402">
        <v>0</v>
      </c>
      <c r="CC3402">
        <v>0</v>
      </c>
    </row>
    <row r="3403" spans="1:81" x14ac:dyDescent="0.45">
      <c r="A3403">
        <v>5</v>
      </c>
      <c r="B3403" t="s">
        <v>1033</v>
      </c>
      <c r="C3403">
        <v>2047</v>
      </c>
      <c r="D3403" t="s">
        <v>91</v>
      </c>
      <c r="E3403" t="s">
        <v>302</v>
      </c>
      <c r="F3403" t="s">
        <v>85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0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0</v>
      </c>
      <c r="AB3403">
        <v>0</v>
      </c>
      <c r="AC3403">
        <v>0</v>
      </c>
      <c r="AD3403">
        <v>0</v>
      </c>
      <c r="AE3403">
        <v>0</v>
      </c>
      <c r="AF3403">
        <v>0</v>
      </c>
      <c r="AG3403">
        <v>0</v>
      </c>
      <c r="AH3403">
        <v>0</v>
      </c>
      <c r="AI3403">
        <v>0</v>
      </c>
      <c r="AJ3403">
        <v>0</v>
      </c>
      <c r="AK3403">
        <v>0</v>
      </c>
      <c r="AL3403">
        <v>0</v>
      </c>
      <c r="AM3403">
        <v>0</v>
      </c>
      <c r="AN3403">
        <v>0</v>
      </c>
      <c r="AO3403">
        <v>0</v>
      </c>
      <c r="AP3403">
        <v>0</v>
      </c>
      <c r="AQ3403">
        <v>0</v>
      </c>
      <c r="AR3403">
        <v>0</v>
      </c>
      <c r="AS3403">
        <v>0</v>
      </c>
      <c r="AT3403">
        <v>0</v>
      </c>
      <c r="AU3403">
        <v>0</v>
      </c>
      <c r="AV3403">
        <v>0</v>
      </c>
      <c r="AW3403">
        <v>0</v>
      </c>
      <c r="AX3403">
        <v>0</v>
      </c>
      <c r="AY3403">
        <v>0</v>
      </c>
      <c r="AZ3403">
        <v>0</v>
      </c>
      <c r="BA3403">
        <v>0</v>
      </c>
      <c r="BB3403">
        <v>0</v>
      </c>
      <c r="BC3403">
        <v>0</v>
      </c>
      <c r="BD3403">
        <v>0</v>
      </c>
      <c r="BE3403">
        <v>0</v>
      </c>
      <c r="BF3403">
        <v>0</v>
      </c>
      <c r="BG3403">
        <v>0</v>
      </c>
      <c r="BH3403">
        <v>0</v>
      </c>
      <c r="BI3403">
        <v>0</v>
      </c>
      <c r="BJ3403">
        <v>0.99192488262910805</v>
      </c>
      <c r="BK3403">
        <v>8.0751173708920199E-3</v>
      </c>
      <c r="BL3403">
        <v>0</v>
      </c>
      <c r="BM3403">
        <v>0</v>
      </c>
      <c r="BN3403">
        <v>0</v>
      </c>
      <c r="BO3403">
        <v>0</v>
      </c>
      <c r="BP3403">
        <v>0</v>
      </c>
      <c r="BQ3403">
        <v>1</v>
      </c>
      <c r="BR3403">
        <v>0</v>
      </c>
      <c r="BS3403">
        <v>0</v>
      </c>
      <c r="BT3403">
        <v>0</v>
      </c>
      <c r="BU3403">
        <v>0</v>
      </c>
      <c r="BV3403">
        <v>0</v>
      </c>
      <c r="BW3403">
        <v>1</v>
      </c>
      <c r="BX3403">
        <v>0</v>
      </c>
      <c r="BY3403">
        <v>1</v>
      </c>
      <c r="BZ3403">
        <v>0</v>
      </c>
      <c r="CA3403">
        <v>0</v>
      </c>
      <c r="CB3403">
        <v>0</v>
      </c>
      <c r="CC3403">
        <v>0</v>
      </c>
    </row>
    <row r="3404" spans="1:81" x14ac:dyDescent="0.45">
      <c r="A3404">
        <v>5</v>
      </c>
      <c r="B3404" t="s">
        <v>1033</v>
      </c>
      <c r="C3404">
        <v>2047</v>
      </c>
      <c r="D3404" t="s">
        <v>91</v>
      </c>
      <c r="E3404" t="s">
        <v>302</v>
      </c>
      <c r="F3404" t="s">
        <v>86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0</v>
      </c>
      <c r="AE3404">
        <v>0</v>
      </c>
      <c r="AF3404">
        <v>0</v>
      </c>
      <c r="AG3404">
        <v>0</v>
      </c>
      <c r="AH3404">
        <v>0</v>
      </c>
      <c r="AI3404">
        <v>0</v>
      </c>
      <c r="AJ3404">
        <v>0</v>
      </c>
      <c r="AK3404">
        <v>0</v>
      </c>
      <c r="AL3404">
        <v>0</v>
      </c>
      <c r="AM3404">
        <v>0</v>
      </c>
      <c r="AN3404">
        <v>0</v>
      </c>
      <c r="AO3404">
        <v>0</v>
      </c>
      <c r="AP3404">
        <v>0</v>
      </c>
      <c r="AQ3404">
        <v>0</v>
      </c>
      <c r="AR3404">
        <v>0</v>
      </c>
      <c r="AS3404">
        <v>0</v>
      </c>
      <c r="AT3404">
        <v>0</v>
      </c>
      <c r="AU3404">
        <v>0</v>
      </c>
      <c r="AV3404">
        <v>0</v>
      </c>
      <c r="AW3404">
        <v>0</v>
      </c>
      <c r="AX3404">
        <v>0</v>
      </c>
      <c r="AY3404">
        <v>0</v>
      </c>
      <c r="AZ3404">
        <v>0</v>
      </c>
      <c r="BA3404">
        <v>0</v>
      </c>
      <c r="BB3404">
        <v>0</v>
      </c>
      <c r="BC3404">
        <v>0</v>
      </c>
      <c r="BD3404">
        <v>0</v>
      </c>
      <c r="BE3404">
        <v>0</v>
      </c>
      <c r="BF3404">
        <v>0</v>
      </c>
      <c r="BG3404">
        <v>0</v>
      </c>
      <c r="BH3404">
        <v>0</v>
      </c>
      <c r="BI3404">
        <v>0</v>
      </c>
      <c r="BJ3404">
        <v>-1.4903163784640801E-4</v>
      </c>
      <c r="BK3404">
        <v>1.4903163784633699E-4</v>
      </c>
      <c r="BL3404">
        <v>0</v>
      </c>
      <c r="BM3404">
        <v>0</v>
      </c>
      <c r="BN3404">
        <v>0</v>
      </c>
      <c r="BO3404">
        <v>0</v>
      </c>
      <c r="BP3404">
        <v>0</v>
      </c>
      <c r="BQ3404">
        <v>0</v>
      </c>
      <c r="BR3404">
        <v>0</v>
      </c>
      <c r="BS3404">
        <v>0</v>
      </c>
      <c r="BT3404">
        <v>0</v>
      </c>
      <c r="BU3404">
        <v>0</v>
      </c>
      <c r="BV3404">
        <v>0</v>
      </c>
      <c r="BW3404">
        <v>2.7852824982288498E-4</v>
      </c>
      <c r="BX3404">
        <v>0</v>
      </c>
      <c r="BY3404">
        <v>0</v>
      </c>
      <c r="BZ3404">
        <v>0</v>
      </c>
      <c r="CA3404">
        <v>0</v>
      </c>
      <c r="CB3404">
        <v>0</v>
      </c>
      <c r="CC3404">
        <v>0</v>
      </c>
    </row>
    <row r="3405" spans="1:81" x14ac:dyDescent="0.45">
      <c r="A3405">
        <v>5</v>
      </c>
      <c r="B3405" t="s">
        <v>1033</v>
      </c>
      <c r="C3405">
        <v>2047</v>
      </c>
      <c r="D3405" t="s">
        <v>91</v>
      </c>
      <c r="E3405" t="s">
        <v>302</v>
      </c>
      <c r="F3405" t="s">
        <v>87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0</v>
      </c>
      <c r="AF3405">
        <v>0</v>
      </c>
      <c r="AG3405">
        <v>0</v>
      </c>
      <c r="AH3405">
        <v>0</v>
      </c>
      <c r="AI3405">
        <v>0</v>
      </c>
      <c r="AJ3405">
        <v>0</v>
      </c>
      <c r="AK3405">
        <v>0</v>
      </c>
      <c r="AL3405">
        <v>0</v>
      </c>
      <c r="AM3405">
        <v>0</v>
      </c>
      <c r="AN3405">
        <v>0</v>
      </c>
      <c r="AO3405">
        <v>0</v>
      </c>
      <c r="AP3405">
        <v>0</v>
      </c>
      <c r="AQ3405">
        <v>0</v>
      </c>
      <c r="AR3405">
        <v>0</v>
      </c>
      <c r="AS3405">
        <v>0</v>
      </c>
      <c r="AT3405">
        <v>0</v>
      </c>
      <c r="AU3405">
        <v>0</v>
      </c>
      <c r="AV3405">
        <v>0</v>
      </c>
      <c r="AW3405">
        <v>0</v>
      </c>
      <c r="AX3405">
        <v>0</v>
      </c>
      <c r="AY3405">
        <v>0</v>
      </c>
      <c r="AZ3405">
        <v>0</v>
      </c>
      <c r="BA3405">
        <v>0</v>
      </c>
      <c r="BB3405">
        <v>0</v>
      </c>
      <c r="BC3405">
        <v>0</v>
      </c>
      <c r="BD3405">
        <v>0</v>
      </c>
      <c r="BE3405">
        <v>0</v>
      </c>
      <c r="BF3405">
        <v>0</v>
      </c>
      <c r="BG3405">
        <v>0</v>
      </c>
      <c r="BH3405">
        <v>0</v>
      </c>
      <c r="BI3405">
        <v>0</v>
      </c>
      <c r="BJ3405">
        <v>-1.4903163784640801E-4</v>
      </c>
      <c r="BK3405">
        <v>1.4903163784633699E-4</v>
      </c>
      <c r="BL3405">
        <v>0</v>
      </c>
      <c r="BM3405">
        <v>0</v>
      </c>
      <c r="BN3405">
        <v>0</v>
      </c>
      <c r="BO3405">
        <v>0</v>
      </c>
      <c r="BP3405">
        <v>0</v>
      </c>
      <c r="BQ3405">
        <v>0</v>
      </c>
      <c r="BR3405">
        <v>0</v>
      </c>
      <c r="BS3405">
        <v>0</v>
      </c>
      <c r="BT3405">
        <v>0</v>
      </c>
      <c r="BU3405">
        <v>0</v>
      </c>
      <c r="BV3405">
        <v>0</v>
      </c>
      <c r="BW3405">
        <v>0</v>
      </c>
      <c r="BX3405">
        <v>0</v>
      </c>
      <c r="BY3405">
        <v>0</v>
      </c>
      <c r="BZ3405">
        <v>0</v>
      </c>
      <c r="CA3405">
        <v>0</v>
      </c>
      <c r="CB3405">
        <v>0</v>
      </c>
      <c r="CC3405">
        <v>0</v>
      </c>
    </row>
    <row r="3406" spans="1:81" x14ac:dyDescent="0.45">
      <c r="A3406">
        <v>5</v>
      </c>
      <c r="B3406" t="s">
        <v>1033</v>
      </c>
      <c r="C3406">
        <v>2047</v>
      </c>
      <c r="D3406" t="s">
        <v>92</v>
      </c>
      <c r="E3406" t="s">
        <v>302</v>
      </c>
      <c r="F3406" t="s">
        <v>84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0.118370422721099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0</v>
      </c>
      <c r="AB3406">
        <v>0</v>
      </c>
      <c r="AC3406">
        <v>0</v>
      </c>
      <c r="AD3406">
        <v>0</v>
      </c>
      <c r="AE3406">
        <v>0</v>
      </c>
      <c r="AF3406">
        <v>0.11852454200602</v>
      </c>
      <c r="AG3406">
        <v>0</v>
      </c>
      <c r="AH3406">
        <v>0</v>
      </c>
      <c r="AI3406">
        <v>0</v>
      </c>
      <c r="AJ3406" s="96" t="s">
        <v>1217</v>
      </c>
      <c r="AK3406">
        <v>0</v>
      </c>
      <c r="AL3406">
        <v>0</v>
      </c>
      <c r="AM3406">
        <v>0</v>
      </c>
      <c r="AN3406">
        <v>0</v>
      </c>
      <c r="AO3406">
        <v>0</v>
      </c>
      <c r="AP3406">
        <v>0</v>
      </c>
      <c r="AQ3406">
        <v>4.5401327469420903E-2</v>
      </c>
      <c r="AR3406" s="96" t="s">
        <v>1218</v>
      </c>
      <c r="AS3406">
        <v>0</v>
      </c>
      <c r="AT3406">
        <v>0</v>
      </c>
      <c r="AU3406">
        <v>0</v>
      </c>
      <c r="AV3406">
        <v>0</v>
      </c>
      <c r="AW3406">
        <v>0.35138004879024898</v>
      </c>
      <c r="AX3406">
        <v>0</v>
      </c>
      <c r="AY3406">
        <v>0</v>
      </c>
      <c r="AZ3406">
        <v>0</v>
      </c>
      <c r="BA3406">
        <v>0</v>
      </c>
      <c r="BB3406">
        <v>0</v>
      </c>
      <c r="BC3406">
        <v>0</v>
      </c>
      <c r="BD3406">
        <v>0</v>
      </c>
      <c r="BE3406">
        <v>5.8385664352039103E-2</v>
      </c>
      <c r="BF3406">
        <v>0</v>
      </c>
      <c r="BG3406">
        <v>0</v>
      </c>
      <c r="BH3406">
        <v>0</v>
      </c>
      <c r="BI3406">
        <v>0</v>
      </c>
      <c r="BJ3406">
        <v>0.45371440248974998</v>
      </c>
      <c r="BK3406">
        <v>1.7743301984392199E-2</v>
      </c>
      <c r="BL3406">
        <v>0</v>
      </c>
      <c r="BM3406">
        <v>0</v>
      </c>
      <c r="BN3406">
        <v>0</v>
      </c>
      <c r="BO3406">
        <v>0</v>
      </c>
      <c r="BP3406">
        <v>0</v>
      </c>
      <c r="BQ3406">
        <v>0.75939510309388103</v>
      </c>
      <c r="BR3406">
        <v>0</v>
      </c>
      <c r="BS3406">
        <v>0</v>
      </c>
      <c r="BT3406">
        <v>0</v>
      </c>
      <c r="BU3406">
        <v>0</v>
      </c>
      <c r="BV3406">
        <v>0</v>
      </c>
      <c r="BW3406">
        <v>0.73098861986606101</v>
      </c>
      <c r="BX3406">
        <v>0</v>
      </c>
      <c r="BY3406">
        <v>0.65670567899762899</v>
      </c>
      <c r="BZ3406">
        <v>0</v>
      </c>
      <c r="CA3406">
        <v>0</v>
      </c>
      <c r="CB3406">
        <v>0</v>
      </c>
      <c r="CC3406">
        <v>0</v>
      </c>
    </row>
    <row r="3407" spans="1:81" x14ac:dyDescent="0.45">
      <c r="A3407">
        <v>5</v>
      </c>
      <c r="B3407" t="s">
        <v>1033</v>
      </c>
      <c r="C3407">
        <v>2047</v>
      </c>
      <c r="D3407" t="s">
        <v>92</v>
      </c>
      <c r="E3407" t="s">
        <v>302</v>
      </c>
      <c r="F3407" t="s">
        <v>85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0.11877658238357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0</v>
      </c>
      <c r="AB3407">
        <v>0</v>
      </c>
      <c r="AC3407">
        <v>0</v>
      </c>
      <c r="AD3407">
        <v>0</v>
      </c>
      <c r="AE3407">
        <v>0</v>
      </c>
      <c r="AF3407">
        <v>0.118730602044422</v>
      </c>
      <c r="AG3407">
        <v>0</v>
      </c>
      <c r="AH3407">
        <v>0</v>
      </c>
      <c r="AI3407">
        <v>0</v>
      </c>
      <c r="AJ3407" s="96" t="s">
        <v>1217</v>
      </c>
      <c r="AK3407">
        <v>0</v>
      </c>
      <c r="AL3407">
        <v>0</v>
      </c>
      <c r="AM3407">
        <v>0</v>
      </c>
      <c r="AN3407">
        <v>0</v>
      </c>
      <c r="AO3407">
        <v>0</v>
      </c>
      <c r="AP3407">
        <v>7.3374403426386806E-2</v>
      </c>
      <c r="AQ3407">
        <v>4.5401327469420903E-2</v>
      </c>
      <c r="AR3407" s="96" t="s">
        <v>1218</v>
      </c>
      <c r="AS3407">
        <v>0</v>
      </c>
      <c r="AT3407">
        <v>0</v>
      </c>
      <c r="AU3407">
        <v>0</v>
      </c>
      <c r="AV3407">
        <v>0</v>
      </c>
      <c r="AW3407">
        <v>0.35138004879024898</v>
      </c>
      <c r="AX3407">
        <v>0</v>
      </c>
      <c r="AY3407">
        <v>0</v>
      </c>
      <c r="AZ3407">
        <v>0</v>
      </c>
      <c r="BA3407">
        <v>0</v>
      </c>
      <c r="BB3407">
        <v>0</v>
      </c>
      <c r="BC3407">
        <v>0</v>
      </c>
      <c r="BD3407">
        <v>0</v>
      </c>
      <c r="BE3407">
        <v>5.8385664352039103E-2</v>
      </c>
      <c r="BF3407">
        <v>0</v>
      </c>
      <c r="BG3407">
        <v>0</v>
      </c>
      <c r="BH3407">
        <v>0</v>
      </c>
      <c r="BI3407">
        <v>0</v>
      </c>
      <c r="BJ3407">
        <v>0.45371440248974998</v>
      </c>
      <c r="BK3407">
        <v>1.7743301984392199E-2</v>
      </c>
      <c r="BL3407">
        <v>0</v>
      </c>
      <c r="BM3407">
        <v>0</v>
      </c>
      <c r="BN3407">
        <v>0</v>
      </c>
      <c r="BO3407">
        <v>0</v>
      </c>
      <c r="BP3407">
        <v>0</v>
      </c>
      <c r="BQ3407">
        <v>1</v>
      </c>
      <c r="BR3407">
        <v>0</v>
      </c>
      <c r="BS3407">
        <v>0</v>
      </c>
      <c r="BT3407">
        <v>0</v>
      </c>
      <c r="BU3407">
        <v>0</v>
      </c>
      <c r="BV3407">
        <v>0</v>
      </c>
      <c r="BW3407">
        <v>1</v>
      </c>
      <c r="BX3407">
        <v>0</v>
      </c>
      <c r="BY3407">
        <v>0.84099317532558804</v>
      </c>
      <c r="BZ3407">
        <v>0.15900682467441199</v>
      </c>
      <c r="CA3407">
        <v>0</v>
      </c>
      <c r="CB3407">
        <v>0</v>
      </c>
      <c r="CC3407">
        <v>0</v>
      </c>
    </row>
    <row r="3408" spans="1:81" x14ac:dyDescent="0.45">
      <c r="A3408">
        <v>5</v>
      </c>
      <c r="B3408" t="s">
        <v>1033</v>
      </c>
      <c r="C3408">
        <v>2047</v>
      </c>
      <c r="D3408" t="s">
        <v>92</v>
      </c>
      <c r="E3408" t="s">
        <v>302</v>
      </c>
      <c r="F3408" t="s">
        <v>86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-4.64051512628866E-2</v>
      </c>
      <c r="M3408">
        <v>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0</v>
      </c>
      <c r="AB3408">
        <v>0</v>
      </c>
      <c r="AC3408">
        <v>0</v>
      </c>
      <c r="AD3408">
        <v>0</v>
      </c>
      <c r="AE3408">
        <v>0</v>
      </c>
      <c r="AF3408">
        <v>-4.6274849623268499E-2</v>
      </c>
      <c r="AG3408">
        <v>0</v>
      </c>
      <c r="AH3408">
        <v>0</v>
      </c>
      <c r="AI3408">
        <v>0</v>
      </c>
      <c r="AJ3408" s="96" t="s">
        <v>1217</v>
      </c>
      <c r="AK3408">
        <v>0</v>
      </c>
      <c r="AL3408">
        <v>0</v>
      </c>
      <c r="AM3408">
        <v>0</v>
      </c>
      <c r="AN3408">
        <v>0</v>
      </c>
      <c r="AO3408">
        <v>0</v>
      </c>
      <c r="AP3408">
        <v>0</v>
      </c>
      <c r="AQ3408">
        <v>3.3590327289938E-2</v>
      </c>
      <c r="AR3408" s="96" t="s">
        <v>1218</v>
      </c>
      <c r="AS3408">
        <v>0</v>
      </c>
      <c r="AT3408">
        <v>0</v>
      </c>
      <c r="AU3408">
        <v>0</v>
      </c>
      <c r="AV3408">
        <v>0</v>
      </c>
      <c r="AW3408">
        <v>-9.9123646942812504E-3</v>
      </c>
      <c r="AX3408">
        <v>0</v>
      </c>
      <c r="AY3408">
        <v>0</v>
      </c>
      <c r="AZ3408">
        <v>0</v>
      </c>
      <c r="BA3408">
        <v>0</v>
      </c>
      <c r="BB3408">
        <v>0</v>
      </c>
      <c r="BC3408">
        <v>0</v>
      </c>
      <c r="BD3408">
        <v>0</v>
      </c>
      <c r="BE3408">
        <v>5.58618445801611E-2</v>
      </c>
      <c r="BF3408">
        <v>0</v>
      </c>
      <c r="BG3408">
        <v>0</v>
      </c>
      <c r="BH3408">
        <v>0</v>
      </c>
      <c r="BI3408">
        <v>0</v>
      </c>
      <c r="BJ3408">
        <v>1.90709461770411E-4</v>
      </c>
      <c r="BK3408">
        <v>2.4413772855329301E-4</v>
      </c>
      <c r="BL3408">
        <v>0</v>
      </c>
      <c r="BM3408">
        <v>0</v>
      </c>
      <c r="BN3408">
        <v>0</v>
      </c>
      <c r="BO3408">
        <v>0</v>
      </c>
      <c r="BP3408">
        <v>0</v>
      </c>
      <c r="BQ3408" s="96" t="s">
        <v>1219</v>
      </c>
      <c r="BR3408">
        <v>0</v>
      </c>
      <c r="BS3408">
        <v>0</v>
      </c>
      <c r="BT3408">
        <v>0</v>
      </c>
      <c r="BU3408">
        <v>0</v>
      </c>
      <c r="BV3408">
        <v>0</v>
      </c>
      <c r="BW3408" s="1">
        <v>-1.48940872513048E-5</v>
      </c>
      <c r="BX3408">
        <v>0</v>
      </c>
      <c r="BY3408" s="1">
        <v>-1.7404298631396001E-5</v>
      </c>
      <c r="BZ3408">
        <v>0</v>
      </c>
      <c r="CA3408">
        <v>0</v>
      </c>
      <c r="CB3408">
        <v>0</v>
      </c>
      <c r="CC3408">
        <v>0</v>
      </c>
    </row>
    <row r="3409" spans="1:81" x14ac:dyDescent="0.45">
      <c r="A3409">
        <v>5</v>
      </c>
      <c r="B3409" t="s">
        <v>1033</v>
      </c>
      <c r="C3409">
        <v>2047</v>
      </c>
      <c r="D3409" t="s">
        <v>92</v>
      </c>
      <c r="E3409" t="s">
        <v>302</v>
      </c>
      <c r="F3409" t="s">
        <v>87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-4.6384327076203602E-2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0</v>
      </c>
      <c r="AB3409">
        <v>0</v>
      </c>
      <c r="AC3409">
        <v>0</v>
      </c>
      <c r="AD3409">
        <v>0</v>
      </c>
      <c r="AE3409">
        <v>0</v>
      </c>
      <c r="AF3409">
        <v>-4.6430307415351098E-2</v>
      </c>
      <c r="AG3409">
        <v>0</v>
      </c>
      <c r="AH3409">
        <v>0</v>
      </c>
      <c r="AI3409">
        <v>0</v>
      </c>
      <c r="AJ3409" s="96" t="s">
        <v>1217</v>
      </c>
      <c r="AK3409">
        <v>0</v>
      </c>
      <c r="AL3409">
        <v>0</v>
      </c>
      <c r="AM3409">
        <v>0</v>
      </c>
      <c r="AN3409">
        <v>0</v>
      </c>
      <c r="AO3409">
        <v>0</v>
      </c>
      <c r="AP3409">
        <v>-7.9975505853903506E-2</v>
      </c>
      <c r="AQ3409">
        <v>3.3590327289938E-2</v>
      </c>
      <c r="AR3409" s="96" t="s">
        <v>1218</v>
      </c>
      <c r="AS3409">
        <v>0</v>
      </c>
      <c r="AT3409">
        <v>0</v>
      </c>
      <c r="AU3409">
        <v>0</v>
      </c>
      <c r="AV3409">
        <v>0</v>
      </c>
      <c r="AW3409">
        <v>-9.9123646942812504E-3</v>
      </c>
      <c r="AX3409">
        <v>0</v>
      </c>
      <c r="AY3409">
        <v>0</v>
      </c>
      <c r="AZ3409">
        <v>0</v>
      </c>
      <c r="BA3409">
        <v>0</v>
      </c>
      <c r="BB3409">
        <v>0</v>
      </c>
      <c r="BC3409">
        <v>0</v>
      </c>
      <c r="BD3409">
        <v>0</v>
      </c>
      <c r="BE3409">
        <v>5.58618445801611E-2</v>
      </c>
      <c r="BF3409">
        <v>0</v>
      </c>
      <c r="BG3409">
        <v>0</v>
      </c>
      <c r="BH3409">
        <v>0</v>
      </c>
      <c r="BI3409">
        <v>0</v>
      </c>
      <c r="BJ3409">
        <v>1.90709461770411E-4</v>
      </c>
      <c r="BK3409">
        <v>2.4413772855329301E-4</v>
      </c>
      <c r="BL3409">
        <v>0</v>
      </c>
      <c r="BM3409">
        <v>0</v>
      </c>
      <c r="BN3409">
        <v>0</v>
      </c>
      <c r="BO3409">
        <v>0</v>
      </c>
      <c r="BP3409">
        <v>0</v>
      </c>
      <c r="BQ3409">
        <v>0</v>
      </c>
      <c r="BR3409">
        <v>0</v>
      </c>
      <c r="BS3409">
        <v>0</v>
      </c>
      <c r="BT3409">
        <v>0</v>
      </c>
      <c r="BU3409">
        <v>0</v>
      </c>
      <c r="BV3409">
        <v>0</v>
      </c>
      <c r="BW3409">
        <v>0</v>
      </c>
      <c r="BX3409">
        <v>0</v>
      </c>
      <c r="BY3409" s="1">
        <v>-2.8295431022451501E-5</v>
      </c>
      <c r="BZ3409" s="96" t="s">
        <v>1220</v>
      </c>
      <c r="CA3409">
        <v>0</v>
      </c>
      <c r="CB3409">
        <v>0</v>
      </c>
      <c r="CC3409">
        <v>0</v>
      </c>
    </row>
    <row r="3410" spans="1:81" x14ac:dyDescent="0.45">
      <c r="A3410">
        <v>5</v>
      </c>
      <c r="B3410" t="s">
        <v>1033</v>
      </c>
      <c r="C3410">
        <v>2048</v>
      </c>
      <c r="D3410" t="s">
        <v>82</v>
      </c>
      <c r="E3410" t="s">
        <v>302</v>
      </c>
      <c r="F3410" t="s">
        <v>84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0</v>
      </c>
      <c r="AB3410">
        <v>0</v>
      </c>
      <c r="AC3410">
        <v>0</v>
      </c>
      <c r="AD3410">
        <v>0</v>
      </c>
      <c r="AE3410">
        <v>0</v>
      </c>
      <c r="AF3410">
        <v>0</v>
      </c>
      <c r="AG3410">
        <v>0</v>
      </c>
      <c r="AH3410">
        <v>0</v>
      </c>
      <c r="AI3410">
        <v>0</v>
      </c>
      <c r="AJ3410">
        <v>0</v>
      </c>
      <c r="AK3410">
        <v>0</v>
      </c>
      <c r="AL3410">
        <v>0</v>
      </c>
      <c r="AM3410">
        <v>0</v>
      </c>
      <c r="AN3410">
        <v>0</v>
      </c>
      <c r="AO3410">
        <v>0</v>
      </c>
      <c r="AP3410">
        <v>0</v>
      </c>
      <c r="AQ3410">
        <v>0</v>
      </c>
      <c r="AR3410">
        <v>0</v>
      </c>
      <c r="AS3410">
        <v>0</v>
      </c>
      <c r="AT3410">
        <v>0</v>
      </c>
      <c r="AU3410">
        <v>0</v>
      </c>
      <c r="AV3410">
        <v>0</v>
      </c>
      <c r="AW3410">
        <v>0</v>
      </c>
      <c r="AX3410">
        <v>0</v>
      </c>
      <c r="AY3410">
        <v>0</v>
      </c>
      <c r="AZ3410">
        <v>0</v>
      </c>
      <c r="BA3410">
        <v>0</v>
      </c>
      <c r="BB3410">
        <v>0</v>
      </c>
      <c r="BC3410">
        <v>0</v>
      </c>
      <c r="BD3410">
        <v>0</v>
      </c>
      <c r="BE3410">
        <v>0</v>
      </c>
      <c r="BF3410">
        <v>0</v>
      </c>
      <c r="BG3410">
        <v>0</v>
      </c>
      <c r="BH3410">
        <v>0</v>
      </c>
      <c r="BI3410">
        <v>0</v>
      </c>
      <c r="BJ3410">
        <v>0.98281258579979103</v>
      </c>
      <c r="BK3410">
        <v>1.7187414200208698E-2</v>
      </c>
      <c r="BL3410">
        <v>0</v>
      </c>
      <c r="BM3410">
        <v>0</v>
      </c>
      <c r="BN3410">
        <v>0</v>
      </c>
      <c r="BO3410">
        <v>0</v>
      </c>
      <c r="BP3410">
        <v>0</v>
      </c>
      <c r="BQ3410">
        <v>1</v>
      </c>
      <c r="BR3410">
        <v>0</v>
      </c>
      <c r="BS3410">
        <v>0</v>
      </c>
      <c r="BT3410">
        <v>0</v>
      </c>
      <c r="BU3410">
        <v>0</v>
      </c>
      <c r="BV3410">
        <v>0</v>
      </c>
      <c r="BW3410">
        <v>0</v>
      </c>
      <c r="BX3410">
        <v>0</v>
      </c>
      <c r="BY3410">
        <v>0</v>
      </c>
      <c r="BZ3410">
        <v>0</v>
      </c>
      <c r="CA3410">
        <v>0</v>
      </c>
      <c r="CB3410">
        <v>0</v>
      </c>
      <c r="CC3410">
        <v>0</v>
      </c>
    </row>
    <row r="3411" spans="1:81" x14ac:dyDescent="0.45">
      <c r="A3411">
        <v>5</v>
      </c>
      <c r="B3411" t="s">
        <v>1033</v>
      </c>
      <c r="C3411">
        <v>2048</v>
      </c>
      <c r="D3411" t="s">
        <v>82</v>
      </c>
      <c r="E3411" t="s">
        <v>302</v>
      </c>
      <c r="F3411" t="s">
        <v>85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0</v>
      </c>
      <c r="AB3411">
        <v>0</v>
      </c>
      <c r="AC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  <c r="AI3411">
        <v>0</v>
      </c>
      <c r="AJ3411">
        <v>0</v>
      </c>
      <c r="AK3411">
        <v>0</v>
      </c>
      <c r="AL3411">
        <v>0</v>
      </c>
      <c r="AM3411">
        <v>0</v>
      </c>
      <c r="AN3411">
        <v>0</v>
      </c>
      <c r="AO3411">
        <v>0</v>
      </c>
      <c r="AP3411">
        <v>0</v>
      </c>
      <c r="AQ3411">
        <v>0</v>
      </c>
      <c r="AR3411">
        <v>0</v>
      </c>
      <c r="AS3411">
        <v>0</v>
      </c>
      <c r="AT3411">
        <v>0</v>
      </c>
      <c r="AU3411">
        <v>0</v>
      </c>
      <c r="AV3411">
        <v>0</v>
      </c>
      <c r="AW3411">
        <v>0</v>
      </c>
      <c r="AX3411">
        <v>0</v>
      </c>
      <c r="AY3411">
        <v>0</v>
      </c>
      <c r="AZ3411">
        <v>0</v>
      </c>
      <c r="BA3411">
        <v>0</v>
      </c>
      <c r="BB3411">
        <v>0</v>
      </c>
      <c r="BC3411">
        <v>0</v>
      </c>
      <c r="BD3411">
        <v>0</v>
      </c>
      <c r="BE3411">
        <v>0</v>
      </c>
      <c r="BF3411">
        <v>0</v>
      </c>
      <c r="BG3411">
        <v>0</v>
      </c>
      <c r="BH3411">
        <v>0</v>
      </c>
      <c r="BI3411">
        <v>0</v>
      </c>
      <c r="BJ3411">
        <v>0.98281258579979103</v>
      </c>
      <c r="BK3411">
        <v>1.7187414200208698E-2</v>
      </c>
      <c r="BL3411">
        <v>0</v>
      </c>
      <c r="BM3411">
        <v>0</v>
      </c>
      <c r="BN3411">
        <v>0</v>
      </c>
      <c r="BO3411">
        <v>0</v>
      </c>
      <c r="BP3411">
        <v>0</v>
      </c>
      <c r="BQ3411">
        <v>1</v>
      </c>
      <c r="BR3411">
        <v>0</v>
      </c>
      <c r="BS3411">
        <v>0</v>
      </c>
      <c r="BT3411">
        <v>0</v>
      </c>
      <c r="BU3411">
        <v>0</v>
      </c>
      <c r="BV3411">
        <v>0</v>
      </c>
      <c r="BW3411">
        <v>1</v>
      </c>
      <c r="BX3411">
        <v>0</v>
      </c>
      <c r="BY3411">
        <v>1</v>
      </c>
      <c r="BZ3411">
        <v>0</v>
      </c>
      <c r="CA3411">
        <v>0</v>
      </c>
      <c r="CB3411">
        <v>0</v>
      </c>
      <c r="CC3411">
        <v>0</v>
      </c>
    </row>
    <row r="3412" spans="1:81" x14ac:dyDescent="0.45">
      <c r="A3412">
        <v>5</v>
      </c>
      <c r="B3412" t="s">
        <v>1033</v>
      </c>
      <c r="C3412">
        <v>2048</v>
      </c>
      <c r="D3412" t="s">
        <v>82</v>
      </c>
      <c r="E3412" t="s">
        <v>302</v>
      </c>
      <c r="F3412" t="s">
        <v>86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0</v>
      </c>
      <c r="AB3412">
        <v>0</v>
      </c>
      <c r="AC3412">
        <v>0</v>
      </c>
      <c r="AD3412">
        <v>0</v>
      </c>
      <c r="AE3412">
        <v>0</v>
      </c>
      <c r="AF3412">
        <v>0</v>
      </c>
      <c r="AG3412">
        <v>0</v>
      </c>
      <c r="AH3412">
        <v>0</v>
      </c>
      <c r="AI3412">
        <v>0</v>
      </c>
      <c r="AJ3412">
        <v>0</v>
      </c>
      <c r="AK3412">
        <v>0</v>
      </c>
      <c r="AL3412">
        <v>0</v>
      </c>
      <c r="AM3412">
        <v>0</v>
      </c>
      <c r="AN3412">
        <v>0</v>
      </c>
      <c r="AO3412">
        <v>0</v>
      </c>
      <c r="AP3412">
        <v>0</v>
      </c>
      <c r="AQ3412">
        <v>0</v>
      </c>
      <c r="AR3412">
        <v>0</v>
      </c>
      <c r="AS3412">
        <v>0</v>
      </c>
      <c r="AT3412">
        <v>0</v>
      </c>
      <c r="AU3412">
        <v>0</v>
      </c>
      <c r="AV3412">
        <v>0</v>
      </c>
      <c r="AW3412">
        <v>0</v>
      </c>
      <c r="AX3412">
        <v>0</v>
      </c>
      <c r="AY3412">
        <v>0</v>
      </c>
      <c r="AZ3412">
        <v>0</v>
      </c>
      <c r="BA3412">
        <v>0</v>
      </c>
      <c r="BB3412">
        <v>0</v>
      </c>
      <c r="BC3412">
        <v>0</v>
      </c>
      <c r="BD3412">
        <v>0</v>
      </c>
      <c r="BE3412">
        <v>0</v>
      </c>
      <c r="BF3412">
        <v>0</v>
      </c>
      <c r="BG3412">
        <v>0</v>
      </c>
      <c r="BH3412">
        <v>0</v>
      </c>
      <c r="BI3412">
        <v>0</v>
      </c>
      <c r="BJ3412" s="1">
        <v>-1.4145243772745201E-5</v>
      </c>
      <c r="BK3412" s="96" t="s">
        <v>1221</v>
      </c>
      <c r="BL3412">
        <v>0</v>
      </c>
      <c r="BM3412">
        <v>0</v>
      </c>
      <c r="BN3412">
        <v>0</v>
      </c>
      <c r="BO3412">
        <v>0</v>
      </c>
      <c r="BP3412">
        <v>0</v>
      </c>
      <c r="BQ3412">
        <v>0</v>
      </c>
      <c r="BR3412">
        <v>0</v>
      </c>
      <c r="BS3412">
        <v>0</v>
      </c>
      <c r="BT3412">
        <v>0</v>
      </c>
      <c r="BU3412">
        <v>0</v>
      </c>
      <c r="BV3412">
        <v>0</v>
      </c>
      <c r="BW3412">
        <v>0</v>
      </c>
      <c r="BX3412">
        <v>0</v>
      </c>
      <c r="BY3412">
        <v>0</v>
      </c>
      <c r="BZ3412">
        <v>0</v>
      </c>
      <c r="CA3412">
        <v>0</v>
      </c>
      <c r="CB3412">
        <v>0</v>
      </c>
      <c r="CC3412">
        <v>0</v>
      </c>
    </row>
    <row r="3413" spans="1:81" x14ac:dyDescent="0.45">
      <c r="A3413">
        <v>5</v>
      </c>
      <c r="B3413" t="s">
        <v>1033</v>
      </c>
      <c r="C3413">
        <v>2048</v>
      </c>
      <c r="D3413" t="s">
        <v>82</v>
      </c>
      <c r="E3413" t="s">
        <v>302</v>
      </c>
      <c r="F3413" t="s">
        <v>87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0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0</v>
      </c>
      <c r="AB3413">
        <v>0</v>
      </c>
      <c r="AC3413">
        <v>0</v>
      </c>
      <c r="AD3413">
        <v>0</v>
      </c>
      <c r="AE3413">
        <v>0</v>
      </c>
      <c r="AF3413">
        <v>0</v>
      </c>
      <c r="AG3413">
        <v>0</v>
      </c>
      <c r="AH3413">
        <v>0</v>
      </c>
      <c r="AI3413">
        <v>0</v>
      </c>
      <c r="AJ3413">
        <v>0</v>
      </c>
      <c r="AK3413">
        <v>0</v>
      </c>
      <c r="AL3413">
        <v>0</v>
      </c>
      <c r="AM3413">
        <v>0</v>
      </c>
      <c r="AN3413">
        <v>0</v>
      </c>
      <c r="AO3413">
        <v>0</v>
      </c>
      <c r="AP3413">
        <v>0</v>
      </c>
      <c r="AQ3413">
        <v>0</v>
      </c>
      <c r="AR3413">
        <v>0</v>
      </c>
      <c r="AS3413">
        <v>0</v>
      </c>
      <c r="AT3413">
        <v>0</v>
      </c>
      <c r="AU3413">
        <v>0</v>
      </c>
      <c r="AV3413">
        <v>0</v>
      </c>
      <c r="AW3413">
        <v>0</v>
      </c>
      <c r="AX3413">
        <v>0</v>
      </c>
      <c r="AY3413">
        <v>0</v>
      </c>
      <c r="AZ3413">
        <v>0</v>
      </c>
      <c r="BA3413">
        <v>0</v>
      </c>
      <c r="BB3413">
        <v>0</v>
      </c>
      <c r="BC3413">
        <v>0</v>
      </c>
      <c r="BD3413">
        <v>0</v>
      </c>
      <c r="BE3413">
        <v>0</v>
      </c>
      <c r="BF3413">
        <v>0</v>
      </c>
      <c r="BG3413">
        <v>0</v>
      </c>
      <c r="BH3413">
        <v>0</v>
      </c>
      <c r="BI3413">
        <v>0</v>
      </c>
      <c r="BJ3413" s="1">
        <v>-1.4145243772745201E-5</v>
      </c>
      <c r="BK3413" s="96" t="s">
        <v>1221</v>
      </c>
      <c r="BL3413">
        <v>0</v>
      </c>
      <c r="BM3413">
        <v>0</v>
      </c>
      <c r="BN3413">
        <v>0</v>
      </c>
      <c r="BO3413">
        <v>0</v>
      </c>
      <c r="BP3413">
        <v>0</v>
      </c>
      <c r="BQ3413">
        <v>0</v>
      </c>
      <c r="BR3413">
        <v>0</v>
      </c>
      <c r="BS3413">
        <v>0</v>
      </c>
      <c r="BT3413">
        <v>0</v>
      </c>
      <c r="BU3413">
        <v>0</v>
      </c>
      <c r="BV3413">
        <v>0</v>
      </c>
      <c r="BW3413">
        <v>0</v>
      </c>
      <c r="BX3413">
        <v>0</v>
      </c>
      <c r="BY3413">
        <v>0</v>
      </c>
      <c r="BZ3413">
        <v>0</v>
      </c>
      <c r="CA3413">
        <v>0</v>
      </c>
      <c r="CB3413">
        <v>0</v>
      </c>
      <c r="CC3413">
        <v>0</v>
      </c>
    </row>
    <row r="3414" spans="1:81" x14ac:dyDescent="0.45">
      <c r="A3414">
        <v>5</v>
      </c>
      <c r="B3414" t="s">
        <v>1033</v>
      </c>
      <c r="C3414">
        <v>2048</v>
      </c>
      <c r="D3414" t="s">
        <v>88</v>
      </c>
      <c r="E3414" t="s">
        <v>302</v>
      </c>
      <c r="F3414" t="s">
        <v>84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8.8268596999591196E-4</v>
      </c>
      <c r="M3414">
        <v>0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0</v>
      </c>
      <c r="AB3414">
        <v>0</v>
      </c>
      <c r="AC3414">
        <v>0</v>
      </c>
      <c r="AD3414">
        <v>0</v>
      </c>
      <c r="AE3414">
        <v>0</v>
      </c>
      <c r="AF3414">
        <v>0</v>
      </c>
      <c r="AG3414">
        <v>0</v>
      </c>
      <c r="AH3414">
        <v>0</v>
      </c>
      <c r="AI3414">
        <v>0</v>
      </c>
      <c r="AJ3414">
        <v>0</v>
      </c>
      <c r="AK3414">
        <v>0</v>
      </c>
      <c r="AL3414">
        <v>0</v>
      </c>
      <c r="AM3414">
        <v>0</v>
      </c>
      <c r="AN3414">
        <v>0</v>
      </c>
      <c r="AO3414">
        <v>0</v>
      </c>
      <c r="AP3414">
        <v>0</v>
      </c>
      <c r="AQ3414">
        <v>0</v>
      </c>
      <c r="AR3414">
        <v>0</v>
      </c>
      <c r="AS3414">
        <v>0</v>
      </c>
      <c r="AT3414">
        <v>0</v>
      </c>
      <c r="AU3414">
        <v>0</v>
      </c>
      <c r="AV3414">
        <v>0</v>
      </c>
      <c r="AW3414">
        <v>0.46722666579845101</v>
      </c>
      <c r="AX3414">
        <v>0</v>
      </c>
      <c r="AY3414">
        <v>0</v>
      </c>
      <c r="AZ3414">
        <v>0</v>
      </c>
      <c r="BA3414">
        <v>0</v>
      </c>
      <c r="BB3414">
        <v>0</v>
      </c>
      <c r="BC3414">
        <v>0</v>
      </c>
      <c r="BD3414">
        <v>0</v>
      </c>
      <c r="BE3414">
        <v>1.00423616914289E-2</v>
      </c>
      <c r="BF3414">
        <v>0</v>
      </c>
      <c r="BG3414">
        <v>0</v>
      </c>
      <c r="BH3414">
        <v>0</v>
      </c>
      <c r="BI3414">
        <v>0</v>
      </c>
      <c r="BJ3414">
        <v>0.51688860430707295</v>
      </c>
      <c r="BK3414">
        <v>4.9596822330508E-3</v>
      </c>
      <c r="BL3414">
        <v>0</v>
      </c>
      <c r="BM3414">
        <v>0</v>
      </c>
      <c r="BN3414">
        <v>0</v>
      </c>
      <c r="BO3414">
        <v>0</v>
      </c>
      <c r="BP3414">
        <v>0</v>
      </c>
      <c r="BQ3414">
        <v>1</v>
      </c>
      <c r="BR3414">
        <v>0</v>
      </c>
      <c r="BS3414">
        <v>0</v>
      </c>
      <c r="BT3414">
        <v>0</v>
      </c>
      <c r="BU3414">
        <v>0</v>
      </c>
      <c r="BV3414">
        <v>0</v>
      </c>
      <c r="BW3414">
        <v>0.71478752229324705</v>
      </c>
      <c r="BX3414">
        <v>0</v>
      </c>
      <c r="BY3414">
        <v>1</v>
      </c>
      <c r="BZ3414">
        <v>0</v>
      </c>
      <c r="CA3414">
        <v>0</v>
      </c>
      <c r="CB3414">
        <v>0</v>
      </c>
      <c r="CC3414">
        <v>0</v>
      </c>
    </row>
    <row r="3415" spans="1:81" x14ac:dyDescent="0.45">
      <c r="A3415">
        <v>5</v>
      </c>
      <c r="B3415" t="s">
        <v>1033</v>
      </c>
      <c r="C3415">
        <v>2048</v>
      </c>
      <c r="D3415" t="s">
        <v>88</v>
      </c>
      <c r="E3415" t="s">
        <v>302</v>
      </c>
      <c r="F3415" t="s">
        <v>85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8.8268596999591196E-4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0</v>
      </c>
      <c r="AB3415">
        <v>0</v>
      </c>
      <c r="AC3415">
        <v>0</v>
      </c>
      <c r="AD3415">
        <v>0</v>
      </c>
      <c r="AE3415">
        <v>0</v>
      </c>
      <c r="AF3415">
        <v>8.8268596999591196E-4</v>
      </c>
      <c r="AG3415">
        <v>0</v>
      </c>
      <c r="AH3415">
        <v>0</v>
      </c>
      <c r="AI3415">
        <v>0</v>
      </c>
      <c r="AJ3415">
        <v>0</v>
      </c>
      <c r="AK3415">
        <v>0</v>
      </c>
      <c r="AL3415">
        <v>0</v>
      </c>
      <c r="AM3415">
        <v>0</v>
      </c>
      <c r="AN3415">
        <v>0</v>
      </c>
      <c r="AO3415">
        <v>0</v>
      </c>
      <c r="AP3415">
        <v>8.8268596999591196E-4</v>
      </c>
      <c r="AQ3415">
        <v>0</v>
      </c>
      <c r="AR3415">
        <v>0</v>
      </c>
      <c r="AS3415">
        <v>0</v>
      </c>
      <c r="AT3415">
        <v>0</v>
      </c>
      <c r="AU3415">
        <v>0</v>
      </c>
      <c r="AV3415">
        <v>0</v>
      </c>
      <c r="AW3415">
        <v>0.46722666579845101</v>
      </c>
      <c r="AX3415">
        <v>0</v>
      </c>
      <c r="AY3415">
        <v>0</v>
      </c>
      <c r="AZ3415">
        <v>0</v>
      </c>
      <c r="BA3415">
        <v>0</v>
      </c>
      <c r="BB3415">
        <v>0</v>
      </c>
      <c r="BC3415">
        <v>0</v>
      </c>
      <c r="BD3415">
        <v>0</v>
      </c>
      <c r="BE3415">
        <v>1.00423616914289E-2</v>
      </c>
      <c r="BF3415">
        <v>0</v>
      </c>
      <c r="BG3415">
        <v>0</v>
      </c>
      <c r="BH3415">
        <v>0</v>
      </c>
      <c r="BI3415">
        <v>0</v>
      </c>
      <c r="BJ3415">
        <v>0.51688860430707295</v>
      </c>
      <c r="BK3415">
        <v>4.9596822330508E-3</v>
      </c>
      <c r="BL3415">
        <v>0</v>
      </c>
      <c r="BM3415">
        <v>0</v>
      </c>
      <c r="BN3415">
        <v>0</v>
      </c>
      <c r="BO3415">
        <v>0</v>
      </c>
      <c r="BP3415">
        <v>0</v>
      </c>
      <c r="BQ3415">
        <v>1</v>
      </c>
      <c r="BR3415">
        <v>0</v>
      </c>
      <c r="BS3415">
        <v>0</v>
      </c>
      <c r="BT3415">
        <v>0</v>
      </c>
      <c r="BU3415">
        <v>0</v>
      </c>
      <c r="BV3415">
        <v>0</v>
      </c>
      <c r="BW3415">
        <v>1</v>
      </c>
      <c r="BX3415">
        <v>0</v>
      </c>
      <c r="BY3415">
        <v>1</v>
      </c>
      <c r="BZ3415">
        <v>0</v>
      </c>
      <c r="CA3415">
        <v>0</v>
      </c>
      <c r="CB3415">
        <v>0</v>
      </c>
      <c r="CC3415">
        <v>0</v>
      </c>
    </row>
    <row r="3416" spans="1:81" x14ac:dyDescent="0.45">
      <c r="A3416">
        <v>5</v>
      </c>
      <c r="B3416" t="s">
        <v>1033</v>
      </c>
      <c r="C3416">
        <v>2048</v>
      </c>
      <c r="D3416" t="s">
        <v>88</v>
      </c>
      <c r="E3416" t="s">
        <v>302</v>
      </c>
      <c r="F3416" t="s">
        <v>86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-4.65237216451136E-4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0</v>
      </c>
      <c r="AB3416">
        <v>0</v>
      </c>
      <c r="AC3416">
        <v>0</v>
      </c>
      <c r="AD3416">
        <v>0</v>
      </c>
      <c r="AE3416">
        <v>0</v>
      </c>
      <c r="AF3416">
        <v>0</v>
      </c>
      <c r="AG3416">
        <v>0</v>
      </c>
      <c r="AH3416">
        <v>0</v>
      </c>
      <c r="AI3416">
        <v>0</v>
      </c>
      <c r="AJ3416">
        <v>0</v>
      </c>
      <c r="AK3416">
        <v>0</v>
      </c>
      <c r="AL3416">
        <v>0</v>
      </c>
      <c r="AM3416">
        <v>0</v>
      </c>
      <c r="AN3416">
        <v>0</v>
      </c>
      <c r="AO3416">
        <v>0</v>
      </c>
      <c r="AP3416">
        <v>0</v>
      </c>
      <c r="AQ3416">
        <v>0</v>
      </c>
      <c r="AR3416">
        <v>0</v>
      </c>
      <c r="AS3416">
        <v>0</v>
      </c>
      <c r="AT3416">
        <v>0</v>
      </c>
      <c r="AU3416">
        <v>0</v>
      </c>
      <c r="AV3416">
        <v>0</v>
      </c>
      <c r="AW3416" s="1">
        <v>-2.5666867545959301E-5</v>
      </c>
      <c r="AX3416">
        <v>0</v>
      </c>
      <c r="AY3416">
        <v>0</v>
      </c>
      <c r="AZ3416">
        <v>0</v>
      </c>
      <c r="BA3416">
        <v>0</v>
      </c>
      <c r="BB3416">
        <v>0</v>
      </c>
      <c r="BC3416">
        <v>0</v>
      </c>
      <c r="BD3416">
        <v>0</v>
      </c>
      <c r="BE3416">
        <v>-7.2656885981024798E-4</v>
      </c>
      <c r="BF3416">
        <v>0</v>
      </c>
      <c r="BG3416">
        <v>0</v>
      </c>
      <c r="BH3416">
        <v>0</v>
      </c>
      <c r="BI3416">
        <v>0</v>
      </c>
      <c r="BJ3416">
        <v>1.1760841605003001E-3</v>
      </c>
      <c r="BK3416" s="96" t="s">
        <v>1222</v>
      </c>
      <c r="BL3416">
        <v>0</v>
      </c>
      <c r="BM3416">
        <v>0</v>
      </c>
      <c r="BN3416">
        <v>0</v>
      </c>
      <c r="BO3416">
        <v>0</v>
      </c>
      <c r="BP3416">
        <v>0</v>
      </c>
      <c r="BQ3416">
        <v>0</v>
      </c>
      <c r="BR3416">
        <v>0</v>
      </c>
      <c r="BS3416">
        <v>0</v>
      </c>
      <c r="BT3416">
        <v>0</v>
      </c>
      <c r="BU3416">
        <v>0</v>
      </c>
      <c r="BV3416">
        <v>0</v>
      </c>
      <c r="BW3416" s="96" t="s">
        <v>1223</v>
      </c>
      <c r="BX3416">
        <v>0</v>
      </c>
      <c r="BY3416">
        <v>0</v>
      </c>
      <c r="BZ3416">
        <v>0</v>
      </c>
      <c r="CA3416">
        <v>0</v>
      </c>
      <c r="CB3416">
        <v>0</v>
      </c>
      <c r="CC3416">
        <v>0</v>
      </c>
    </row>
    <row r="3417" spans="1:81" x14ac:dyDescent="0.45">
      <c r="A3417">
        <v>5</v>
      </c>
      <c r="B3417" t="s">
        <v>1033</v>
      </c>
      <c r="C3417">
        <v>2048</v>
      </c>
      <c r="D3417" t="s">
        <v>88</v>
      </c>
      <c r="E3417" t="s">
        <v>302</v>
      </c>
      <c r="F3417" t="s">
        <v>87</v>
      </c>
      <c r="G3417">
        <v>0</v>
      </c>
      <c r="H3417">
        <v>0</v>
      </c>
      <c r="I3417">
        <v>0</v>
      </c>
      <c r="J3417">
        <v>0</v>
      </c>
      <c r="K3417">
        <v>0</v>
      </c>
      <c r="L3417">
        <v>-4.65237216451136E-4</v>
      </c>
      <c r="M3417">
        <v>0</v>
      </c>
      <c r="N3417">
        <v>0</v>
      </c>
      <c r="O3417">
        <v>0</v>
      </c>
      <c r="P3417">
        <v>0</v>
      </c>
      <c r="Q3417">
        <v>0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0</v>
      </c>
      <c r="AB3417">
        <v>0</v>
      </c>
      <c r="AC3417">
        <v>0</v>
      </c>
      <c r="AD3417">
        <v>0</v>
      </c>
      <c r="AE3417">
        <v>0</v>
      </c>
      <c r="AF3417">
        <v>-4.65237216451136E-4</v>
      </c>
      <c r="AG3417">
        <v>0</v>
      </c>
      <c r="AH3417">
        <v>0</v>
      </c>
      <c r="AI3417">
        <v>0</v>
      </c>
      <c r="AJ3417">
        <v>0</v>
      </c>
      <c r="AK3417">
        <v>0</v>
      </c>
      <c r="AL3417">
        <v>0</v>
      </c>
      <c r="AM3417">
        <v>0</v>
      </c>
      <c r="AN3417">
        <v>0</v>
      </c>
      <c r="AO3417">
        <v>0</v>
      </c>
      <c r="AP3417">
        <v>-4.65237216451136E-4</v>
      </c>
      <c r="AQ3417">
        <v>0</v>
      </c>
      <c r="AR3417">
        <v>0</v>
      </c>
      <c r="AS3417">
        <v>0</v>
      </c>
      <c r="AT3417">
        <v>0</v>
      </c>
      <c r="AU3417">
        <v>0</v>
      </c>
      <c r="AV3417">
        <v>0</v>
      </c>
      <c r="AW3417" s="1">
        <v>-2.5666867545959301E-5</v>
      </c>
      <c r="AX3417">
        <v>0</v>
      </c>
      <c r="AY3417">
        <v>0</v>
      </c>
      <c r="AZ3417">
        <v>0</v>
      </c>
      <c r="BA3417">
        <v>0</v>
      </c>
      <c r="BB3417">
        <v>0</v>
      </c>
      <c r="BC3417">
        <v>0</v>
      </c>
      <c r="BD3417">
        <v>0</v>
      </c>
      <c r="BE3417">
        <v>-7.2656885981024798E-4</v>
      </c>
      <c r="BF3417">
        <v>0</v>
      </c>
      <c r="BG3417">
        <v>0</v>
      </c>
      <c r="BH3417">
        <v>0</v>
      </c>
      <c r="BI3417">
        <v>0</v>
      </c>
      <c r="BJ3417">
        <v>1.1760841605003001E-3</v>
      </c>
      <c r="BK3417" s="96" t="s">
        <v>1222</v>
      </c>
      <c r="BL3417">
        <v>0</v>
      </c>
      <c r="BM3417">
        <v>0</v>
      </c>
      <c r="BN3417">
        <v>0</v>
      </c>
      <c r="BO3417">
        <v>0</v>
      </c>
      <c r="BP3417">
        <v>0</v>
      </c>
      <c r="BQ3417">
        <v>0</v>
      </c>
      <c r="BR3417">
        <v>0</v>
      </c>
      <c r="BS3417">
        <v>0</v>
      </c>
      <c r="BT3417">
        <v>0</v>
      </c>
      <c r="BU3417">
        <v>0</v>
      </c>
      <c r="BV3417">
        <v>0</v>
      </c>
      <c r="BW3417">
        <v>0</v>
      </c>
      <c r="BX3417">
        <v>0</v>
      </c>
      <c r="BY3417">
        <v>0</v>
      </c>
      <c r="BZ3417">
        <v>0</v>
      </c>
      <c r="CA3417">
        <v>0</v>
      </c>
      <c r="CB3417">
        <v>0</v>
      </c>
      <c r="CC3417">
        <v>0</v>
      </c>
    </row>
    <row r="3418" spans="1:81" x14ac:dyDescent="0.45">
      <c r="A3418">
        <v>5</v>
      </c>
      <c r="B3418" t="s">
        <v>1033</v>
      </c>
      <c r="C3418">
        <v>2048</v>
      </c>
      <c r="D3418" t="s">
        <v>89</v>
      </c>
      <c r="E3418" t="s">
        <v>302</v>
      </c>
      <c r="F3418" t="s">
        <v>84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0.180067061891721</v>
      </c>
      <c r="M3418">
        <v>0</v>
      </c>
      <c r="N3418">
        <v>0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0</v>
      </c>
      <c r="AB3418">
        <v>0</v>
      </c>
      <c r="AC3418">
        <v>0</v>
      </c>
      <c r="AD3418">
        <v>0</v>
      </c>
      <c r="AE3418">
        <v>0</v>
      </c>
      <c r="AF3418">
        <v>0.18111068262382399</v>
      </c>
      <c r="AG3418">
        <v>0</v>
      </c>
      <c r="AH3418">
        <v>0</v>
      </c>
      <c r="AI3418">
        <v>0</v>
      </c>
      <c r="AJ3418">
        <v>0</v>
      </c>
      <c r="AK3418">
        <v>0</v>
      </c>
      <c r="AL3418">
        <v>0</v>
      </c>
      <c r="AM3418">
        <v>0</v>
      </c>
      <c r="AN3418">
        <v>0</v>
      </c>
      <c r="AO3418">
        <v>0</v>
      </c>
      <c r="AP3418">
        <v>0</v>
      </c>
      <c r="AQ3418" s="96" t="s">
        <v>1224</v>
      </c>
      <c r="AR3418">
        <v>0</v>
      </c>
      <c r="AS3418">
        <v>0</v>
      </c>
      <c r="AT3418">
        <v>0</v>
      </c>
      <c r="AU3418">
        <v>0</v>
      </c>
      <c r="AV3418">
        <v>0</v>
      </c>
      <c r="AW3418">
        <v>0.271256419139002</v>
      </c>
      <c r="AX3418">
        <v>0</v>
      </c>
      <c r="AY3418">
        <v>0</v>
      </c>
      <c r="AZ3418">
        <v>0</v>
      </c>
      <c r="BA3418">
        <v>0</v>
      </c>
      <c r="BB3418">
        <v>0</v>
      </c>
      <c r="BC3418">
        <v>0</v>
      </c>
      <c r="BD3418">
        <v>0</v>
      </c>
      <c r="BE3418">
        <v>3.0502484863141897E-4</v>
      </c>
      <c r="BF3418">
        <v>0</v>
      </c>
      <c r="BG3418">
        <v>0</v>
      </c>
      <c r="BH3418">
        <v>0</v>
      </c>
      <c r="BI3418">
        <v>0</v>
      </c>
      <c r="BJ3418">
        <v>0.52216985962320694</v>
      </c>
      <c r="BK3418">
        <v>2.5158013765335701E-2</v>
      </c>
      <c r="BL3418">
        <v>0</v>
      </c>
      <c r="BM3418">
        <v>0</v>
      </c>
      <c r="BN3418">
        <v>0</v>
      </c>
      <c r="BO3418">
        <v>0</v>
      </c>
      <c r="BP3418">
        <v>0</v>
      </c>
      <c r="BQ3418">
        <v>1</v>
      </c>
      <c r="BR3418">
        <v>0</v>
      </c>
      <c r="BS3418">
        <v>0</v>
      </c>
      <c r="BT3418">
        <v>0</v>
      </c>
      <c r="BU3418">
        <v>0</v>
      </c>
      <c r="BV3418">
        <v>0</v>
      </c>
      <c r="BW3418">
        <v>0.59081134430987003</v>
      </c>
      <c r="BX3418">
        <v>0</v>
      </c>
      <c r="BY3418">
        <v>0.468502916255428</v>
      </c>
      <c r="BZ3418">
        <v>0</v>
      </c>
      <c r="CA3418">
        <v>0</v>
      </c>
      <c r="CB3418">
        <v>0</v>
      </c>
      <c r="CC3418">
        <v>0</v>
      </c>
    </row>
    <row r="3419" spans="1:81" x14ac:dyDescent="0.45">
      <c r="A3419">
        <v>5</v>
      </c>
      <c r="B3419" t="s">
        <v>1033</v>
      </c>
      <c r="C3419">
        <v>2048</v>
      </c>
      <c r="D3419" t="s">
        <v>89</v>
      </c>
      <c r="E3419" t="s">
        <v>302</v>
      </c>
      <c r="F3419" t="s">
        <v>85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0.18111068262382399</v>
      </c>
      <c r="M3419">
        <v>0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0</v>
      </c>
      <c r="AB3419">
        <v>0</v>
      </c>
      <c r="AC3419">
        <v>0</v>
      </c>
      <c r="AD3419">
        <v>0</v>
      </c>
      <c r="AE3419">
        <v>0</v>
      </c>
      <c r="AF3419">
        <v>0.18111068262382399</v>
      </c>
      <c r="AG3419">
        <v>0</v>
      </c>
      <c r="AH3419">
        <v>0</v>
      </c>
      <c r="AI3419">
        <v>0</v>
      </c>
      <c r="AJ3419">
        <v>0</v>
      </c>
      <c r="AK3419">
        <v>0</v>
      </c>
      <c r="AL3419">
        <v>0</v>
      </c>
      <c r="AM3419">
        <v>0</v>
      </c>
      <c r="AN3419">
        <v>0</v>
      </c>
      <c r="AO3419">
        <v>0</v>
      </c>
      <c r="AP3419">
        <v>0.181097610130311</v>
      </c>
      <c r="AQ3419" s="96" t="s">
        <v>1224</v>
      </c>
      <c r="AR3419">
        <v>0</v>
      </c>
      <c r="AS3419">
        <v>0</v>
      </c>
      <c r="AT3419">
        <v>0</v>
      </c>
      <c r="AU3419">
        <v>0</v>
      </c>
      <c r="AV3419">
        <v>0</v>
      </c>
      <c r="AW3419">
        <v>0.271256419139002</v>
      </c>
      <c r="AX3419">
        <v>0</v>
      </c>
      <c r="AY3419">
        <v>0</v>
      </c>
      <c r="AZ3419">
        <v>0</v>
      </c>
      <c r="BA3419">
        <v>0</v>
      </c>
      <c r="BB3419">
        <v>0</v>
      </c>
      <c r="BC3419">
        <v>0</v>
      </c>
      <c r="BD3419">
        <v>0</v>
      </c>
      <c r="BE3419">
        <v>3.0502484863141897E-4</v>
      </c>
      <c r="BF3419">
        <v>0</v>
      </c>
      <c r="BG3419">
        <v>0</v>
      </c>
      <c r="BH3419">
        <v>0</v>
      </c>
      <c r="BI3419">
        <v>0</v>
      </c>
      <c r="BJ3419">
        <v>0.52216985962320694</v>
      </c>
      <c r="BK3419">
        <v>2.5158013765335701E-2</v>
      </c>
      <c r="BL3419">
        <v>0</v>
      </c>
      <c r="BM3419">
        <v>0</v>
      </c>
      <c r="BN3419">
        <v>0</v>
      </c>
      <c r="BO3419">
        <v>0</v>
      </c>
      <c r="BP3419">
        <v>0</v>
      </c>
      <c r="BQ3419">
        <v>1</v>
      </c>
      <c r="BR3419">
        <v>0</v>
      </c>
      <c r="BS3419">
        <v>0</v>
      </c>
      <c r="BT3419">
        <v>0</v>
      </c>
      <c r="BU3419">
        <v>0</v>
      </c>
      <c r="BV3419">
        <v>0</v>
      </c>
      <c r="BW3419">
        <v>1</v>
      </c>
      <c r="BX3419">
        <v>0</v>
      </c>
      <c r="BY3419">
        <v>0.59081134430987003</v>
      </c>
      <c r="BZ3419">
        <v>0.40918865569013002</v>
      </c>
      <c r="CA3419">
        <v>0</v>
      </c>
      <c r="CB3419">
        <v>0</v>
      </c>
      <c r="CC3419">
        <v>0</v>
      </c>
    </row>
    <row r="3420" spans="1:81" x14ac:dyDescent="0.45">
      <c r="A3420">
        <v>5</v>
      </c>
      <c r="B3420" t="s">
        <v>1033</v>
      </c>
      <c r="C3420">
        <v>2048</v>
      </c>
      <c r="D3420" t="s">
        <v>89</v>
      </c>
      <c r="E3420" t="s">
        <v>302</v>
      </c>
      <c r="F3420" t="s">
        <v>86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-1.8450660169855299E-4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0</v>
      </c>
      <c r="AB3420">
        <v>0</v>
      </c>
      <c r="AC3420">
        <v>0</v>
      </c>
      <c r="AD3420">
        <v>0</v>
      </c>
      <c r="AE3420">
        <v>0</v>
      </c>
      <c r="AF3420">
        <v>-1.31398715785019E-4</v>
      </c>
      <c r="AG3420">
        <v>0</v>
      </c>
      <c r="AH3420">
        <v>0</v>
      </c>
      <c r="AI3420">
        <v>0</v>
      </c>
      <c r="AJ3420">
        <v>0</v>
      </c>
      <c r="AK3420">
        <v>0</v>
      </c>
      <c r="AL3420">
        <v>0</v>
      </c>
      <c r="AM3420">
        <v>0</v>
      </c>
      <c r="AN3420">
        <v>0</v>
      </c>
      <c r="AO3420">
        <v>0</v>
      </c>
      <c r="AP3420">
        <v>0</v>
      </c>
      <c r="AQ3420" s="96" t="s">
        <v>1224</v>
      </c>
      <c r="AR3420">
        <v>0</v>
      </c>
      <c r="AS3420">
        <v>0</v>
      </c>
      <c r="AT3420">
        <v>0</v>
      </c>
      <c r="AU3420">
        <v>0</v>
      </c>
      <c r="AV3420">
        <v>0</v>
      </c>
      <c r="AW3420">
        <v>-1.0491559338538E-4</v>
      </c>
      <c r="AX3420">
        <v>0</v>
      </c>
      <c r="AY3420">
        <v>0</v>
      </c>
      <c r="AZ3420">
        <v>0</v>
      </c>
      <c r="BA3420">
        <v>0</v>
      </c>
      <c r="BB3420">
        <v>0</v>
      </c>
      <c r="BC3420">
        <v>0</v>
      </c>
      <c r="BD3420">
        <v>0</v>
      </c>
      <c r="BE3420">
        <v>3.0502484863141897E-4</v>
      </c>
      <c r="BF3420">
        <v>0</v>
      </c>
      <c r="BG3420">
        <v>0</v>
      </c>
      <c r="BH3420">
        <v>0</v>
      </c>
      <c r="BI3420">
        <v>0</v>
      </c>
      <c r="BJ3420">
        <v>-6.5112096274100295E-4</v>
      </c>
      <c r="BK3420">
        <v>5.8241042328001705E-4</v>
      </c>
      <c r="BL3420">
        <v>0</v>
      </c>
      <c r="BM3420">
        <v>0</v>
      </c>
      <c r="BN3420">
        <v>0</v>
      </c>
      <c r="BO3420">
        <v>0</v>
      </c>
      <c r="BP3420">
        <v>0</v>
      </c>
      <c r="BQ3420">
        <v>0</v>
      </c>
      <c r="BR3420">
        <v>0</v>
      </c>
      <c r="BS3420">
        <v>0</v>
      </c>
      <c r="BT3420">
        <v>0</v>
      </c>
      <c r="BU3420">
        <v>0</v>
      </c>
      <c r="BV3420">
        <v>0</v>
      </c>
      <c r="BW3420" s="1">
        <v>-3.28338692404673E-5</v>
      </c>
      <c r="BX3420">
        <v>0</v>
      </c>
      <c r="BY3420" s="96" t="s">
        <v>1225</v>
      </c>
      <c r="BZ3420">
        <v>0</v>
      </c>
      <c r="CA3420">
        <v>0</v>
      </c>
      <c r="CB3420">
        <v>0</v>
      </c>
      <c r="CC3420">
        <v>0</v>
      </c>
    </row>
    <row r="3421" spans="1:81" x14ac:dyDescent="0.45">
      <c r="A3421">
        <v>5</v>
      </c>
      <c r="B3421" t="s">
        <v>1033</v>
      </c>
      <c r="C3421">
        <v>2048</v>
      </c>
      <c r="D3421" t="s">
        <v>89</v>
      </c>
      <c r="E3421" t="s">
        <v>302</v>
      </c>
      <c r="F3421" t="s">
        <v>87</v>
      </c>
      <c r="G3421">
        <v>0</v>
      </c>
      <c r="H3421">
        <v>0</v>
      </c>
      <c r="I3421">
        <v>0</v>
      </c>
      <c r="J3421">
        <v>0</v>
      </c>
      <c r="K3421">
        <v>0</v>
      </c>
      <c r="L3421">
        <v>-1.31398715785019E-4</v>
      </c>
      <c r="M3421">
        <v>0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0</v>
      </c>
      <c r="Y3421">
        <v>0</v>
      </c>
      <c r="Z3421">
        <v>0</v>
      </c>
      <c r="AA3421">
        <v>0</v>
      </c>
      <c r="AB3421">
        <v>0</v>
      </c>
      <c r="AC3421">
        <v>0</v>
      </c>
      <c r="AD3421">
        <v>0</v>
      </c>
      <c r="AE3421">
        <v>0</v>
      </c>
      <c r="AF3421">
        <v>-1.31398715785019E-4</v>
      </c>
      <c r="AG3421">
        <v>0</v>
      </c>
      <c r="AH3421">
        <v>0</v>
      </c>
      <c r="AI3421">
        <v>0</v>
      </c>
      <c r="AJ3421">
        <v>0</v>
      </c>
      <c r="AK3421">
        <v>0</v>
      </c>
      <c r="AL3421">
        <v>0</v>
      </c>
      <c r="AM3421">
        <v>0</v>
      </c>
      <c r="AN3421">
        <v>0</v>
      </c>
      <c r="AO3421">
        <v>0</v>
      </c>
      <c r="AP3421">
        <v>-1.44471209297781E-4</v>
      </c>
      <c r="AQ3421" s="96" t="s">
        <v>1224</v>
      </c>
      <c r="AR3421">
        <v>0</v>
      </c>
      <c r="AS3421">
        <v>0</v>
      </c>
      <c r="AT3421">
        <v>0</v>
      </c>
      <c r="AU3421">
        <v>0</v>
      </c>
      <c r="AV3421">
        <v>0</v>
      </c>
      <c r="AW3421">
        <v>-1.0491559338538E-4</v>
      </c>
      <c r="AX3421">
        <v>0</v>
      </c>
      <c r="AY3421">
        <v>0</v>
      </c>
      <c r="AZ3421">
        <v>0</v>
      </c>
      <c r="BA3421">
        <v>0</v>
      </c>
      <c r="BB3421">
        <v>0</v>
      </c>
      <c r="BC3421">
        <v>0</v>
      </c>
      <c r="BD3421">
        <v>0</v>
      </c>
      <c r="BE3421">
        <v>3.0502484863141897E-4</v>
      </c>
      <c r="BF3421">
        <v>0</v>
      </c>
      <c r="BG3421">
        <v>0</v>
      </c>
      <c r="BH3421">
        <v>0</v>
      </c>
      <c r="BI3421">
        <v>0</v>
      </c>
      <c r="BJ3421">
        <v>-6.5112096274100295E-4</v>
      </c>
      <c r="BK3421">
        <v>5.8241042328001705E-4</v>
      </c>
      <c r="BL3421">
        <v>0</v>
      </c>
      <c r="BM3421">
        <v>0</v>
      </c>
      <c r="BN3421">
        <v>0</v>
      </c>
      <c r="BO3421">
        <v>0</v>
      </c>
      <c r="BP3421">
        <v>0</v>
      </c>
      <c r="BQ3421">
        <v>0</v>
      </c>
      <c r="BR3421">
        <v>0</v>
      </c>
      <c r="BS3421">
        <v>0</v>
      </c>
      <c r="BT3421">
        <v>0</v>
      </c>
      <c r="BU3421">
        <v>0</v>
      </c>
      <c r="BV3421">
        <v>0</v>
      </c>
      <c r="BW3421">
        <v>0</v>
      </c>
      <c r="BX3421">
        <v>0</v>
      </c>
      <c r="BY3421" s="1">
        <v>-3.28338692404673E-5</v>
      </c>
      <c r="BZ3421" s="96" t="s">
        <v>1226</v>
      </c>
      <c r="CA3421">
        <v>0</v>
      </c>
      <c r="CB3421">
        <v>0</v>
      </c>
      <c r="CC3421">
        <v>0</v>
      </c>
    </row>
    <row r="3422" spans="1:81" x14ac:dyDescent="0.45">
      <c r="A3422">
        <v>5</v>
      </c>
      <c r="B3422" t="s">
        <v>1033</v>
      </c>
      <c r="C3422">
        <v>2048</v>
      </c>
      <c r="D3422" t="s">
        <v>90</v>
      </c>
      <c r="E3422" t="s">
        <v>302</v>
      </c>
      <c r="F3422" t="s">
        <v>84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0.146727613036955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0</v>
      </c>
      <c r="AB3422">
        <v>0</v>
      </c>
      <c r="AC3422">
        <v>0</v>
      </c>
      <c r="AD3422">
        <v>0</v>
      </c>
      <c r="AE3422">
        <v>0</v>
      </c>
      <c r="AF3422">
        <v>0.14658839543985</v>
      </c>
      <c r="AG3422">
        <v>0</v>
      </c>
      <c r="AH3422">
        <v>0</v>
      </c>
      <c r="AI3422">
        <v>0</v>
      </c>
      <c r="AJ3422">
        <v>1.39217597104274E-4</v>
      </c>
      <c r="AK3422">
        <v>0</v>
      </c>
      <c r="AL3422">
        <v>0</v>
      </c>
      <c r="AM3422">
        <v>0</v>
      </c>
      <c r="AN3422">
        <v>0</v>
      </c>
      <c r="AO3422">
        <v>0</v>
      </c>
      <c r="AP3422">
        <v>0</v>
      </c>
      <c r="AQ3422">
        <v>0.13824049582089401</v>
      </c>
      <c r="AR3422" s="96" t="s">
        <v>1227</v>
      </c>
      <c r="AS3422">
        <v>0</v>
      </c>
      <c r="AT3422">
        <v>0</v>
      </c>
      <c r="AU3422">
        <v>0</v>
      </c>
      <c r="AV3422">
        <v>0</v>
      </c>
      <c r="AW3422">
        <v>0.41604405463517302</v>
      </c>
      <c r="AX3422">
        <v>0</v>
      </c>
      <c r="AY3422">
        <v>0</v>
      </c>
      <c r="AZ3422">
        <v>0</v>
      </c>
      <c r="BA3422">
        <v>0</v>
      </c>
      <c r="BB3422">
        <v>0</v>
      </c>
      <c r="BC3422">
        <v>0</v>
      </c>
      <c r="BD3422">
        <v>0</v>
      </c>
      <c r="BE3422">
        <v>0.170273433673127</v>
      </c>
      <c r="BF3422">
        <v>0</v>
      </c>
      <c r="BG3422">
        <v>0</v>
      </c>
      <c r="BH3422">
        <v>0</v>
      </c>
      <c r="BI3422">
        <v>0</v>
      </c>
      <c r="BJ3422">
        <v>0.248284272020872</v>
      </c>
      <c r="BK3422">
        <v>1.86706266338732E-2</v>
      </c>
      <c r="BL3422">
        <v>0</v>
      </c>
      <c r="BM3422">
        <v>0</v>
      </c>
      <c r="BN3422">
        <v>0</v>
      </c>
      <c r="BO3422">
        <v>0</v>
      </c>
      <c r="BP3422">
        <v>0</v>
      </c>
      <c r="BQ3422">
        <v>0.26731067695845601</v>
      </c>
      <c r="BR3422">
        <v>0</v>
      </c>
      <c r="BS3422">
        <v>0</v>
      </c>
      <c r="BT3422">
        <v>0</v>
      </c>
      <c r="BU3422">
        <v>0</v>
      </c>
      <c r="BV3422">
        <v>0</v>
      </c>
      <c r="BW3422">
        <v>1</v>
      </c>
      <c r="BX3422">
        <v>0</v>
      </c>
      <c r="BY3422">
        <v>0.73268932304154399</v>
      </c>
      <c r="BZ3422">
        <v>0</v>
      </c>
      <c r="CA3422">
        <v>0</v>
      </c>
      <c r="CB3422">
        <v>0</v>
      </c>
      <c r="CC3422">
        <v>0</v>
      </c>
    </row>
    <row r="3423" spans="1:81" x14ac:dyDescent="0.45">
      <c r="A3423">
        <v>5</v>
      </c>
      <c r="B3423" t="s">
        <v>1033</v>
      </c>
      <c r="C3423">
        <v>2048</v>
      </c>
      <c r="D3423" t="s">
        <v>90</v>
      </c>
      <c r="E3423" t="s">
        <v>302</v>
      </c>
      <c r="F3423" t="s">
        <v>85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0.146727613036955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0</v>
      </c>
      <c r="AB3423">
        <v>0</v>
      </c>
      <c r="AC3423">
        <v>0</v>
      </c>
      <c r="AD3423">
        <v>0</v>
      </c>
      <c r="AE3423">
        <v>0</v>
      </c>
      <c r="AF3423">
        <v>0.14658839543985</v>
      </c>
      <c r="AG3423">
        <v>0</v>
      </c>
      <c r="AH3423">
        <v>0</v>
      </c>
      <c r="AI3423">
        <v>0</v>
      </c>
      <c r="AJ3423">
        <v>1.39217597104274E-4</v>
      </c>
      <c r="AK3423">
        <v>0</v>
      </c>
      <c r="AL3423">
        <v>0</v>
      </c>
      <c r="AM3423">
        <v>0</v>
      </c>
      <c r="AN3423">
        <v>0</v>
      </c>
      <c r="AO3423">
        <v>0</v>
      </c>
      <c r="AP3423">
        <v>8.4845391124104795E-3</v>
      </c>
      <c r="AQ3423">
        <v>0.13824049582089401</v>
      </c>
      <c r="AR3423" s="96" t="s">
        <v>1227</v>
      </c>
      <c r="AS3423">
        <v>0</v>
      </c>
      <c r="AT3423">
        <v>0</v>
      </c>
      <c r="AU3423">
        <v>0</v>
      </c>
      <c r="AV3423">
        <v>0</v>
      </c>
      <c r="AW3423">
        <v>0.41604405463517302</v>
      </c>
      <c r="AX3423">
        <v>0</v>
      </c>
      <c r="AY3423">
        <v>0</v>
      </c>
      <c r="AZ3423">
        <v>0</v>
      </c>
      <c r="BA3423">
        <v>0</v>
      </c>
      <c r="BB3423">
        <v>0</v>
      </c>
      <c r="BC3423">
        <v>0</v>
      </c>
      <c r="BD3423">
        <v>0</v>
      </c>
      <c r="BE3423">
        <v>0.170273433673127</v>
      </c>
      <c r="BF3423">
        <v>0</v>
      </c>
      <c r="BG3423">
        <v>0</v>
      </c>
      <c r="BH3423">
        <v>0</v>
      </c>
      <c r="BI3423">
        <v>0</v>
      </c>
      <c r="BJ3423">
        <v>0.248284272020872</v>
      </c>
      <c r="BK3423">
        <v>1.86706266338732E-2</v>
      </c>
      <c r="BL3423">
        <v>0</v>
      </c>
      <c r="BM3423">
        <v>0</v>
      </c>
      <c r="BN3423">
        <v>0</v>
      </c>
      <c r="BO3423">
        <v>0</v>
      </c>
      <c r="BP3423">
        <v>0</v>
      </c>
      <c r="BQ3423">
        <v>1</v>
      </c>
      <c r="BR3423">
        <v>0</v>
      </c>
      <c r="BS3423">
        <v>0</v>
      </c>
      <c r="BT3423">
        <v>0</v>
      </c>
      <c r="BU3423">
        <v>0</v>
      </c>
      <c r="BV3423">
        <v>0</v>
      </c>
      <c r="BW3423">
        <v>1</v>
      </c>
      <c r="BX3423">
        <v>0</v>
      </c>
      <c r="BY3423">
        <v>1</v>
      </c>
      <c r="BZ3423">
        <v>0</v>
      </c>
      <c r="CA3423">
        <v>0</v>
      </c>
      <c r="CB3423">
        <v>0</v>
      </c>
      <c r="CC3423">
        <v>0</v>
      </c>
    </row>
    <row r="3424" spans="1:81" x14ac:dyDescent="0.45">
      <c r="A3424">
        <v>5</v>
      </c>
      <c r="B3424" t="s">
        <v>1033</v>
      </c>
      <c r="C3424">
        <v>2048</v>
      </c>
      <c r="D3424" t="s">
        <v>90</v>
      </c>
      <c r="E3424" t="s">
        <v>302</v>
      </c>
      <c r="F3424" t="s">
        <v>86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-0.14075313469784601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0</v>
      </c>
      <c r="AB3424">
        <v>0</v>
      </c>
      <c r="AC3424">
        <v>0</v>
      </c>
      <c r="AD3424">
        <v>0</v>
      </c>
      <c r="AE3424">
        <v>0</v>
      </c>
      <c r="AF3424">
        <v>-0.140753272385816</v>
      </c>
      <c r="AG3424">
        <v>0</v>
      </c>
      <c r="AH3424">
        <v>0</v>
      </c>
      <c r="AI3424">
        <v>0</v>
      </c>
      <c r="AJ3424">
        <v>1.39217597104274E-4</v>
      </c>
      <c r="AK3424">
        <v>0</v>
      </c>
      <c r="AL3424">
        <v>0</v>
      </c>
      <c r="AM3424">
        <v>0</v>
      </c>
      <c r="AN3424">
        <v>0</v>
      </c>
      <c r="AO3424">
        <v>0</v>
      </c>
      <c r="AP3424">
        <v>0</v>
      </c>
      <c r="AQ3424">
        <v>0.10227546154027201</v>
      </c>
      <c r="AR3424" s="96" t="s">
        <v>1227</v>
      </c>
      <c r="AS3424">
        <v>0</v>
      </c>
      <c r="AT3424">
        <v>0</v>
      </c>
      <c r="AU3424">
        <v>0</v>
      </c>
      <c r="AV3424">
        <v>0</v>
      </c>
      <c r="AW3424">
        <v>-3.00289983748772E-2</v>
      </c>
      <c r="AX3424">
        <v>0</v>
      </c>
      <c r="AY3424">
        <v>0</v>
      </c>
      <c r="AZ3424">
        <v>0</v>
      </c>
      <c r="BA3424">
        <v>0</v>
      </c>
      <c r="BB3424">
        <v>0</v>
      </c>
      <c r="BC3424">
        <v>0</v>
      </c>
      <c r="BD3424">
        <v>0</v>
      </c>
      <c r="BE3424">
        <v>0.170273433673127</v>
      </c>
      <c r="BF3424">
        <v>0</v>
      </c>
      <c r="BG3424">
        <v>0</v>
      </c>
      <c r="BH3424">
        <v>0</v>
      </c>
      <c r="BI3424">
        <v>0</v>
      </c>
      <c r="BJ3424">
        <v>4.8250725135864898E-4</v>
      </c>
      <c r="BK3424" s="96" t="s">
        <v>1228</v>
      </c>
      <c r="BL3424">
        <v>0</v>
      </c>
      <c r="BM3424">
        <v>0</v>
      </c>
      <c r="BN3424">
        <v>0</v>
      </c>
      <c r="BO3424">
        <v>0</v>
      </c>
      <c r="BP3424">
        <v>0</v>
      </c>
      <c r="BQ3424" s="1">
        <v>-3.483951847294E-6</v>
      </c>
      <c r="BR3424">
        <v>0</v>
      </c>
      <c r="BS3424">
        <v>0</v>
      </c>
      <c r="BT3424">
        <v>0</v>
      </c>
      <c r="BU3424">
        <v>0</v>
      </c>
      <c r="BV3424">
        <v>0</v>
      </c>
      <c r="BW3424">
        <v>0</v>
      </c>
      <c r="BX3424">
        <v>0</v>
      </c>
      <c r="BY3424" s="96" t="s">
        <v>1229</v>
      </c>
      <c r="BZ3424">
        <v>0</v>
      </c>
      <c r="CA3424">
        <v>0</v>
      </c>
      <c r="CB3424">
        <v>0</v>
      </c>
      <c r="CC3424">
        <v>0</v>
      </c>
    </row>
    <row r="3425" spans="1:81" x14ac:dyDescent="0.45">
      <c r="A3425">
        <v>5</v>
      </c>
      <c r="B3425" t="s">
        <v>1033</v>
      </c>
      <c r="C3425">
        <v>2048</v>
      </c>
      <c r="D3425" t="s">
        <v>90</v>
      </c>
      <c r="E3425" t="s">
        <v>302</v>
      </c>
      <c r="F3425" t="s">
        <v>87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-0.14075313469784601</v>
      </c>
      <c r="M3425">
        <v>0</v>
      </c>
      <c r="N3425">
        <v>0</v>
      </c>
      <c r="O3425">
        <v>0</v>
      </c>
      <c r="P3425">
        <v>0</v>
      </c>
      <c r="Q3425">
        <v>0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0</v>
      </c>
      <c r="AB3425">
        <v>0</v>
      </c>
      <c r="AC3425">
        <v>0</v>
      </c>
      <c r="AD3425">
        <v>0</v>
      </c>
      <c r="AE3425">
        <v>0</v>
      </c>
      <c r="AF3425">
        <v>-0.14089235229495001</v>
      </c>
      <c r="AG3425">
        <v>0</v>
      </c>
      <c r="AH3425">
        <v>0</v>
      </c>
      <c r="AI3425">
        <v>0</v>
      </c>
      <c r="AJ3425">
        <v>1.39217597104274E-4</v>
      </c>
      <c r="AK3425">
        <v>0</v>
      </c>
      <c r="AL3425">
        <v>0</v>
      </c>
      <c r="AM3425">
        <v>0</v>
      </c>
      <c r="AN3425">
        <v>0</v>
      </c>
      <c r="AO3425">
        <v>0</v>
      </c>
      <c r="AP3425">
        <v>-0.24303117434176799</v>
      </c>
      <c r="AQ3425">
        <v>0.10227546154027201</v>
      </c>
      <c r="AR3425" s="96" t="s">
        <v>1227</v>
      </c>
      <c r="AS3425">
        <v>0</v>
      </c>
      <c r="AT3425">
        <v>0</v>
      </c>
      <c r="AU3425">
        <v>0</v>
      </c>
      <c r="AV3425">
        <v>0</v>
      </c>
      <c r="AW3425">
        <v>-3.00289983748772E-2</v>
      </c>
      <c r="AX3425">
        <v>0</v>
      </c>
      <c r="AY3425">
        <v>0</v>
      </c>
      <c r="AZ3425">
        <v>0</v>
      </c>
      <c r="BA3425">
        <v>0</v>
      </c>
      <c r="BB3425">
        <v>0</v>
      </c>
      <c r="BC3425">
        <v>0</v>
      </c>
      <c r="BD3425">
        <v>0</v>
      </c>
      <c r="BE3425">
        <v>0.170273433673127</v>
      </c>
      <c r="BF3425">
        <v>0</v>
      </c>
      <c r="BG3425">
        <v>0</v>
      </c>
      <c r="BH3425">
        <v>0</v>
      </c>
      <c r="BI3425">
        <v>0</v>
      </c>
      <c r="BJ3425">
        <v>4.8250725135864898E-4</v>
      </c>
      <c r="BK3425" s="96" t="s">
        <v>1228</v>
      </c>
      <c r="BL3425">
        <v>0</v>
      </c>
      <c r="BM3425">
        <v>0</v>
      </c>
      <c r="BN3425">
        <v>0</v>
      </c>
      <c r="BO3425">
        <v>0</v>
      </c>
      <c r="BP3425">
        <v>0</v>
      </c>
      <c r="BQ3425">
        <v>0</v>
      </c>
      <c r="BR3425">
        <v>0</v>
      </c>
      <c r="BS3425">
        <v>0</v>
      </c>
      <c r="BT3425">
        <v>0</v>
      </c>
      <c r="BU3425">
        <v>0</v>
      </c>
      <c r="BV3425">
        <v>0</v>
      </c>
      <c r="BW3425">
        <v>0</v>
      </c>
      <c r="BX3425">
        <v>0</v>
      </c>
      <c r="BY3425">
        <v>0</v>
      </c>
      <c r="BZ3425">
        <v>0</v>
      </c>
      <c r="CA3425">
        <v>0</v>
      </c>
      <c r="CB3425">
        <v>0</v>
      </c>
      <c r="CC3425">
        <v>0</v>
      </c>
    </row>
    <row r="3426" spans="1:81" x14ac:dyDescent="0.45">
      <c r="A3426">
        <v>5</v>
      </c>
      <c r="B3426" t="s">
        <v>1033</v>
      </c>
      <c r="C3426">
        <v>2048</v>
      </c>
      <c r="D3426" t="s">
        <v>91</v>
      </c>
      <c r="E3426" t="s">
        <v>302</v>
      </c>
      <c r="F3426" t="s">
        <v>84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0</v>
      </c>
      <c r="AB3426">
        <v>0</v>
      </c>
      <c r="AC3426">
        <v>0</v>
      </c>
      <c r="AD3426">
        <v>0</v>
      </c>
      <c r="AE3426">
        <v>0</v>
      </c>
      <c r="AF3426">
        <v>0</v>
      </c>
      <c r="AG3426">
        <v>0</v>
      </c>
      <c r="AH3426">
        <v>0</v>
      </c>
      <c r="AI3426">
        <v>0</v>
      </c>
      <c r="AJ3426">
        <v>0</v>
      </c>
      <c r="AK3426">
        <v>0</v>
      </c>
      <c r="AL3426">
        <v>0</v>
      </c>
      <c r="AM3426">
        <v>0</v>
      </c>
      <c r="AN3426">
        <v>0</v>
      </c>
      <c r="AO3426">
        <v>0</v>
      </c>
      <c r="AP3426">
        <v>0</v>
      </c>
      <c r="AQ3426">
        <v>0</v>
      </c>
      <c r="AR3426">
        <v>0</v>
      </c>
      <c r="AS3426">
        <v>0</v>
      </c>
      <c r="AT3426">
        <v>0</v>
      </c>
      <c r="AU3426">
        <v>0</v>
      </c>
      <c r="AV3426">
        <v>0</v>
      </c>
      <c r="AW3426">
        <v>0</v>
      </c>
      <c r="AX3426">
        <v>0</v>
      </c>
      <c r="AY3426">
        <v>0</v>
      </c>
      <c r="AZ3426">
        <v>0</v>
      </c>
      <c r="BA3426">
        <v>0</v>
      </c>
      <c r="BB3426">
        <v>0</v>
      </c>
      <c r="BC3426">
        <v>0</v>
      </c>
      <c r="BD3426">
        <v>0</v>
      </c>
      <c r="BE3426">
        <v>0</v>
      </c>
      <c r="BF3426">
        <v>0</v>
      </c>
      <c r="BG3426">
        <v>0</v>
      </c>
      <c r="BH3426">
        <v>0</v>
      </c>
      <c r="BI3426">
        <v>0</v>
      </c>
      <c r="BJ3426">
        <v>0.99192381308062205</v>
      </c>
      <c r="BK3426">
        <v>8.0761869193781803E-3</v>
      </c>
      <c r="BL3426">
        <v>0</v>
      </c>
      <c r="BM3426">
        <v>0</v>
      </c>
      <c r="BN3426">
        <v>0</v>
      </c>
      <c r="BO3426">
        <v>0</v>
      </c>
      <c r="BP3426">
        <v>0</v>
      </c>
      <c r="BQ3426">
        <v>1</v>
      </c>
      <c r="BR3426">
        <v>0</v>
      </c>
      <c r="BS3426">
        <v>0</v>
      </c>
      <c r="BT3426">
        <v>0</v>
      </c>
      <c r="BU3426">
        <v>0</v>
      </c>
      <c r="BV3426">
        <v>0</v>
      </c>
      <c r="BW3426">
        <v>0.31539143830820199</v>
      </c>
      <c r="BX3426">
        <v>0</v>
      </c>
      <c r="BY3426">
        <v>0</v>
      </c>
      <c r="BZ3426">
        <v>0</v>
      </c>
      <c r="CA3426">
        <v>0</v>
      </c>
      <c r="CB3426">
        <v>0</v>
      </c>
      <c r="CC3426">
        <v>0</v>
      </c>
    </row>
    <row r="3427" spans="1:81" x14ac:dyDescent="0.45">
      <c r="A3427">
        <v>5</v>
      </c>
      <c r="B3427" t="s">
        <v>1033</v>
      </c>
      <c r="C3427">
        <v>2048</v>
      </c>
      <c r="D3427" t="s">
        <v>91</v>
      </c>
      <c r="E3427" t="s">
        <v>302</v>
      </c>
      <c r="F3427" t="s">
        <v>85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0</v>
      </c>
      <c r="AB3427">
        <v>0</v>
      </c>
      <c r="AC3427">
        <v>0</v>
      </c>
      <c r="AD3427">
        <v>0</v>
      </c>
      <c r="AE3427">
        <v>0</v>
      </c>
      <c r="AF3427">
        <v>0</v>
      </c>
      <c r="AG3427">
        <v>0</v>
      </c>
      <c r="AH3427">
        <v>0</v>
      </c>
      <c r="AI3427">
        <v>0</v>
      </c>
      <c r="AJ3427">
        <v>0</v>
      </c>
      <c r="AK3427">
        <v>0</v>
      </c>
      <c r="AL3427">
        <v>0</v>
      </c>
      <c r="AM3427">
        <v>0</v>
      </c>
      <c r="AN3427">
        <v>0</v>
      </c>
      <c r="AO3427">
        <v>0</v>
      </c>
      <c r="AP3427">
        <v>0</v>
      </c>
      <c r="AQ3427">
        <v>0</v>
      </c>
      <c r="AR3427">
        <v>0</v>
      </c>
      <c r="AS3427">
        <v>0</v>
      </c>
      <c r="AT3427">
        <v>0</v>
      </c>
      <c r="AU3427">
        <v>0</v>
      </c>
      <c r="AV3427">
        <v>0</v>
      </c>
      <c r="AW3427">
        <v>0</v>
      </c>
      <c r="AX3427">
        <v>0</v>
      </c>
      <c r="AY3427">
        <v>0</v>
      </c>
      <c r="AZ3427">
        <v>0</v>
      </c>
      <c r="BA3427">
        <v>0</v>
      </c>
      <c r="BB3427">
        <v>0</v>
      </c>
      <c r="BC3427">
        <v>0</v>
      </c>
      <c r="BD3427">
        <v>0</v>
      </c>
      <c r="BE3427">
        <v>0</v>
      </c>
      <c r="BF3427">
        <v>0</v>
      </c>
      <c r="BG3427">
        <v>0</v>
      </c>
      <c r="BH3427">
        <v>0</v>
      </c>
      <c r="BI3427">
        <v>0</v>
      </c>
      <c r="BJ3427">
        <v>0.99192381308062205</v>
      </c>
      <c r="BK3427">
        <v>8.0761869193781803E-3</v>
      </c>
      <c r="BL3427">
        <v>0</v>
      </c>
      <c r="BM3427">
        <v>0</v>
      </c>
      <c r="BN3427">
        <v>0</v>
      </c>
      <c r="BO3427">
        <v>0</v>
      </c>
      <c r="BP3427">
        <v>0</v>
      </c>
      <c r="BQ3427">
        <v>1</v>
      </c>
      <c r="BR3427">
        <v>0</v>
      </c>
      <c r="BS3427">
        <v>0</v>
      </c>
      <c r="BT3427">
        <v>0</v>
      </c>
      <c r="BU3427">
        <v>0</v>
      </c>
      <c r="BV3427">
        <v>0</v>
      </c>
      <c r="BW3427">
        <v>1</v>
      </c>
      <c r="BX3427">
        <v>0</v>
      </c>
      <c r="BY3427">
        <v>1</v>
      </c>
      <c r="BZ3427">
        <v>0</v>
      </c>
      <c r="CA3427">
        <v>0</v>
      </c>
      <c r="CB3427">
        <v>0</v>
      </c>
      <c r="CC3427">
        <v>0</v>
      </c>
    </row>
    <row r="3428" spans="1:81" x14ac:dyDescent="0.45">
      <c r="A3428">
        <v>5</v>
      </c>
      <c r="B3428" t="s">
        <v>1033</v>
      </c>
      <c r="C3428">
        <v>2048</v>
      </c>
      <c r="D3428" t="s">
        <v>91</v>
      </c>
      <c r="E3428" t="s">
        <v>302</v>
      </c>
      <c r="F3428" t="s">
        <v>86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0</v>
      </c>
      <c r="Y3428">
        <v>0</v>
      </c>
      <c r="Z3428">
        <v>0</v>
      </c>
      <c r="AA3428">
        <v>0</v>
      </c>
      <c r="AB3428">
        <v>0</v>
      </c>
      <c r="AC3428">
        <v>0</v>
      </c>
      <c r="AD3428">
        <v>0</v>
      </c>
      <c r="AE3428">
        <v>0</v>
      </c>
      <c r="AF3428">
        <v>0</v>
      </c>
      <c r="AG3428">
        <v>0</v>
      </c>
      <c r="AH3428">
        <v>0</v>
      </c>
      <c r="AI3428">
        <v>0</v>
      </c>
      <c r="AJ3428">
        <v>0</v>
      </c>
      <c r="AK3428">
        <v>0</v>
      </c>
      <c r="AL3428">
        <v>0</v>
      </c>
      <c r="AM3428">
        <v>0</v>
      </c>
      <c r="AN3428">
        <v>0</v>
      </c>
      <c r="AO3428">
        <v>0</v>
      </c>
      <c r="AP3428">
        <v>0</v>
      </c>
      <c r="AQ3428">
        <v>0</v>
      </c>
      <c r="AR3428">
        <v>0</v>
      </c>
      <c r="AS3428">
        <v>0</v>
      </c>
      <c r="AT3428">
        <v>0</v>
      </c>
      <c r="AU3428">
        <v>0</v>
      </c>
      <c r="AV3428">
        <v>0</v>
      </c>
      <c r="AW3428">
        <v>0</v>
      </c>
      <c r="AX3428">
        <v>0</v>
      </c>
      <c r="AY3428">
        <v>0</v>
      </c>
      <c r="AZ3428">
        <v>0</v>
      </c>
      <c r="BA3428">
        <v>0</v>
      </c>
      <c r="BB3428">
        <v>0</v>
      </c>
      <c r="BC3428">
        <v>0</v>
      </c>
      <c r="BD3428">
        <v>0</v>
      </c>
      <c r="BE3428">
        <v>0</v>
      </c>
      <c r="BF3428">
        <v>0</v>
      </c>
      <c r="BG3428">
        <v>0</v>
      </c>
      <c r="BH3428">
        <v>0</v>
      </c>
      <c r="BI3428">
        <v>0</v>
      </c>
      <c r="BJ3428" s="1">
        <v>-5.4921238270111403E-5</v>
      </c>
      <c r="BK3428" s="96" t="s">
        <v>1230</v>
      </c>
      <c r="BL3428">
        <v>0</v>
      </c>
      <c r="BM3428">
        <v>0</v>
      </c>
      <c r="BN3428">
        <v>0</v>
      </c>
      <c r="BO3428">
        <v>0</v>
      </c>
      <c r="BP3428">
        <v>0</v>
      </c>
      <c r="BQ3428">
        <v>0</v>
      </c>
      <c r="BR3428">
        <v>0</v>
      </c>
      <c r="BS3428">
        <v>0</v>
      </c>
      <c r="BT3428">
        <v>0</v>
      </c>
      <c r="BU3428">
        <v>0</v>
      </c>
      <c r="BV3428">
        <v>0</v>
      </c>
      <c r="BW3428">
        <v>2.7694873118405699E-4</v>
      </c>
      <c r="BX3428">
        <v>0</v>
      </c>
      <c r="BY3428">
        <v>0</v>
      </c>
      <c r="BZ3428">
        <v>0</v>
      </c>
      <c r="CA3428">
        <v>0</v>
      </c>
      <c r="CB3428">
        <v>0</v>
      </c>
      <c r="CC3428">
        <v>0</v>
      </c>
    </row>
    <row r="3429" spans="1:81" x14ac:dyDescent="0.45">
      <c r="A3429">
        <v>5</v>
      </c>
      <c r="B3429" t="s">
        <v>1033</v>
      </c>
      <c r="C3429">
        <v>2048</v>
      </c>
      <c r="D3429" t="s">
        <v>91</v>
      </c>
      <c r="E3429" t="s">
        <v>302</v>
      </c>
      <c r="F3429" t="s">
        <v>87</v>
      </c>
      <c r="G3429">
        <v>0</v>
      </c>
      <c r="H3429">
        <v>0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0</v>
      </c>
      <c r="AB3429">
        <v>0</v>
      </c>
      <c r="AC3429">
        <v>0</v>
      </c>
      <c r="AD3429">
        <v>0</v>
      </c>
      <c r="AE3429">
        <v>0</v>
      </c>
      <c r="AF3429">
        <v>0</v>
      </c>
      <c r="AG3429">
        <v>0</v>
      </c>
      <c r="AH3429">
        <v>0</v>
      </c>
      <c r="AI3429">
        <v>0</v>
      </c>
      <c r="AJ3429">
        <v>0</v>
      </c>
      <c r="AK3429">
        <v>0</v>
      </c>
      <c r="AL3429">
        <v>0</v>
      </c>
      <c r="AM3429">
        <v>0</v>
      </c>
      <c r="AN3429">
        <v>0</v>
      </c>
      <c r="AO3429">
        <v>0</v>
      </c>
      <c r="AP3429">
        <v>0</v>
      </c>
      <c r="AQ3429">
        <v>0</v>
      </c>
      <c r="AR3429">
        <v>0</v>
      </c>
      <c r="AS3429">
        <v>0</v>
      </c>
      <c r="AT3429">
        <v>0</v>
      </c>
      <c r="AU3429">
        <v>0</v>
      </c>
      <c r="AV3429">
        <v>0</v>
      </c>
      <c r="AW3429">
        <v>0</v>
      </c>
      <c r="AX3429">
        <v>0</v>
      </c>
      <c r="AY3429">
        <v>0</v>
      </c>
      <c r="AZ3429">
        <v>0</v>
      </c>
      <c r="BA3429">
        <v>0</v>
      </c>
      <c r="BB3429">
        <v>0</v>
      </c>
      <c r="BC3429">
        <v>0</v>
      </c>
      <c r="BD3429">
        <v>0</v>
      </c>
      <c r="BE3429">
        <v>0</v>
      </c>
      <c r="BF3429">
        <v>0</v>
      </c>
      <c r="BG3429">
        <v>0</v>
      </c>
      <c r="BH3429">
        <v>0</v>
      </c>
      <c r="BI3429">
        <v>0</v>
      </c>
      <c r="BJ3429" s="1">
        <v>-5.4921238270111403E-5</v>
      </c>
      <c r="BK3429" s="96" t="s">
        <v>1230</v>
      </c>
      <c r="BL3429">
        <v>0</v>
      </c>
      <c r="BM3429">
        <v>0</v>
      </c>
      <c r="BN3429">
        <v>0</v>
      </c>
      <c r="BO3429">
        <v>0</v>
      </c>
      <c r="BP3429">
        <v>0</v>
      </c>
      <c r="BQ3429">
        <v>0</v>
      </c>
      <c r="BR3429">
        <v>0</v>
      </c>
      <c r="BS3429">
        <v>0</v>
      </c>
      <c r="BT3429">
        <v>0</v>
      </c>
      <c r="BU3429">
        <v>0</v>
      </c>
      <c r="BV3429">
        <v>0</v>
      </c>
      <c r="BW3429">
        <v>0</v>
      </c>
      <c r="BX3429">
        <v>0</v>
      </c>
      <c r="BY3429">
        <v>0</v>
      </c>
      <c r="BZ3429">
        <v>0</v>
      </c>
      <c r="CA3429">
        <v>0</v>
      </c>
      <c r="CB3429">
        <v>0</v>
      </c>
      <c r="CC3429">
        <v>0</v>
      </c>
    </row>
    <row r="3430" spans="1:81" x14ac:dyDescent="0.45">
      <c r="A3430">
        <v>5</v>
      </c>
      <c r="B3430" t="s">
        <v>1033</v>
      </c>
      <c r="C3430">
        <v>2048</v>
      </c>
      <c r="D3430" t="s">
        <v>92</v>
      </c>
      <c r="E3430" t="s">
        <v>302</v>
      </c>
      <c r="F3430" t="s">
        <v>84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0.11836431629630199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0</v>
      </c>
      <c r="AB3430">
        <v>0</v>
      </c>
      <c r="AC3430">
        <v>0</v>
      </c>
      <c r="AD3430">
        <v>0</v>
      </c>
      <c r="AE3430">
        <v>0</v>
      </c>
      <c r="AF3430">
        <v>0.118517558987853</v>
      </c>
      <c r="AG3430">
        <v>0</v>
      </c>
      <c r="AH3430">
        <v>0</v>
      </c>
      <c r="AI3430">
        <v>0</v>
      </c>
      <c r="AJ3430" s="96" t="s">
        <v>1231</v>
      </c>
      <c r="AK3430">
        <v>0</v>
      </c>
      <c r="AL3430">
        <v>0</v>
      </c>
      <c r="AM3430">
        <v>0</v>
      </c>
      <c r="AN3430">
        <v>0</v>
      </c>
      <c r="AO3430">
        <v>0</v>
      </c>
      <c r="AP3430">
        <v>0</v>
      </c>
      <c r="AQ3430">
        <v>4.5403015579109203E-2</v>
      </c>
      <c r="AR3430" s="96" t="s">
        <v>1232</v>
      </c>
      <c r="AS3430">
        <v>0</v>
      </c>
      <c r="AT3430">
        <v>0</v>
      </c>
      <c r="AU3430">
        <v>0</v>
      </c>
      <c r="AV3430">
        <v>0</v>
      </c>
      <c r="AW3430">
        <v>0.35138464508230699</v>
      </c>
      <c r="AX3430">
        <v>0</v>
      </c>
      <c r="AY3430">
        <v>0</v>
      </c>
      <c r="AZ3430">
        <v>0</v>
      </c>
      <c r="BA3430">
        <v>0</v>
      </c>
      <c r="BB3430">
        <v>0</v>
      </c>
      <c r="BC3430">
        <v>0</v>
      </c>
      <c r="BD3430">
        <v>0</v>
      </c>
      <c r="BE3430">
        <v>5.8386312125730103E-2</v>
      </c>
      <c r="BF3430">
        <v>0</v>
      </c>
      <c r="BG3430">
        <v>0</v>
      </c>
      <c r="BH3430">
        <v>0</v>
      </c>
      <c r="BI3430">
        <v>0</v>
      </c>
      <c r="BJ3430">
        <v>0.45371435731623799</v>
      </c>
      <c r="BK3430">
        <v>1.77448263658707E-2</v>
      </c>
      <c r="BL3430">
        <v>0</v>
      </c>
      <c r="BM3430">
        <v>0</v>
      </c>
      <c r="BN3430">
        <v>0</v>
      </c>
      <c r="BO3430">
        <v>0</v>
      </c>
      <c r="BP3430">
        <v>0</v>
      </c>
      <c r="BQ3430">
        <v>0.75938611485751395</v>
      </c>
      <c r="BR3430">
        <v>0</v>
      </c>
      <c r="BS3430">
        <v>0</v>
      </c>
      <c r="BT3430">
        <v>0</v>
      </c>
      <c r="BU3430">
        <v>0</v>
      </c>
      <c r="BV3430">
        <v>0</v>
      </c>
      <c r="BW3430">
        <v>0.73098965146177397</v>
      </c>
      <c r="BX3430">
        <v>0</v>
      </c>
      <c r="BY3430">
        <v>0.65670758500524495</v>
      </c>
      <c r="BZ3430">
        <v>0</v>
      </c>
      <c r="CA3430">
        <v>0</v>
      </c>
      <c r="CB3430">
        <v>0</v>
      </c>
      <c r="CC3430">
        <v>0</v>
      </c>
    </row>
    <row r="3431" spans="1:81" x14ac:dyDescent="0.45">
      <c r="A3431">
        <v>5</v>
      </c>
      <c r="B3431" t="s">
        <v>1033</v>
      </c>
      <c r="C3431">
        <v>2048</v>
      </c>
      <c r="D3431" t="s">
        <v>92</v>
      </c>
      <c r="E3431" t="s">
        <v>302</v>
      </c>
      <c r="F3431" t="s">
        <v>85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0.11876985910985501</v>
      </c>
      <c r="M3431">
        <v>0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0</v>
      </c>
      <c r="AB3431">
        <v>0</v>
      </c>
      <c r="AC3431">
        <v>0</v>
      </c>
      <c r="AD3431">
        <v>0</v>
      </c>
      <c r="AE3431">
        <v>0</v>
      </c>
      <c r="AF3431">
        <v>0.118724140295801</v>
      </c>
      <c r="AG3431">
        <v>0</v>
      </c>
      <c r="AH3431">
        <v>0</v>
      </c>
      <c r="AI3431">
        <v>0</v>
      </c>
      <c r="AJ3431" s="96" t="s">
        <v>1231</v>
      </c>
      <c r="AK3431">
        <v>0</v>
      </c>
      <c r="AL3431">
        <v>0</v>
      </c>
      <c r="AM3431">
        <v>0</v>
      </c>
      <c r="AN3431">
        <v>0</v>
      </c>
      <c r="AO3431">
        <v>0</v>
      </c>
      <c r="AP3431">
        <v>7.3365996886040799E-2</v>
      </c>
      <c r="AQ3431">
        <v>4.5403015579109203E-2</v>
      </c>
      <c r="AR3431" s="96" t="s">
        <v>1232</v>
      </c>
      <c r="AS3431">
        <v>0</v>
      </c>
      <c r="AT3431">
        <v>0</v>
      </c>
      <c r="AU3431">
        <v>0</v>
      </c>
      <c r="AV3431">
        <v>0</v>
      </c>
      <c r="AW3431">
        <v>0.35138464508230699</v>
      </c>
      <c r="AX3431">
        <v>0</v>
      </c>
      <c r="AY3431">
        <v>0</v>
      </c>
      <c r="AZ3431">
        <v>0</v>
      </c>
      <c r="BA3431">
        <v>0</v>
      </c>
      <c r="BB3431">
        <v>0</v>
      </c>
      <c r="BC3431">
        <v>0</v>
      </c>
      <c r="BD3431">
        <v>0</v>
      </c>
      <c r="BE3431">
        <v>5.8386312125730103E-2</v>
      </c>
      <c r="BF3431">
        <v>0</v>
      </c>
      <c r="BG3431">
        <v>0</v>
      </c>
      <c r="BH3431">
        <v>0</v>
      </c>
      <c r="BI3431">
        <v>0</v>
      </c>
      <c r="BJ3431">
        <v>0.45371435731623799</v>
      </c>
      <c r="BK3431">
        <v>1.77448263658707E-2</v>
      </c>
      <c r="BL3431">
        <v>0</v>
      </c>
      <c r="BM3431">
        <v>0</v>
      </c>
      <c r="BN3431">
        <v>0</v>
      </c>
      <c r="BO3431">
        <v>0</v>
      </c>
      <c r="BP3431">
        <v>0</v>
      </c>
      <c r="BQ3431">
        <v>1</v>
      </c>
      <c r="BR3431">
        <v>0</v>
      </c>
      <c r="BS3431">
        <v>0</v>
      </c>
      <c r="BT3431">
        <v>0</v>
      </c>
      <c r="BU3431">
        <v>0</v>
      </c>
      <c r="BV3431">
        <v>0</v>
      </c>
      <c r="BW3431">
        <v>1</v>
      </c>
      <c r="BX3431">
        <v>0</v>
      </c>
      <c r="BY3431">
        <v>0.84099250465442899</v>
      </c>
      <c r="BZ3431">
        <v>0.15900749534557099</v>
      </c>
      <c r="CA3431">
        <v>0</v>
      </c>
      <c r="CB3431">
        <v>0</v>
      </c>
      <c r="CC3431">
        <v>0</v>
      </c>
    </row>
    <row r="3432" spans="1:81" x14ac:dyDescent="0.45">
      <c r="A3432">
        <v>5</v>
      </c>
      <c r="B3432" t="s">
        <v>1033</v>
      </c>
      <c r="C3432">
        <v>2048</v>
      </c>
      <c r="D3432" t="s">
        <v>92</v>
      </c>
      <c r="E3432" t="s">
        <v>302</v>
      </c>
      <c r="F3432" t="s">
        <v>86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-4.6400735837738398E-2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0</v>
      </c>
      <c r="AB3432">
        <v>0</v>
      </c>
      <c r="AC3432">
        <v>0</v>
      </c>
      <c r="AD3432">
        <v>0</v>
      </c>
      <c r="AE3432">
        <v>0</v>
      </c>
      <c r="AF3432">
        <v>-4.6271176980532298E-2</v>
      </c>
      <c r="AG3432">
        <v>0</v>
      </c>
      <c r="AH3432">
        <v>0</v>
      </c>
      <c r="AI3432">
        <v>0</v>
      </c>
      <c r="AJ3432" s="96" t="s">
        <v>1231</v>
      </c>
      <c r="AK3432">
        <v>0</v>
      </c>
      <c r="AL3432">
        <v>0</v>
      </c>
      <c r="AM3432">
        <v>0</v>
      </c>
      <c r="AN3432">
        <v>0</v>
      </c>
      <c r="AO3432">
        <v>0</v>
      </c>
      <c r="AP3432">
        <v>0</v>
      </c>
      <c r="AQ3432">
        <v>3.3591549050711003E-2</v>
      </c>
      <c r="AR3432" s="96" t="s">
        <v>1232</v>
      </c>
      <c r="AS3432">
        <v>0</v>
      </c>
      <c r="AT3432">
        <v>0</v>
      </c>
      <c r="AU3432">
        <v>0</v>
      </c>
      <c r="AV3432">
        <v>0</v>
      </c>
      <c r="AW3432">
        <v>-9.9173229597423994E-3</v>
      </c>
      <c r="AX3432">
        <v>0</v>
      </c>
      <c r="AY3432">
        <v>0</v>
      </c>
      <c r="AZ3432">
        <v>0</v>
      </c>
      <c r="BA3432">
        <v>0</v>
      </c>
      <c r="BB3432">
        <v>0</v>
      </c>
      <c r="BC3432">
        <v>0</v>
      </c>
      <c r="BD3432">
        <v>0</v>
      </c>
      <c r="BE3432">
        <v>5.5865675470428901E-2</v>
      </c>
      <c r="BF3432">
        <v>0</v>
      </c>
      <c r="BG3432">
        <v>0</v>
      </c>
      <c r="BH3432">
        <v>0</v>
      </c>
      <c r="BI3432">
        <v>0</v>
      </c>
      <c r="BJ3432">
        <v>1.85000780641487E-4</v>
      </c>
      <c r="BK3432">
        <v>2.46702040965746E-4</v>
      </c>
      <c r="BL3432">
        <v>0</v>
      </c>
      <c r="BM3432">
        <v>0</v>
      </c>
      <c r="BN3432">
        <v>0</v>
      </c>
      <c r="BO3432">
        <v>0</v>
      </c>
      <c r="BP3432">
        <v>0</v>
      </c>
      <c r="BQ3432" s="96" t="s">
        <v>1233</v>
      </c>
      <c r="BR3432">
        <v>0</v>
      </c>
      <c r="BS3432">
        <v>0</v>
      </c>
      <c r="BT3432">
        <v>0</v>
      </c>
      <c r="BU3432">
        <v>0</v>
      </c>
      <c r="BV3432">
        <v>0</v>
      </c>
      <c r="BW3432" s="1">
        <v>-1.52790050255147E-5</v>
      </c>
      <c r="BX3432">
        <v>0</v>
      </c>
      <c r="BY3432" s="1">
        <v>-1.7228294242999102E-5</v>
      </c>
      <c r="BZ3432">
        <v>0</v>
      </c>
      <c r="CA3432">
        <v>0</v>
      </c>
      <c r="CB3432">
        <v>0</v>
      </c>
      <c r="CC3432">
        <v>0</v>
      </c>
    </row>
    <row r="3433" spans="1:81" x14ac:dyDescent="0.45">
      <c r="A3433">
        <v>5</v>
      </c>
      <c r="B3433" t="s">
        <v>1033</v>
      </c>
      <c r="C3433">
        <v>2048</v>
      </c>
      <c r="D3433" t="s">
        <v>92</v>
      </c>
      <c r="E3433" t="s">
        <v>302</v>
      </c>
      <c r="F3433" t="s">
        <v>87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-4.63800553322938E-2</v>
      </c>
      <c r="M3433">
        <v>0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0</v>
      </c>
      <c r="AB3433">
        <v>0</v>
      </c>
      <c r="AC3433">
        <v>0</v>
      </c>
      <c r="AD3433">
        <v>0</v>
      </c>
      <c r="AE3433">
        <v>0</v>
      </c>
      <c r="AF3433">
        <v>-4.6425774146347701E-2</v>
      </c>
      <c r="AG3433">
        <v>0</v>
      </c>
      <c r="AH3433">
        <v>0</v>
      </c>
      <c r="AI3433">
        <v>0</v>
      </c>
      <c r="AJ3433" s="96" t="s">
        <v>1231</v>
      </c>
      <c r="AK3433">
        <v>0</v>
      </c>
      <c r="AL3433">
        <v>0</v>
      </c>
      <c r="AM3433">
        <v>0</v>
      </c>
      <c r="AN3433">
        <v>0</v>
      </c>
      <c r="AO3433">
        <v>0</v>
      </c>
      <c r="AP3433">
        <v>-7.9972451027709501E-2</v>
      </c>
      <c r="AQ3433">
        <v>3.3591549050711003E-2</v>
      </c>
      <c r="AR3433" s="96" t="s">
        <v>1232</v>
      </c>
      <c r="AS3433">
        <v>0</v>
      </c>
      <c r="AT3433">
        <v>0</v>
      </c>
      <c r="AU3433">
        <v>0</v>
      </c>
      <c r="AV3433">
        <v>0</v>
      </c>
      <c r="AW3433">
        <v>-9.9173229597423994E-3</v>
      </c>
      <c r="AX3433">
        <v>0</v>
      </c>
      <c r="AY3433">
        <v>0</v>
      </c>
      <c r="AZ3433">
        <v>0</v>
      </c>
      <c r="BA3433">
        <v>0</v>
      </c>
      <c r="BB3433">
        <v>0</v>
      </c>
      <c r="BC3433">
        <v>0</v>
      </c>
      <c r="BD3433">
        <v>0</v>
      </c>
      <c r="BE3433">
        <v>5.5865675470428901E-2</v>
      </c>
      <c r="BF3433">
        <v>0</v>
      </c>
      <c r="BG3433">
        <v>0</v>
      </c>
      <c r="BH3433">
        <v>0</v>
      </c>
      <c r="BI3433">
        <v>0</v>
      </c>
      <c r="BJ3433">
        <v>1.85000780641487E-4</v>
      </c>
      <c r="BK3433">
        <v>2.46702040965746E-4</v>
      </c>
      <c r="BL3433">
        <v>0</v>
      </c>
      <c r="BM3433">
        <v>0</v>
      </c>
      <c r="BN3433">
        <v>0</v>
      </c>
      <c r="BO3433">
        <v>0</v>
      </c>
      <c r="BP3433">
        <v>0</v>
      </c>
      <c r="BQ3433">
        <v>0</v>
      </c>
      <c r="BR3433">
        <v>0</v>
      </c>
      <c r="BS3433">
        <v>0</v>
      </c>
      <c r="BT3433">
        <v>0</v>
      </c>
      <c r="BU3433">
        <v>0</v>
      </c>
      <c r="BV3433">
        <v>0</v>
      </c>
      <c r="BW3433">
        <v>0</v>
      </c>
      <c r="BX3433">
        <v>0</v>
      </c>
      <c r="BY3433" s="1">
        <v>-3.0603155230512999E-5</v>
      </c>
      <c r="BZ3433" s="96" t="s">
        <v>1234</v>
      </c>
      <c r="CA3433">
        <v>0</v>
      </c>
      <c r="CB3433">
        <v>0</v>
      </c>
      <c r="CC3433">
        <v>0</v>
      </c>
    </row>
    <row r="3434" spans="1:81" x14ac:dyDescent="0.45">
      <c r="A3434">
        <v>5</v>
      </c>
      <c r="B3434" t="s">
        <v>1033</v>
      </c>
      <c r="C3434">
        <v>2049</v>
      </c>
      <c r="D3434" t="s">
        <v>82</v>
      </c>
      <c r="E3434" t="s">
        <v>302</v>
      </c>
      <c r="F3434" t="s">
        <v>84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0</v>
      </c>
      <c r="AB3434">
        <v>0</v>
      </c>
      <c r="AC3434">
        <v>0</v>
      </c>
      <c r="AD3434">
        <v>0</v>
      </c>
      <c r="AE3434">
        <v>0</v>
      </c>
      <c r="AF3434">
        <v>0</v>
      </c>
      <c r="AG3434">
        <v>0</v>
      </c>
      <c r="AH3434">
        <v>0</v>
      </c>
      <c r="AI3434">
        <v>0</v>
      </c>
      <c r="AJ3434">
        <v>0</v>
      </c>
      <c r="AK3434">
        <v>0</v>
      </c>
      <c r="AL3434">
        <v>0</v>
      </c>
      <c r="AM3434">
        <v>0</v>
      </c>
      <c r="AN3434">
        <v>0</v>
      </c>
      <c r="AO3434">
        <v>0</v>
      </c>
      <c r="AP3434">
        <v>0</v>
      </c>
      <c r="AQ3434">
        <v>0</v>
      </c>
      <c r="AR3434">
        <v>0</v>
      </c>
      <c r="AS3434">
        <v>0</v>
      </c>
      <c r="AT3434">
        <v>0</v>
      </c>
      <c r="AU3434">
        <v>0</v>
      </c>
      <c r="AV3434">
        <v>0</v>
      </c>
      <c r="AW3434">
        <v>0</v>
      </c>
      <c r="AX3434">
        <v>0</v>
      </c>
      <c r="AY3434">
        <v>0</v>
      </c>
      <c r="AZ3434">
        <v>0</v>
      </c>
      <c r="BA3434">
        <v>0</v>
      </c>
      <c r="BB3434">
        <v>0</v>
      </c>
      <c r="BC3434">
        <v>0</v>
      </c>
      <c r="BD3434">
        <v>0</v>
      </c>
      <c r="BE3434">
        <v>0</v>
      </c>
      <c r="BF3434">
        <v>0</v>
      </c>
      <c r="BG3434">
        <v>0</v>
      </c>
      <c r="BH3434">
        <v>0</v>
      </c>
      <c r="BI3434">
        <v>0</v>
      </c>
      <c r="BJ3434">
        <v>0.98279330216374905</v>
      </c>
      <c r="BK3434">
        <v>1.7206697836250999E-2</v>
      </c>
      <c r="BL3434">
        <v>0</v>
      </c>
      <c r="BM3434">
        <v>0</v>
      </c>
      <c r="BN3434">
        <v>0</v>
      </c>
      <c r="BO3434">
        <v>0</v>
      </c>
      <c r="BP3434">
        <v>0</v>
      </c>
      <c r="BQ3434">
        <v>1</v>
      </c>
      <c r="BR3434">
        <v>0</v>
      </c>
      <c r="BS3434">
        <v>0</v>
      </c>
      <c r="BT3434">
        <v>0</v>
      </c>
      <c r="BU3434">
        <v>0</v>
      </c>
      <c r="BV3434">
        <v>0</v>
      </c>
      <c r="BW3434">
        <v>0</v>
      </c>
      <c r="BX3434">
        <v>0</v>
      </c>
      <c r="BY3434">
        <v>0</v>
      </c>
      <c r="BZ3434">
        <v>0</v>
      </c>
      <c r="CA3434">
        <v>0</v>
      </c>
      <c r="CB3434">
        <v>0</v>
      </c>
      <c r="CC3434">
        <v>0</v>
      </c>
    </row>
    <row r="3435" spans="1:81" x14ac:dyDescent="0.45">
      <c r="A3435">
        <v>5</v>
      </c>
      <c r="B3435" t="s">
        <v>1033</v>
      </c>
      <c r="C3435">
        <v>2049</v>
      </c>
      <c r="D3435" t="s">
        <v>82</v>
      </c>
      <c r="E3435" t="s">
        <v>302</v>
      </c>
      <c r="F3435" t="s">
        <v>85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0</v>
      </c>
      <c r="AB3435">
        <v>0</v>
      </c>
      <c r="AC3435">
        <v>0</v>
      </c>
      <c r="AD3435">
        <v>0</v>
      </c>
      <c r="AE3435">
        <v>0</v>
      </c>
      <c r="AF3435">
        <v>0</v>
      </c>
      <c r="AG3435">
        <v>0</v>
      </c>
      <c r="AH3435">
        <v>0</v>
      </c>
      <c r="AI3435">
        <v>0</v>
      </c>
      <c r="AJ3435">
        <v>0</v>
      </c>
      <c r="AK3435">
        <v>0</v>
      </c>
      <c r="AL3435">
        <v>0</v>
      </c>
      <c r="AM3435">
        <v>0</v>
      </c>
      <c r="AN3435">
        <v>0</v>
      </c>
      <c r="AO3435">
        <v>0</v>
      </c>
      <c r="AP3435">
        <v>0</v>
      </c>
      <c r="AQ3435">
        <v>0</v>
      </c>
      <c r="AR3435">
        <v>0</v>
      </c>
      <c r="AS3435">
        <v>0</v>
      </c>
      <c r="AT3435">
        <v>0</v>
      </c>
      <c r="AU3435">
        <v>0</v>
      </c>
      <c r="AV3435">
        <v>0</v>
      </c>
      <c r="AW3435">
        <v>0</v>
      </c>
      <c r="AX3435">
        <v>0</v>
      </c>
      <c r="AY3435">
        <v>0</v>
      </c>
      <c r="AZ3435">
        <v>0</v>
      </c>
      <c r="BA3435">
        <v>0</v>
      </c>
      <c r="BB3435">
        <v>0</v>
      </c>
      <c r="BC3435">
        <v>0</v>
      </c>
      <c r="BD3435">
        <v>0</v>
      </c>
      <c r="BE3435">
        <v>0</v>
      </c>
      <c r="BF3435">
        <v>0</v>
      </c>
      <c r="BG3435">
        <v>0</v>
      </c>
      <c r="BH3435">
        <v>0</v>
      </c>
      <c r="BI3435">
        <v>0</v>
      </c>
      <c r="BJ3435">
        <v>0.98279330216374905</v>
      </c>
      <c r="BK3435">
        <v>1.7206697836250999E-2</v>
      </c>
      <c r="BL3435">
        <v>0</v>
      </c>
      <c r="BM3435">
        <v>0</v>
      </c>
      <c r="BN3435">
        <v>0</v>
      </c>
      <c r="BO3435">
        <v>0</v>
      </c>
      <c r="BP3435">
        <v>0</v>
      </c>
      <c r="BQ3435">
        <v>1</v>
      </c>
      <c r="BR3435">
        <v>0</v>
      </c>
      <c r="BS3435">
        <v>0</v>
      </c>
      <c r="BT3435">
        <v>0</v>
      </c>
      <c r="BU3435">
        <v>0</v>
      </c>
      <c r="BV3435">
        <v>0</v>
      </c>
      <c r="BW3435">
        <v>1</v>
      </c>
      <c r="BX3435">
        <v>0</v>
      </c>
      <c r="BY3435">
        <v>1</v>
      </c>
      <c r="BZ3435">
        <v>0</v>
      </c>
      <c r="CA3435">
        <v>0</v>
      </c>
      <c r="CB3435">
        <v>0</v>
      </c>
      <c r="CC3435">
        <v>0</v>
      </c>
    </row>
    <row r="3436" spans="1:81" x14ac:dyDescent="0.45">
      <c r="A3436">
        <v>5</v>
      </c>
      <c r="B3436" t="s">
        <v>1033</v>
      </c>
      <c r="C3436">
        <v>2049</v>
      </c>
      <c r="D3436" t="s">
        <v>82</v>
      </c>
      <c r="E3436" t="s">
        <v>302</v>
      </c>
      <c r="F3436" t="s">
        <v>86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0</v>
      </c>
      <c r="AB3436">
        <v>0</v>
      </c>
      <c r="AC3436">
        <v>0</v>
      </c>
      <c r="AD3436">
        <v>0</v>
      </c>
      <c r="AE3436">
        <v>0</v>
      </c>
      <c r="AF3436">
        <v>0</v>
      </c>
      <c r="AG3436">
        <v>0</v>
      </c>
      <c r="AH3436">
        <v>0</v>
      </c>
      <c r="AI3436">
        <v>0</v>
      </c>
      <c r="AJ3436">
        <v>0</v>
      </c>
      <c r="AK3436">
        <v>0</v>
      </c>
      <c r="AL3436">
        <v>0</v>
      </c>
      <c r="AM3436">
        <v>0</v>
      </c>
      <c r="AN3436">
        <v>0</v>
      </c>
      <c r="AO3436">
        <v>0</v>
      </c>
      <c r="AP3436">
        <v>0</v>
      </c>
      <c r="AQ3436">
        <v>0</v>
      </c>
      <c r="AR3436">
        <v>0</v>
      </c>
      <c r="AS3436">
        <v>0</v>
      </c>
      <c r="AT3436">
        <v>0</v>
      </c>
      <c r="AU3436">
        <v>0</v>
      </c>
      <c r="AV3436">
        <v>0</v>
      </c>
      <c r="AW3436">
        <v>0</v>
      </c>
      <c r="AX3436">
        <v>0</v>
      </c>
      <c r="AY3436">
        <v>0</v>
      </c>
      <c r="AZ3436">
        <v>0</v>
      </c>
      <c r="BA3436">
        <v>0</v>
      </c>
      <c r="BB3436">
        <v>0</v>
      </c>
      <c r="BC3436">
        <v>0</v>
      </c>
      <c r="BD3436">
        <v>0</v>
      </c>
      <c r="BE3436">
        <v>0</v>
      </c>
      <c r="BF3436">
        <v>0</v>
      </c>
      <c r="BG3436">
        <v>0</v>
      </c>
      <c r="BH3436">
        <v>0</v>
      </c>
      <c r="BI3436">
        <v>0</v>
      </c>
      <c r="BJ3436" s="1">
        <v>-3.9782176872948897E-5</v>
      </c>
      <c r="BK3436" s="96" t="s">
        <v>1235</v>
      </c>
      <c r="BL3436">
        <v>0</v>
      </c>
      <c r="BM3436">
        <v>0</v>
      </c>
      <c r="BN3436">
        <v>0</v>
      </c>
      <c r="BO3436">
        <v>0</v>
      </c>
      <c r="BP3436">
        <v>0</v>
      </c>
      <c r="BQ3436">
        <v>0</v>
      </c>
      <c r="BR3436">
        <v>0</v>
      </c>
      <c r="BS3436">
        <v>0</v>
      </c>
      <c r="BT3436">
        <v>0</v>
      </c>
      <c r="BU3436">
        <v>0</v>
      </c>
      <c r="BV3436">
        <v>0</v>
      </c>
      <c r="BW3436">
        <v>0</v>
      </c>
      <c r="BX3436">
        <v>0</v>
      </c>
      <c r="BY3436">
        <v>0</v>
      </c>
      <c r="BZ3436">
        <v>0</v>
      </c>
      <c r="CA3436">
        <v>0</v>
      </c>
      <c r="CB3436">
        <v>0</v>
      </c>
      <c r="CC3436">
        <v>0</v>
      </c>
    </row>
    <row r="3437" spans="1:81" x14ac:dyDescent="0.45">
      <c r="A3437">
        <v>5</v>
      </c>
      <c r="B3437" t="s">
        <v>1033</v>
      </c>
      <c r="C3437">
        <v>2049</v>
      </c>
      <c r="D3437" t="s">
        <v>82</v>
      </c>
      <c r="E3437" t="s">
        <v>302</v>
      </c>
      <c r="F3437" t="s">
        <v>87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0</v>
      </c>
      <c r="AB3437">
        <v>0</v>
      </c>
      <c r="AC3437">
        <v>0</v>
      </c>
      <c r="AD3437">
        <v>0</v>
      </c>
      <c r="AE3437">
        <v>0</v>
      </c>
      <c r="AF3437">
        <v>0</v>
      </c>
      <c r="AG3437">
        <v>0</v>
      </c>
      <c r="AH3437">
        <v>0</v>
      </c>
      <c r="AI3437">
        <v>0</v>
      </c>
      <c r="AJ3437">
        <v>0</v>
      </c>
      <c r="AK3437">
        <v>0</v>
      </c>
      <c r="AL3437">
        <v>0</v>
      </c>
      <c r="AM3437">
        <v>0</v>
      </c>
      <c r="AN3437">
        <v>0</v>
      </c>
      <c r="AO3437">
        <v>0</v>
      </c>
      <c r="AP3437">
        <v>0</v>
      </c>
      <c r="AQ3437">
        <v>0</v>
      </c>
      <c r="AR3437">
        <v>0</v>
      </c>
      <c r="AS3437">
        <v>0</v>
      </c>
      <c r="AT3437">
        <v>0</v>
      </c>
      <c r="AU3437">
        <v>0</v>
      </c>
      <c r="AV3437">
        <v>0</v>
      </c>
      <c r="AW3437">
        <v>0</v>
      </c>
      <c r="AX3437">
        <v>0</v>
      </c>
      <c r="AY3437">
        <v>0</v>
      </c>
      <c r="AZ3437">
        <v>0</v>
      </c>
      <c r="BA3437">
        <v>0</v>
      </c>
      <c r="BB3437">
        <v>0</v>
      </c>
      <c r="BC3437">
        <v>0</v>
      </c>
      <c r="BD3437">
        <v>0</v>
      </c>
      <c r="BE3437">
        <v>0</v>
      </c>
      <c r="BF3437">
        <v>0</v>
      </c>
      <c r="BG3437">
        <v>0</v>
      </c>
      <c r="BH3437">
        <v>0</v>
      </c>
      <c r="BI3437">
        <v>0</v>
      </c>
      <c r="BJ3437" s="1">
        <v>-3.9782176872948897E-5</v>
      </c>
      <c r="BK3437" s="96" t="s">
        <v>1235</v>
      </c>
      <c r="BL3437">
        <v>0</v>
      </c>
      <c r="BM3437">
        <v>0</v>
      </c>
      <c r="BN3437">
        <v>0</v>
      </c>
      <c r="BO3437">
        <v>0</v>
      </c>
      <c r="BP3437">
        <v>0</v>
      </c>
      <c r="BQ3437">
        <v>0</v>
      </c>
      <c r="BR3437">
        <v>0</v>
      </c>
      <c r="BS3437">
        <v>0</v>
      </c>
      <c r="BT3437">
        <v>0</v>
      </c>
      <c r="BU3437">
        <v>0</v>
      </c>
      <c r="BV3437">
        <v>0</v>
      </c>
      <c r="BW3437">
        <v>0</v>
      </c>
      <c r="BX3437">
        <v>0</v>
      </c>
      <c r="BY3437">
        <v>0</v>
      </c>
      <c r="BZ3437">
        <v>0</v>
      </c>
      <c r="CA3437">
        <v>0</v>
      </c>
      <c r="CB3437">
        <v>0</v>
      </c>
      <c r="CC3437">
        <v>0</v>
      </c>
    </row>
    <row r="3438" spans="1:81" x14ac:dyDescent="0.45">
      <c r="A3438">
        <v>5</v>
      </c>
      <c r="B3438" t="s">
        <v>1033</v>
      </c>
      <c r="C3438">
        <v>2049</v>
      </c>
      <c r="D3438" t="s">
        <v>88</v>
      </c>
      <c r="E3438" t="s">
        <v>302</v>
      </c>
      <c r="F3438" t="s">
        <v>84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0</v>
      </c>
      <c r="AB3438">
        <v>0</v>
      </c>
      <c r="AC3438">
        <v>0</v>
      </c>
      <c r="AD3438">
        <v>0</v>
      </c>
      <c r="AE3438">
        <v>0</v>
      </c>
      <c r="AF3438">
        <v>0</v>
      </c>
      <c r="AG3438">
        <v>0</v>
      </c>
      <c r="AH3438">
        <v>0</v>
      </c>
      <c r="AI3438">
        <v>0</v>
      </c>
      <c r="AJ3438">
        <v>0</v>
      </c>
      <c r="AK3438">
        <v>0</v>
      </c>
      <c r="AL3438">
        <v>0</v>
      </c>
      <c r="AM3438">
        <v>0</v>
      </c>
      <c r="AN3438">
        <v>0</v>
      </c>
      <c r="AO3438">
        <v>0</v>
      </c>
      <c r="AP3438">
        <v>0</v>
      </c>
      <c r="AQ3438">
        <v>0</v>
      </c>
      <c r="AR3438">
        <v>0</v>
      </c>
      <c r="AS3438">
        <v>0</v>
      </c>
      <c r="AT3438">
        <v>0</v>
      </c>
      <c r="AU3438">
        <v>0</v>
      </c>
      <c r="AV3438">
        <v>0</v>
      </c>
      <c r="AW3438">
        <v>0.46723090588690402</v>
      </c>
      <c r="AX3438">
        <v>0</v>
      </c>
      <c r="AY3438">
        <v>0</v>
      </c>
      <c r="AZ3438">
        <v>0</v>
      </c>
      <c r="BA3438">
        <v>0</v>
      </c>
      <c r="BB3438">
        <v>0</v>
      </c>
      <c r="BC3438">
        <v>0</v>
      </c>
      <c r="BD3438">
        <v>0</v>
      </c>
      <c r="BE3438">
        <v>1.0931388701843899E-2</v>
      </c>
      <c r="BF3438">
        <v>0</v>
      </c>
      <c r="BG3438">
        <v>0</v>
      </c>
      <c r="BH3438">
        <v>0</v>
      </c>
      <c r="BI3438">
        <v>0</v>
      </c>
      <c r="BJ3438">
        <v>0.51686270576942395</v>
      </c>
      <c r="BK3438">
        <v>4.9749996418286804E-3</v>
      </c>
      <c r="BL3438">
        <v>0</v>
      </c>
      <c r="BM3438">
        <v>0</v>
      </c>
      <c r="BN3438">
        <v>0</v>
      </c>
      <c r="BO3438">
        <v>0</v>
      </c>
      <c r="BP3438">
        <v>0</v>
      </c>
      <c r="BQ3438">
        <v>1</v>
      </c>
      <c r="BR3438">
        <v>0</v>
      </c>
      <c r="BS3438">
        <v>0</v>
      </c>
      <c r="BT3438">
        <v>0</v>
      </c>
      <c r="BU3438">
        <v>0</v>
      </c>
      <c r="BV3438">
        <v>0</v>
      </c>
      <c r="BW3438">
        <v>0.71477743234143798</v>
      </c>
      <c r="BX3438">
        <v>0</v>
      </c>
      <c r="BY3438">
        <v>1</v>
      </c>
      <c r="BZ3438">
        <v>0</v>
      </c>
      <c r="CA3438">
        <v>0</v>
      </c>
      <c r="CB3438">
        <v>0</v>
      </c>
      <c r="CC3438">
        <v>0</v>
      </c>
    </row>
    <row r="3439" spans="1:81" x14ac:dyDescent="0.45">
      <c r="A3439">
        <v>5</v>
      </c>
      <c r="B3439" t="s">
        <v>1033</v>
      </c>
      <c r="C3439">
        <v>2049</v>
      </c>
      <c r="D3439" t="s">
        <v>88</v>
      </c>
      <c r="E3439" t="s">
        <v>302</v>
      </c>
      <c r="F3439" t="s">
        <v>85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0</v>
      </c>
      <c r="Z3439">
        <v>0</v>
      </c>
      <c r="AA3439">
        <v>0</v>
      </c>
      <c r="AB3439">
        <v>0</v>
      </c>
      <c r="AC3439">
        <v>0</v>
      </c>
      <c r="AD3439">
        <v>0</v>
      </c>
      <c r="AE3439">
        <v>0</v>
      </c>
      <c r="AF3439">
        <v>0</v>
      </c>
      <c r="AG3439">
        <v>0</v>
      </c>
      <c r="AH3439">
        <v>0</v>
      </c>
      <c r="AI3439">
        <v>0</v>
      </c>
      <c r="AJ3439">
        <v>0</v>
      </c>
      <c r="AK3439">
        <v>0</v>
      </c>
      <c r="AL3439">
        <v>0</v>
      </c>
      <c r="AM3439">
        <v>0</v>
      </c>
      <c r="AN3439">
        <v>0</v>
      </c>
      <c r="AO3439">
        <v>0</v>
      </c>
      <c r="AP3439">
        <v>0</v>
      </c>
      <c r="AQ3439">
        <v>0</v>
      </c>
      <c r="AR3439">
        <v>0</v>
      </c>
      <c r="AS3439">
        <v>0</v>
      </c>
      <c r="AT3439">
        <v>0</v>
      </c>
      <c r="AU3439">
        <v>0</v>
      </c>
      <c r="AV3439">
        <v>0</v>
      </c>
      <c r="AW3439">
        <v>0.46723090588690402</v>
      </c>
      <c r="AX3439">
        <v>0</v>
      </c>
      <c r="AY3439">
        <v>0</v>
      </c>
      <c r="AZ3439">
        <v>0</v>
      </c>
      <c r="BA3439">
        <v>0</v>
      </c>
      <c r="BB3439">
        <v>0</v>
      </c>
      <c r="BC3439">
        <v>0</v>
      </c>
      <c r="BD3439">
        <v>0</v>
      </c>
      <c r="BE3439">
        <v>1.0931388701843899E-2</v>
      </c>
      <c r="BF3439">
        <v>0</v>
      </c>
      <c r="BG3439">
        <v>0</v>
      </c>
      <c r="BH3439">
        <v>0</v>
      </c>
      <c r="BI3439">
        <v>0</v>
      </c>
      <c r="BJ3439">
        <v>0.51686270576942395</v>
      </c>
      <c r="BK3439">
        <v>4.9749996418286804E-3</v>
      </c>
      <c r="BL3439">
        <v>0</v>
      </c>
      <c r="BM3439">
        <v>0</v>
      </c>
      <c r="BN3439">
        <v>0</v>
      </c>
      <c r="BO3439">
        <v>0</v>
      </c>
      <c r="BP3439">
        <v>0</v>
      </c>
      <c r="BQ3439">
        <v>1</v>
      </c>
      <c r="BR3439">
        <v>0</v>
      </c>
      <c r="BS3439">
        <v>0</v>
      </c>
      <c r="BT3439">
        <v>0</v>
      </c>
      <c r="BU3439">
        <v>0</v>
      </c>
      <c r="BV3439">
        <v>0</v>
      </c>
      <c r="BW3439">
        <v>1</v>
      </c>
      <c r="BX3439">
        <v>0</v>
      </c>
      <c r="BY3439">
        <v>1</v>
      </c>
      <c r="BZ3439">
        <v>0</v>
      </c>
      <c r="CA3439">
        <v>0</v>
      </c>
      <c r="CB3439">
        <v>0</v>
      </c>
      <c r="CC3439">
        <v>0</v>
      </c>
    </row>
    <row r="3440" spans="1:81" x14ac:dyDescent="0.45">
      <c r="A3440">
        <v>5</v>
      </c>
      <c r="B3440" t="s">
        <v>1033</v>
      </c>
      <c r="C3440">
        <v>2049</v>
      </c>
      <c r="D3440" t="s">
        <v>88</v>
      </c>
      <c r="E3440" t="s">
        <v>302</v>
      </c>
      <c r="F3440" t="s">
        <v>86</v>
      </c>
      <c r="G3440">
        <v>0</v>
      </c>
      <c r="H3440">
        <v>0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0</v>
      </c>
      <c r="AB3440">
        <v>0</v>
      </c>
      <c r="AC3440">
        <v>0</v>
      </c>
      <c r="AD3440">
        <v>0</v>
      </c>
      <c r="AE3440">
        <v>0</v>
      </c>
      <c r="AF3440">
        <v>0</v>
      </c>
      <c r="AG3440">
        <v>0</v>
      </c>
      <c r="AH3440">
        <v>0</v>
      </c>
      <c r="AI3440">
        <v>0</v>
      </c>
      <c r="AJ3440">
        <v>0</v>
      </c>
      <c r="AK3440">
        <v>0</v>
      </c>
      <c r="AL3440">
        <v>0</v>
      </c>
      <c r="AM3440">
        <v>0</v>
      </c>
      <c r="AN3440">
        <v>0</v>
      </c>
      <c r="AO3440">
        <v>0</v>
      </c>
      <c r="AP3440">
        <v>0</v>
      </c>
      <c r="AQ3440">
        <v>0</v>
      </c>
      <c r="AR3440">
        <v>0</v>
      </c>
      <c r="AS3440">
        <v>0</v>
      </c>
      <c r="AT3440">
        <v>0</v>
      </c>
      <c r="AU3440">
        <v>0</v>
      </c>
      <c r="AV3440">
        <v>0</v>
      </c>
      <c r="AW3440" s="1">
        <v>-2.78148040962489E-5</v>
      </c>
      <c r="AX3440">
        <v>0</v>
      </c>
      <c r="AY3440">
        <v>0</v>
      </c>
      <c r="AZ3440">
        <v>0</v>
      </c>
      <c r="BA3440">
        <v>0</v>
      </c>
      <c r="BB3440">
        <v>0</v>
      </c>
      <c r="BC3440">
        <v>0</v>
      </c>
      <c r="BD3440">
        <v>0</v>
      </c>
      <c r="BE3440">
        <v>-8.9060865752839402E-4</v>
      </c>
      <c r="BF3440">
        <v>0</v>
      </c>
      <c r="BG3440">
        <v>0</v>
      </c>
      <c r="BH3440">
        <v>0</v>
      </c>
      <c r="BI3440">
        <v>0</v>
      </c>
      <c r="BJ3440">
        <v>8.7044874832364904E-4</v>
      </c>
      <c r="BK3440" s="96" t="s">
        <v>1236</v>
      </c>
      <c r="BL3440">
        <v>0</v>
      </c>
      <c r="BM3440">
        <v>0</v>
      </c>
      <c r="BN3440">
        <v>0</v>
      </c>
      <c r="BO3440">
        <v>0</v>
      </c>
      <c r="BP3440">
        <v>0</v>
      </c>
      <c r="BQ3440">
        <v>0</v>
      </c>
      <c r="BR3440">
        <v>0</v>
      </c>
      <c r="BS3440">
        <v>0</v>
      </c>
      <c r="BT3440">
        <v>0</v>
      </c>
      <c r="BU3440">
        <v>0</v>
      </c>
      <c r="BV3440">
        <v>0</v>
      </c>
      <c r="BW3440" s="96" t="s">
        <v>1237</v>
      </c>
      <c r="BX3440">
        <v>0</v>
      </c>
      <c r="BY3440">
        <v>0</v>
      </c>
      <c r="BZ3440">
        <v>0</v>
      </c>
      <c r="CA3440">
        <v>0</v>
      </c>
      <c r="CB3440">
        <v>0</v>
      </c>
      <c r="CC3440">
        <v>0</v>
      </c>
    </row>
    <row r="3441" spans="1:81" x14ac:dyDescent="0.45">
      <c r="A3441">
        <v>5</v>
      </c>
      <c r="B3441" t="s">
        <v>1033</v>
      </c>
      <c r="C3441">
        <v>2049</v>
      </c>
      <c r="D3441" t="s">
        <v>88</v>
      </c>
      <c r="E3441" t="s">
        <v>302</v>
      </c>
      <c r="F3441" t="s">
        <v>87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0</v>
      </c>
      <c r="Y3441">
        <v>0</v>
      </c>
      <c r="Z3441">
        <v>0</v>
      </c>
      <c r="AA3441">
        <v>0</v>
      </c>
      <c r="AB3441">
        <v>0</v>
      </c>
      <c r="AC3441">
        <v>0</v>
      </c>
      <c r="AD3441">
        <v>0</v>
      </c>
      <c r="AE3441">
        <v>0</v>
      </c>
      <c r="AF3441">
        <v>0</v>
      </c>
      <c r="AG3441">
        <v>0</v>
      </c>
      <c r="AH3441">
        <v>0</v>
      </c>
      <c r="AI3441">
        <v>0</v>
      </c>
      <c r="AJ3441">
        <v>0</v>
      </c>
      <c r="AK3441">
        <v>0</v>
      </c>
      <c r="AL3441">
        <v>0</v>
      </c>
      <c r="AM3441">
        <v>0</v>
      </c>
      <c r="AN3441">
        <v>0</v>
      </c>
      <c r="AO3441">
        <v>0</v>
      </c>
      <c r="AP3441">
        <v>0</v>
      </c>
      <c r="AQ3441">
        <v>0</v>
      </c>
      <c r="AR3441">
        <v>0</v>
      </c>
      <c r="AS3441">
        <v>0</v>
      </c>
      <c r="AT3441">
        <v>0</v>
      </c>
      <c r="AU3441">
        <v>0</v>
      </c>
      <c r="AV3441">
        <v>0</v>
      </c>
      <c r="AW3441" s="1">
        <v>-2.78148040962489E-5</v>
      </c>
      <c r="AX3441">
        <v>0</v>
      </c>
      <c r="AY3441">
        <v>0</v>
      </c>
      <c r="AZ3441">
        <v>0</v>
      </c>
      <c r="BA3441">
        <v>0</v>
      </c>
      <c r="BB3441">
        <v>0</v>
      </c>
      <c r="BC3441">
        <v>0</v>
      </c>
      <c r="BD3441">
        <v>0</v>
      </c>
      <c r="BE3441">
        <v>-8.9060865752839402E-4</v>
      </c>
      <c r="BF3441">
        <v>0</v>
      </c>
      <c r="BG3441">
        <v>0</v>
      </c>
      <c r="BH3441">
        <v>0</v>
      </c>
      <c r="BI3441">
        <v>0</v>
      </c>
      <c r="BJ3441">
        <v>8.7044874832364904E-4</v>
      </c>
      <c r="BK3441" s="96" t="s">
        <v>1236</v>
      </c>
      <c r="BL3441">
        <v>0</v>
      </c>
      <c r="BM3441">
        <v>0</v>
      </c>
      <c r="BN3441">
        <v>0</v>
      </c>
      <c r="BO3441">
        <v>0</v>
      </c>
      <c r="BP3441">
        <v>0</v>
      </c>
      <c r="BQ3441">
        <v>0</v>
      </c>
      <c r="BR3441">
        <v>0</v>
      </c>
      <c r="BS3441">
        <v>0</v>
      </c>
      <c r="BT3441">
        <v>0</v>
      </c>
      <c r="BU3441">
        <v>0</v>
      </c>
      <c r="BV3441">
        <v>0</v>
      </c>
      <c r="BW3441">
        <v>0</v>
      </c>
      <c r="BX3441">
        <v>0</v>
      </c>
      <c r="BY3441">
        <v>0</v>
      </c>
      <c r="BZ3441">
        <v>0</v>
      </c>
      <c r="CA3441">
        <v>0</v>
      </c>
      <c r="CB3441">
        <v>0</v>
      </c>
      <c r="CC3441">
        <v>0</v>
      </c>
    </row>
    <row r="3442" spans="1:81" x14ac:dyDescent="0.45">
      <c r="A3442">
        <v>5</v>
      </c>
      <c r="B3442" t="s">
        <v>1033</v>
      </c>
      <c r="C3442">
        <v>2049</v>
      </c>
      <c r="D3442" t="s">
        <v>89</v>
      </c>
      <c r="E3442" t="s">
        <v>302</v>
      </c>
      <c r="F3442" t="s">
        <v>84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0.18006549483548601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0</v>
      </c>
      <c r="Y3442">
        <v>0</v>
      </c>
      <c r="Z3442">
        <v>0</v>
      </c>
      <c r="AA3442">
        <v>0</v>
      </c>
      <c r="AB3442">
        <v>0</v>
      </c>
      <c r="AC3442">
        <v>0</v>
      </c>
      <c r="AD3442">
        <v>0</v>
      </c>
      <c r="AE3442">
        <v>0</v>
      </c>
      <c r="AF3442">
        <v>0.18110745812731399</v>
      </c>
      <c r="AG3442">
        <v>0</v>
      </c>
      <c r="AH3442">
        <v>0</v>
      </c>
      <c r="AI3442">
        <v>0</v>
      </c>
      <c r="AJ3442">
        <v>0</v>
      </c>
      <c r="AK3442">
        <v>0</v>
      </c>
      <c r="AL3442">
        <v>0</v>
      </c>
      <c r="AM3442">
        <v>0</v>
      </c>
      <c r="AN3442">
        <v>0</v>
      </c>
      <c r="AO3442">
        <v>0</v>
      </c>
      <c r="AP3442">
        <v>0</v>
      </c>
      <c r="AQ3442" s="96" t="s">
        <v>1238</v>
      </c>
      <c r="AR3442">
        <v>0</v>
      </c>
      <c r="AS3442">
        <v>0</v>
      </c>
      <c r="AT3442">
        <v>0</v>
      </c>
      <c r="AU3442">
        <v>0</v>
      </c>
      <c r="AV3442">
        <v>0</v>
      </c>
      <c r="AW3442">
        <v>0.271251305150707</v>
      </c>
      <c r="AX3442">
        <v>0</v>
      </c>
      <c r="AY3442">
        <v>0</v>
      </c>
      <c r="AZ3442">
        <v>0</v>
      </c>
      <c r="BA3442">
        <v>0</v>
      </c>
      <c r="BB3442">
        <v>0</v>
      </c>
      <c r="BC3442">
        <v>0</v>
      </c>
      <c r="BD3442">
        <v>0</v>
      </c>
      <c r="BE3442">
        <v>3.0417561935333599E-4</v>
      </c>
      <c r="BF3442">
        <v>0</v>
      </c>
      <c r="BG3442">
        <v>0</v>
      </c>
      <c r="BH3442">
        <v>0</v>
      </c>
      <c r="BI3442">
        <v>0</v>
      </c>
      <c r="BJ3442">
        <v>0.52219187656941701</v>
      </c>
      <c r="BK3442">
        <v>2.5145184533209099E-2</v>
      </c>
      <c r="BL3442">
        <v>0</v>
      </c>
      <c r="BM3442">
        <v>0</v>
      </c>
      <c r="BN3442">
        <v>0</v>
      </c>
      <c r="BO3442">
        <v>0</v>
      </c>
      <c r="BP3442">
        <v>0</v>
      </c>
      <c r="BQ3442">
        <v>1</v>
      </c>
      <c r="BR3442">
        <v>0</v>
      </c>
      <c r="BS3442">
        <v>0</v>
      </c>
      <c r="BT3442">
        <v>0</v>
      </c>
      <c r="BU3442">
        <v>0</v>
      </c>
      <c r="BV3442">
        <v>0</v>
      </c>
      <c r="BW3442">
        <v>0.59081044465729504</v>
      </c>
      <c r="BX3442">
        <v>0</v>
      </c>
      <c r="BY3442">
        <v>0.468490857473228</v>
      </c>
      <c r="BZ3442">
        <v>0</v>
      </c>
      <c r="CA3442">
        <v>0</v>
      </c>
      <c r="CB3442">
        <v>0</v>
      </c>
      <c r="CC3442">
        <v>0</v>
      </c>
    </row>
    <row r="3443" spans="1:81" x14ac:dyDescent="0.45">
      <c r="A3443">
        <v>5</v>
      </c>
      <c r="B3443" t="s">
        <v>1033</v>
      </c>
      <c r="C3443">
        <v>2049</v>
      </c>
      <c r="D3443" t="s">
        <v>89</v>
      </c>
      <c r="E3443" t="s">
        <v>302</v>
      </c>
      <c r="F3443" t="s">
        <v>85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0.18110745812731399</v>
      </c>
      <c r="M3443">
        <v>0</v>
      </c>
      <c r="N3443">
        <v>0</v>
      </c>
      <c r="O3443">
        <v>0</v>
      </c>
      <c r="P3443">
        <v>0</v>
      </c>
      <c r="Q3443">
        <v>0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0</v>
      </c>
      <c r="AB3443">
        <v>0</v>
      </c>
      <c r="AC3443">
        <v>0</v>
      </c>
      <c r="AD3443">
        <v>0</v>
      </c>
      <c r="AE3443">
        <v>0</v>
      </c>
      <c r="AF3443">
        <v>0.18110745812731399</v>
      </c>
      <c r="AG3443">
        <v>0</v>
      </c>
      <c r="AH3443">
        <v>0</v>
      </c>
      <c r="AI3443">
        <v>0</v>
      </c>
      <c r="AJ3443">
        <v>0</v>
      </c>
      <c r="AK3443">
        <v>0</v>
      </c>
      <c r="AL3443">
        <v>0</v>
      </c>
      <c r="AM3443">
        <v>0</v>
      </c>
      <c r="AN3443">
        <v>0</v>
      </c>
      <c r="AO3443">
        <v>0</v>
      </c>
      <c r="AP3443">
        <v>0.18109451448393701</v>
      </c>
      <c r="AQ3443" s="96" t="s">
        <v>1238</v>
      </c>
      <c r="AR3443">
        <v>0</v>
      </c>
      <c r="AS3443">
        <v>0</v>
      </c>
      <c r="AT3443">
        <v>0</v>
      </c>
      <c r="AU3443">
        <v>0</v>
      </c>
      <c r="AV3443">
        <v>0</v>
      </c>
      <c r="AW3443">
        <v>0.271251305150707</v>
      </c>
      <c r="AX3443">
        <v>0</v>
      </c>
      <c r="AY3443">
        <v>0</v>
      </c>
      <c r="AZ3443">
        <v>0</v>
      </c>
      <c r="BA3443">
        <v>0</v>
      </c>
      <c r="BB3443">
        <v>0</v>
      </c>
      <c r="BC3443">
        <v>0</v>
      </c>
      <c r="BD3443">
        <v>0</v>
      </c>
      <c r="BE3443">
        <v>3.0417561935333599E-4</v>
      </c>
      <c r="BF3443">
        <v>0</v>
      </c>
      <c r="BG3443">
        <v>0</v>
      </c>
      <c r="BH3443">
        <v>0</v>
      </c>
      <c r="BI3443">
        <v>0</v>
      </c>
      <c r="BJ3443">
        <v>0.52219187656941701</v>
      </c>
      <c r="BK3443">
        <v>2.5145184533209099E-2</v>
      </c>
      <c r="BL3443">
        <v>0</v>
      </c>
      <c r="BM3443">
        <v>0</v>
      </c>
      <c r="BN3443">
        <v>0</v>
      </c>
      <c r="BO3443">
        <v>0</v>
      </c>
      <c r="BP3443">
        <v>0</v>
      </c>
      <c r="BQ3443">
        <v>1</v>
      </c>
      <c r="BR3443">
        <v>0</v>
      </c>
      <c r="BS3443">
        <v>0</v>
      </c>
      <c r="BT3443">
        <v>0</v>
      </c>
      <c r="BU3443">
        <v>0</v>
      </c>
      <c r="BV3443">
        <v>0</v>
      </c>
      <c r="BW3443">
        <v>1</v>
      </c>
      <c r="BX3443">
        <v>0</v>
      </c>
      <c r="BY3443">
        <v>0.59081044465729504</v>
      </c>
      <c r="BZ3443">
        <v>0.40918955534270501</v>
      </c>
      <c r="CA3443">
        <v>0</v>
      </c>
      <c r="CB3443">
        <v>0</v>
      </c>
      <c r="CC3443">
        <v>0</v>
      </c>
    </row>
    <row r="3444" spans="1:81" x14ac:dyDescent="0.45">
      <c r="A3444">
        <v>5</v>
      </c>
      <c r="B3444" t="s">
        <v>1033</v>
      </c>
      <c r="C3444">
        <v>2049</v>
      </c>
      <c r="D3444" t="s">
        <v>89</v>
      </c>
      <c r="E3444" t="s">
        <v>302</v>
      </c>
      <c r="F3444" t="s">
        <v>86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-1.94384278475956E-4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0</v>
      </c>
      <c r="AB3444">
        <v>0</v>
      </c>
      <c r="AC3444">
        <v>0</v>
      </c>
      <c r="AD3444">
        <v>0</v>
      </c>
      <c r="AE3444">
        <v>0</v>
      </c>
      <c r="AF3444">
        <v>-1.4184130274572099E-4</v>
      </c>
      <c r="AG3444">
        <v>0</v>
      </c>
      <c r="AH3444">
        <v>0</v>
      </c>
      <c r="AI3444">
        <v>0</v>
      </c>
      <c r="AJ3444">
        <v>0</v>
      </c>
      <c r="AK3444">
        <v>0</v>
      </c>
      <c r="AL3444">
        <v>0</v>
      </c>
      <c r="AM3444">
        <v>0</v>
      </c>
      <c r="AN3444">
        <v>0</v>
      </c>
      <c r="AO3444">
        <v>0</v>
      </c>
      <c r="AP3444">
        <v>0</v>
      </c>
      <c r="AQ3444" s="96" t="s">
        <v>1238</v>
      </c>
      <c r="AR3444">
        <v>0</v>
      </c>
      <c r="AS3444">
        <v>0</v>
      </c>
      <c r="AT3444">
        <v>0</v>
      </c>
      <c r="AU3444">
        <v>0</v>
      </c>
      <c r="AV3444">
        <v>0</v>
      </c>
      <c r="AW3444">
        <v>-1.0206663852691E-4</v>
      </c>
      <c r="AX3444">
        <v>0</v>
      </c>
      <c r="AY3444">
        <v>0</v>
      </c>
      <c r="AZ3444">
        <v>0</v>
      </c>
      <c r="BA3444">
        <v>0</v>
      </c>
      <c r="BB3444">
        <v>0</v>
      </c>
      <c r="BC3444">
        <v>0</v>
      </c>
      <c r="BD3444">
        <v>0</v>
      </c>
      <c r="BE3444">
        <v>3.0417561935333599E-4</v>
      </c>
      <c r="BF3444">
        <v>0</v>
      </c>
      <c r="BG3444">
        <v>0</v>
      </c>
      <c r="BH3444">
        <v>0</v>
      </c>
      <c r="BI3444">
        <v>0</v>
      </c>
      <c r="BJ3444">
        <v>-6.5532589314043499E-4</v>
      </c>
      <c r="BK3444">
        <v>5.9505821505978799E-4</v>
      </c>
      <c r="BL3444">
        <v>0</v>
      </c>
      <c r="BM3444">
        <v>0</v>
      </c>
      <c r="BN3444">
        <v>0</v>
      </c>
      <c r="BO3444">
        <v>0</v>
      </c>
      <c r="BP3444">
        <v>0</v>
      </c>
      <c r="BQ3444">
        <v>0</v>
      </c>
      <c r="BR3444">
        <v>0</v>
      </c>
      <c r="BS3444">
        <v>0</v>
      </c>
      <c r="BT3444">
        <v>0</v>
      </c>
      <c r="BU3444">
        <v>0</v>
      </c>
      <c r="BV3444">
        <v>0</v>
      </c>
      <c r="BW3444" s="1">
        <v>-3.7309638814986299E-5</v>
      </c>
      <c r="BX3444">
        <v>0</v>
      </c>
      <c r="BY3444" s="96" t="s">
        <v>1239</v>
      </c>
      <c r="BZ3444">
        <v>0</v>
      </c>
      <c r="CA3444">
        <v>0</v>
      </c>
      <c r="CB3444">
        <v>0</v>
      </c>
      <c r="CC3444">
        <v>0</v>
      </c>
    </row>
    <row r="3445" spans="1:81" x14ac:dyDescent="0.45">
      <c r="A3445">
        <v>5</v>
      </c>
      <c r="B3445" t="s">
        <v>1033</v>
      </c>
      <c r="C3445">
        <v>2049</v>
      </c>
      <c r="D3445" t="s">
        <v>89</v>
      </c>
      <c r="E3445" t="s">
        <v>302</v>
      </c>
      <c r="F3445" t="s">
        <v>87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-1.4184130274572099E-4</v>
      </c>
      <c r="M3445">
        <v>0</v>
      </c>
      <c r="N3445">
        <v>0</v>
      </c>
      <c r="O3445">
        <v>0</v>
      </c>
      <c r="P3445">
        <v>0</v>
      </c>
      <c r="Q3445">
        <v>0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0</v>
      </c>
      <c r="Y3445">
        <v>0</v>
      </c>
      <c r="Z3445">
        <v>0</v>
      </c>
      <c r="AA3445">
        <v>0</v>
      </c>
      <c r="AB3445">
        <v>0</v>
      </c>
      <c r="AC3445">
        <v>0</v>
      </c>
      <c r="AD3445">
        <v>0</v>
      </c>
      <c r="AE3445">
        <v>0</v>
      </c>
      <c r="AF3445">
        <v>-1.4184130274572099E-4</v>
      </c>
      <c r="AG3445">
        <v>0</v>
      </c>
      <c r="AH3445">
        <v>0</v>
      </c>
      <c r="AI3445">
        <v>0</v>
      </c>
      <c r="AJ3445">
        <v>0</v>
      </c>
      <c r="AK3445">
        <v>0</v>
      </c>
      <c r="AL3445">
        <v>0</v>
      </c>
      <c r="AM3445">
        <v>0</v>
      </c>
      <c r="AN3445">
        <v>0</v>
      </c>
      <c r="AO3445">
        <v>0</v>
      </c>
      <c r="AP3445">
        <v>-1.5478494612247701E-4</v>
      </c>
      <c r="AQ3445" s="96" t="s">
        <v>1238</v>
      </c>
      <c r="AR3445">
        <v>0</v>
      </c>
      <c r="AS3445">
        <v>0</v>
      </c>
      <c r="AT3445">
        <v>0</v>
      </c>
      <c r="AU3445">
        <v>0</v>
      </c>
      <c r="AV3445">
        <v>0</v>
      </c>
      <c r="AW3445">
        <v>-1.0206663852691E-4</v>
      </c>
      <c r="AX3445">
        <v>0</v>
      </c>
      <c r="AY3445">
        <v>0</v>
      </c>
      <c r="AZ3445">
        <v>0</v>
      </c>
      <c r="BA3445">
        <v>0</v>
      </c>
      <c r="BB3445">
        <v>0</v>
      </c>
      <c r="BC3445">
        <v>0</v>
      </c>
      <c r="BD3445">
        <v>0</v>
      </c>
      <c r="BE3445">
        <v>3.0417561935333599E-4</v>
      </c>
      <c r="BF3445">
        <v>0</v>
      </c>
      <c r="BG3445">
        <v>0</v>
      </c>
      <c r="BH3445">
        <v>0</v>
      </c>
      <c r="BI3445">
        <v>0</v>
      </c>
      <c r="BJ3445">
        <v>-6.5532589314043499E-4</v>
      </c>
      <c r="BK3445">
        <v>5.9505821505978799E-4</v>
      </c>
      <c r="BL3445">
        <v>0</v>
      </c>
      <c r="BM3445">
        <v>0</v>
      </c>
      <c r="BN3445">
        <v>0</v>
      </c>
      <c r="BO3445">
        <v>0</v>
      </c>
      <c r="BP3445">
        <v>0</v>
      </c>
      <c r="BQ3445">
        <v>0</v>
      </c>
      <c r="BR3445">
        <v>0</v>
      </c>
      <c r="BS3445">
        <v>0</v>
      </c>
      <c r="BT3445">
        <v>0</v>
      </c>
      <c r="BU3445">
        <v>0</v>
      </c>
      <c r="BV3445">
        <v>0</v>
      </c>
      <c r="BW3445">
        <v>0</v>
      </c>
      <c r="BX3445">
        <v>0</v>
      </c>
      <c r="BY3445" s="1">
        <v>-3.7309638814986299E-5</v>
      </c>
      <c r="BZ3445" s="96" t="s">
        <v>1240</v>
      </c>
      <c r="CA3445">
        <v>0</v>
      </c>
      <c r="CB3445">
        <v>0</v>
      </c>
      <c r="CC3445">
        <v>0</v>
      </c>
    </row>
    <row r="3446" spans="1:81" x14ac:dyDescent="0.45">
      <c r="A3446">
        <v>5</v>
      </c>
      <c r="B3446" t="s">
        <v>1033</v>
      </c>
      <c r="C3446">
        <v>2049</v>
      </c>
      <c r="D3446" t="s">
        <v>90</v>
      </c>
      <c r="E3446" t="s">
        <v>302</v>
      </c>
      <c r="F3446" t="s">
        <v>84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0.14642233589610101</v>
      </c>
      <c r="M3446">
        <v>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0</v>
      </c>
      <c r="Y3446">
        <v>0</v>
      </c>
      <c r="Z3446">
        <v>0</v>
      </c>
      <c r="AA3446">
        <v>0</v>
      </c>
      <c r="AB3446">
        <v>0</v>
      </c>
      <c r="AC3446">
        <v>0</v>
      </c>
      <c r="AD3446">
        <v>0</v>
      </c>
      <c r="AE3446">
        <v>0</v>
      </c>
      <c r="AF3446">
        <v>0.14642233589610101</v>
      </c>
      <c r="AG3446">
        <v>0</v>
      </c>
      <c r="AH3446">
        <v>0</v>
      </c>
      <c r="AI3446">
        <v>0</v>
      </c>
      <c r="AJ3446">
        <v>0</v>
      </c>
      <c r="AK3446">
        <v>0</v>
      </c>
      <c r="AL3446">
        <v>0</v>
      </c>
      <c r="AM3446">
        <v>0</v>
      </c>
      <c r="AN3446">
        <v>0</v>
      </c>
      <c r="AO3446">
        <v>0</v>
      </c>
      <c r="AP3446">
        <v>0</v>
      </c>
      <c r="AQ3446">
        <v>0.13807802656701501</v>
      </c>
      <c r="AR3446" s="96" t="s">
        <v>1241</v>
      </c>
      <c r="AS3446">
        <v>0</v>
      </c>
      <c r="AT3446">
        <v>0</v>
      </c>
      <c r="AU3446">
        <v>0</v>
      </c>
      <c r="AV3446">
        <v>0</v>
      </c>
      <c r="AW3446">
        <v>0.41599789669290699</v>
      </c>
      <c r="AX3446">
        <v>0</v>
      </c>
      <c r="AY3446">
        <v>0</v>
      </c>
      <c r="AZ3446">
        <v>0</v>
      </c>
      <c r="BA3446">
        <v>0</v>
      </c>
      <c r="BB3446">
        <v>0</v>
      </c>
      <c r="BC3446">
        <v>0</v>
      </c>
      <c r="BD3446">
        <v>0</v>
      </c>
      <c r="BE3446">
        <v>0.17027087736494401</v>
      </c>
      <c r="BF3446">
        <v>0</v>
      </c>
      <c r="BG3446">
        <v>0</v>
      </c>
      <c r="BH3446">
        <v>0</v>
      </c>
      <c r="BI3446">
        <v>0</v>
      </c>
      <c r="BJ3446">
        <v>0.248636934480963</v>
      </c>
      <c r="BK3446">
        <v>1.8671955565085101E-2</v>
      </c>
      <c r="BL3446">
        <v>0</v>
      </c>
      <c r="BM3446">
        <v>0</v>
      </c>
      <c r="BN3446">
        <v>0</v>
      </c>
      <c r="BO3446">
        <v>0</v>
      </c>
      <c r="BP3446">
        <v>0</v>
      </c>
      <c r="BQ3446">
        <v>0.26730889004604802</v>
      </c>
      <c r="BR3446">
        <v>0</v>
      </c>
      <c r="BS3446">
        <v>0</v>
      </c>
      <c r="BT3446">
        <v>0</v>
      </c>
      <c r="BU3446">
        <v>0</v>
      </c>
      <c r="BV3446">
        <v>0</v>
      </c>
      <c r="BW3446">
        <v>1</v>
      </c>
      <c r="BX3446">
        <v>0</v>
      </c>
      <c r="BY3446">
        <v>0.73269110995395204</v>
      </c>
      <c r="BZ3446">
        <v>0</v>
      </c>
      <c r="CA3446">
        <v>0</v>
      </c>
      <c r="CB3446">
        <v>0</v>
      </c>
      <c r="CC3446">
        <v>0</v>
      </c>
    </row>
    <row r="3447" spans="1:81" x14ac:dyDescent="0.45">
      <c r="A3447">
        <v>5</v>
      </c>
      <c r="B3447" t="s">
        <v>1033</v>
      </c>
      <c r="C3447">
        <v>2049</v>
      </c>
      <c r="D3447" t="s">
        <v>90</v>
      </c>
      <c r="E3447" t="s">
        <v>302</v>
      </c>
      <c r="F3447" t="s">
        <v>85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0.14642233589610101</v>
      </c>
      <c r="M3447">
        <v>0</v>
      </c>
      <c r="N3447">
        <v>0</v>
      </c>
      <c r="O3447">
        <v>0</v>
      </c>
      <c r="P3447">
        <v>0</v>
      </c>
      <c r="Q3447">
        <v>0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0</v>
      </c>
      <c r="Y3447">
        <v>0</v>
      </c>
      <c r="Z3447">
        <v>0</v>
      </c>
      <c r="AA3447">
        <v>0</v>
      </c>
      <c r="AB3447">
        <v>0</v>
      </c>
      <c r="AC3447">
        <v>0</v>
      </c>
      <c r="AD3447">
        <v>0</v>
      </c>
      <c r="AE3447">
        <v>0</v>
      </c>
      <c r="AF3447">
        <v>0.14642233589610101</v>
      </c>
      <c r="AG3447">
        <v>0</v>
      </c>
      <c r="AH3447">
        <v>0</v>
      </c>
      <c r="AI3447">
        <v>0</v>
      </c>
      <c r="AJ3447">
        <v>0</v>
      </c>
      <c r="AK3447">
        <v>0</v>
      </c>
      <c r="AL3447">
        <v>0</v>
      </c>
      <c r="AM3447">
        <v>0</v>
      </c>
      <c r="AN3447">
        <v>0</v>
      </c>
      <c r="AO3447">
        <v>0</v>
      </c>
      <c r="AP3447">
        <v>8.3417567719341196E-3</v>
      </c>
      <c r="AQ3447">
        <v>0.13807802656701501</v>
      </c>
      <c r="AR3447" s="96" t="s">
        <v>1241</v>
      </c>
      <c r="AS3447">
        <v>0</v>
      </c>
      <c r="AT3447">
        <v>0</v>
      </c>
      <c r="AU3447">
        <v>0</v>
      </c>
      <c r="AV3447">
        <v>0</v>
      </c>
      <c r="AW3447">
        <v>0.41599789669290699</v>
      </c>
      <c r="AX3447">
        <v>0</v>
      </c>
      <c r="AY3447">
        <v>0</v>
      </c>
      <c r="AZ3447">
        <v>0</v>
      </c>
      <c r="BA3447">
        <v>0</v>
      </c>
      <c r="BB3447">
        <v>0</v>
      </c>
      <c r="BC3447">
        <v>0</v>
      </c>
      <c r="BD3447">
        <v>0</v>
      </c>
      <c r="BE3447">
        <v>0.17027087736494401</v>
      </c>
      <c r="BF3447">
        <v>0</v>
      </c>
      <c r="BG3447">
        <v>0</v>
      </c>
      <c r="BH3447">
        <v>0</v>
      </c>
      <c r="BI3447">
        <v>0</v>
      </c>
      <c r="BJ3447">
        <v>0.248636934480963</v>
      </c>
      <c r="BK3447">
        <v>1.8671955565085101E-2</v>
      </c>
      <c r="BL3447">
        <v>0</v>
      </c>
      <c r="BM3447">
        <v>0</v>
      </c>
      <c r="BN3447">
        <v>0</v>
      </c>
      <c r="BO3447">
        <v>0</v>
      </c>
      <c r="BP3447">
        <v>0</v>
      </c>
      <c r="BQ3447">
        <v>1</v>
      </c>
      <c r="BR3447">
        <v>0</v>
      </c>
      <c r="BS3447">
        <v>0</v>
      </c>
      <c r="BT3447">
        <v>0</v>
      </c>
      <c r="BU3447">
        <v>0</v>
      </c>
      <c r="BV3447">
        <v>0</v>
      </c>
      <c r="BW3447">
        <v>1</v>
      </c>
      <c r="BX3447">
        <v>0</v>
      </c>
      <c r="BY3447">
        <v>1</v>
      </c>
      <c r="BZ3447">
        <v>0</v>
      </c>
      <c r="CA3447">
        <v>0</v>
      </c>
      <c r="CB3447">
        <v>0</v>
      </c>
      <c r="CC3447">
        <v>0</v>
      </c>
    </row>
    <row r="3448" spans="1:81" x14ac:dyDescent="0.45">
      <c r="A3448">
        <v>5</v>
      </c>
      <c r="B3448" t="s">
        <v>1033</v>
      </c>
      <c r="C3448">
        <v>2049</v>
      </c>
      <c r="D3448" t="s">
        <v>90</v>
      </c>
      <c r="E3448" t="s">
        <v>302</v>
      </c>
      <c r="F3448" t="s">
        <v>86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-0.14019069278024801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0</v>
      </c>
      <c r="AB3448">
        <v>0</v>
      </c>
      <c r="AC3448">
        <v>0</v>
      </c>
      <c r="AD3448">
        <v>0</v>
      </c>
      <c r="AE3448">
        <v>0</v>
      </c>
      <c r="AF3448">
        <v>-0.14019069278024801</v>
      </c>
      <c r="AG3448">
        <v>0</v>
      </c>
      <c r="AH3448">
        <v>0</v>
      </c>
      <c r="AI3448">
        <v>0</v>
      </c>
      <c r="AJ3448">
        <v>0</v>
      </c>
      <c r="AK3448">
        <v>0</v>
      </c>
      <c r="AL3448">
        <v>0</v>
      </c>
      <c r="AM3448">
        <v>0</v>
      </c>
      <c r="AN3448">
        <v>0</v>
      </c>
      <c r="AO3448">
        <v>0</v>
      </c>
      <c r="AP3448">
        <v>0</v>
      </c>
      <c r="AQ3448">
        <v>0.102115921679667</v>
      </c>
      <c r="AR3448" s="96" t="s">
        <v>1241</v>
      </c>
      <c r="AS3448">
        <v>0</v>
      </c>
      <c r="AT3448">
        <v>0</v>
      </c>
      <c r="AU3448">
        <v>0</v>
      </c>
      <c r="AV3448">
        <v>0</v>
      </c>
      <c r="AW3448">
        <v>-3.0072971758009201E-2</v>
      </c>
      <c r="AX3448">
        <v>0</v>
      </c>
      <c r="AY3448">
        <v>0</v>
      </c>
      <c r="AZ3448">
        <v>0</v>
      </c>
      <c r="BA3448">
        <v>0</v>
      </c>
      <c r="BB3448">
        <v>0</v>
      </c>
      <c r="BC3448">
        <v>0</v>
      </c>
      <c r="BD3448">
        <v>0</v>
      </c>
      <c r="BE3448">
        <v>0.17027087736494401</v>
      </c>
      <c r="BF3448">
        <v>0</v>
      </c>
      <c r="BG3448">
        <v>0</v>
      </c>
      <c r="BH3448">
        <v>0</v>
      </c>
      <c r="BI3448">
        <v>0</v>
      </c>
      <c r="BJ3448" s="1">
        <v>-3.7629125958060803E-5</v>
      </c>
      <c r="BK3448" s="96" t="s">
        <v>1242</v>
      </c>
      <c r="BL3448">
        <v>0</v>
      </c>
      <c r="BM3448">
        <v>0</v>
      </c>
      <c r="BN3448">
        <v>0</v>
      </c>
      <c r="BO3448">
        <v>0</v>
      </c>
      <c r="BP3448">
        <v>0</v>
      </c>
      <c r="BQ3448" s="1">
        <v>-7.21282668703083E-6</v>
      </c>
      <c r="BR3448">
        <v>0</v>
      </c>
      <c r="BS3448">
        <v>0</v>
      </c>
      <c r="BT3448">
        <v>0</v>
      </c>
      <c r="BU3448">
        <v>0</v>
      </c>
      <c r="BV3448">
        <v>0</v>
      </c>
      <c r="BW3448">
        <v>0</v>
      </c>
      <c r="BX3448">
        <v>0</v>
      </c>
      <c r="BY3448" s="96" t="s">
        <v>1243</v>
      </c>
      <c r="BZ3448">
        <v>0</v>
      </c>
      <c r="CA3448">
        <v>0</v>
      </c>
      <c r="CB3448">
        <v>0</v>
      </c>
      <c r="CC3448">
        <v>0</v>
      </c>
    </row>
    <row r="3449" spans="1:81" x14ac:dyDescent="0.45">
      <c r="A3449">
        <v>5</v>
      </c>
      <c r="B3449" t="s">
        <v>1033</v>
      </c>
      <c r="C3449">
        <v>2049</v>
      </c>
      <c r="D3449" t="s">
        <v>90</v>
      </c>
      <c r="E3449" t="s">
        <v>302</v>
      </c>
      <c r="F3449" t="s">
        <v>87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-0.14019069278024801</v>
      </c>
      <c r="M3449">
        <v>0</v>
      </c>
      <c r="N3449">
        <v>0</v>
      </c>
      <c r="O3449">
        <v>0</v>
      </c>
      <c r="P3449">
        <v>0</v>
      </c>
      <c r="Q3449">
        <v>0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0</v>
      </c>
      <c r="AB3449">
        <v>0</v>
      </c>
      <c r="AC3449">
        <v>0</v>
      </c>
      <c r="AD3449">
        <v>0</v>
      </c>
      <c r="AE3449">
        <v>0</v>
      </c>
      <c r="AF3449">
        <v>-0.14019069278024801</v>
      </c>
      <c r="AG3449">
        <v>0</v>
      </c>
      <c r="AH3449">
        <v>0</v>
      </c>
      <c r="AI3449">
        <v>0</v>
      </c>
      <c r="AJ3449">
        <v>0</v>
      </c>
      <c r="AK3449">
        <v>0</v>
      </c>
      <c r="AL3449">
        <v>0</v>
      </c>
      <c r="AM3449">
        <v>0</v>
      </c>
      <c r="AN3449">
        <v>0</v>
      </c>
      <c r="AO3449">
        <v>0</v>
      </c>
      <c r="AP3449">
        <v>-0.24230916701706701</v>
      </c>
      <c r="AQ3449">
        <v>0.102115921679667</v>
      </c>
      <c r="AR3449" s="96" t="s">
        <v>1241</v>
      </c>
      <c r="AS3449">
        <v>0</v>
      </c>
      <c r="AT3449">
        <v>0</v>
      </c>
      <c r="AU3449">
        <v>0</v>
      </c>
      <c r="AV3449">
        <v>0</v>
      </c>
      <c r="AW3449">
        <v>-3.0072971758009201E-2</v>
      </c>
      <c r="AX3449">
        <v>0</v>
      </c>
      <c r="AY3449">
        <v>0</v>
      </c>
      <c r="AZ3449">
        <v>0</v>
      </c>
      <c r="BA3449">
        <v>0</v>
      </c>
      <c r="BB3449">
        <v>0</v>
      </c>
      <c r="BC3449">
        <v>0</v>
      </c>
      <c r="BD3449">
        <v>0</v>
      </c>
      <c r="BE3449">
        <v>0.17027087736494401</v>
      </c>
      <c r="BF3449">
        <v>0</v>
      </c>
      <c r="BG3449">
        <v>0</v>
      </c>
      <c r="BH3449">
        <v>0</v>
      </c>
      <c r="BI3449">
        <v>0</v>
      </c>
      <c r="BJ3449" s="1">
        <v>-3.7629125958060803E-5</v>
      </c>
      <c r="BK3449" s="96" t="s">
        <v>1242</v>
      </c>
      <c r="BL3449">
        <v>0</v>
      </c>
      <c r="BM3449">
        <v>0</v>
      </c>
      <c r="BN3449">
        <v>0</v>
      </c>
      <c r="BO3449">
        <v>0</v>
      </c>
      <c r="BP3449">
        <v>0</v>
      </c>
      <c r="BQ3449">
        <v>0</v>
      </c>
      <c r="BR3449">
        <v>0</v>
      </c>
      <c r="BS3449">
        <v>0</v>
      </c>
      <c r="BT3449">
        <v>0</v>
      </c>
      <c r="BU3449">
        <v>0</v>
      </c>
      <c r="BV3449">
        <v>0</v>
      </c>
      <c r="BW3449">
        <v>0</v>
      </c>
      <c r="BX3449">
        <v>0</v>
      </c>
      <c r="BY3449">
        <v>0</v>
      </c>
      <c r="BZ3449">
        <v>0</v>
      </c>
      <c r="CA3449">
        <v>0</v>
      </c>
      <c r="CB3449">
        <v>0</v>
      </c>
      <c r="CC3449">
        <v>0</v>
      </c>
    </row>
    <row r="3450" spans="1:81" x14ac:dyDescent="0.45">
      <c r="A3450">
        <v>5</v>
      </c>
      <c r="B3450" t="s">
        <v>1033</v>
      </c>
      <c r="C3450">
        <v>2049</v>
      </c>
      <c r="D3450" t="s">
        <v>91</v>
      </c>
      <c r="E3450" t="s">
        <v>302</v>
      </c>
      <c r="F3450" t="s">
        <v>84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0</v>
      </c>
      <c r="Y3450">
        <v>0</v>
      </c>
      <c r="Z3450">
        <v>0</v>
      </c>
      <c r="AA3450">
        <v>0</v>
      </c>
      <c r="AB3450">
        <v>0</v>
      </c>
      <c r="AC3450">
        <v>0</v>
      </c>
      <c r="AD3450">
        <v>0</v>
      </c>
      <c r="AE3450">
        <v>0</v>
      </c>
      <c r="AF3450">
        <v>0</v>
      </c>
      <c r="AG3450">
        <v>0</v>
      </c>
      <c r="AH3450">
        <v>0</v>
      </c>
      <c r="AI3450">
        <v>0</v>
      </c>
      <c r="AJ3450">
        <v>0</v>
      </c>
      <c r="AK3450">
        <v>0</v>
      </c>
      <c r="AL3450">
        <v>0</v>
      </c>
      <c r="AM3450">
        <v>0</v>
      </c>
      <c r="AN3450">
        <v>0</v>
      </c>
      <c r="AO3450">
        <v>0</v>
      </c>
      <c r="AP3450">
        <v>0</v>
      </c>
      <c r="AQ3450">
        <v>0</v>
      </c>
      <c r="AR3450">
        <v>0</v>
      </c>
      <c r="AS3450">
        <v>0</v>
      </c>
      <c r="AT3450">
        <v>0</v>
      </c>
      <c r="AU3450">
        <v>0</v>
      </c>
      <c r="AV3450">
        <v>0</v>
      </c>
      <c r="AW3450">
        <v>0</v>
      </c>
      <c r="AX3450">
        <v>0</v>
      </c>
      <c r="AY3450">
        <v>0</v>
      </c>
      <c r="AZ3450">
        <v>0</v>
      </c>
      <c r="BA3450">
        <v>0</v>
      </c>
      <c r="BB3450">
        <v>0</v>
      </c>
      <c r="BC3450">
        <v>0</v>
      </c>
      <c r="BD3450">
        <v>0</v>
      </c>
      <c r="BE3450">
        <v>0</v>
      </c>
      <c r="BF3450">
        <v>0</v>
      </c>
      <c r="BG3450">
        <v>0</v>
      </c>
      <c r="BH3450">
        <v>0</v>
      </c>
      <c r="BI3450">
        <v>0</v>
      </c>
      <c r="BJ3450">
        <v>0.99191125491102405</v>
      </c>
      <c r="BK3450">
        <v>8.0887450889761993E-3</v>
      </c>
      <c r="BL3450">
        <v>0</v>
      </c>
      <c r="BM3450">
        <v>0</v>
      </c>
      <c r="BN3450">
        <v>0</v>
      </c>
      <c r="BO3450">
        <v>0</v>
      </c>
      <c r="BP3450">
        <v>0</v>
      </c>
      <c r="BQ3450">
        <v>1</v>
      </c>
      <c r="BR3450">
        <v>0</v>
      </c>
      <c r="BS3450">
        <v>0</v>
      </c>
      <c r="BT3450">
        <v>0</v>
      </c>
      <c r="BU3450">
        <v>0</v>
      </c>
      <c r="BV3450">
        <v>0</v>
      </c>
      <c r="BW3450">
        <v>0.31541483706956303</v>
      </c>
      <c r="BX3450">
        <v>0</v>
      </c>
      <c r="BY3450">
        <v>0</v>
      </c>
      <c r="BZ3450">
        <v>0</v>
      </c>
      <c r="CA3450">
        <v>0</v>
      </c>
      <c r="CB3450">
        <v>0</v>
      </c>
      <c r="CC3450">
        <v>0</v>
      </c>
    </row>
    <row r="3451" spans="1:81" x14ac:dyDescent="0.45">
      <c r="A3451">
        <v>5</v>
      </c>
      <c r="B3451" t="s">
        <v>1033</v>
      </c>
      <c r="C3451">
        <v>2049</v>
      </c>
      <c r="D3451" t="s">
        <v>91</v>
      </c>
      <c r="E3451" t="s">
        <v>302</v>
      </c>
      <c r="F3451" t="s">
        <v>85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0</v>
      </c>
      <c r="AB3451">
        <v>0</v>
      </c>
      <c r="AC3451">
        <v>0</v>
      </c>
      <c r="AD3451">
        <v>0</v>
      </c>
      <c r="AE3451">
        <v>0</v>
      </c>
      <c r="AF3451">
        <v>0</v>
      </c>
      <c r="AG3451">
        <v>0</v>
      </c>
      <c r="AH3451">
        <v>0</v>
      </c>
      <c r="AI3451">
        <v>0</v>
      </c>
      <c r="AJ3451">
        <v>0</v>
      </c>
      <c r="AK3451">
        <v>0</v>
      </c>
      <c r="AL3451">
        <v>0</v>
      </c>
      <c r="AM3451">
        <v>0</v>
      </c>
      <c r="AN3451">
        <v>0</v>
      </c>
      <c r="AO3451">
        <v>0</v>
      </c>
      <c r="AP3451">
        <v>0</v>
      </c>
      <c r="AQ3451">
        <v>0</v>
      </c>
      <c r="AR3451">
        <v>0</v>
      </c>
      <c r="AS3451">
        <v>0</v>
      </c>
      <c r="AT3451">
        <v>0</v>
      </c>
      <c r="AU3451">
        <v>0</v>
      </c>
      <c r="AV3451">
        <v>0</v>
      </c>
      <c r="AW3451">
        <v>0</v>
      </c>
      <c r="AX3451">
        <v>0</v>
      </c>
      <c r="AY3451">
        <v>0</v>
      </c>
      <c r="AZ3451">
        <v>0</v>
      </c>
      <c r="BA3451">
        <v>0</v>
      </c>
      <c r="BB3451">
        <v>0</v>
      </c>
      <c r="BC3451">
        <v>0</v>
      </c>
      <c r="BD3451">
        <v>0</v>
      </c>
      <c r="BE3451">
        <v>0</v>
      </c>
      <c r="BF3451">
        <v>0</v>
      </c>
      <c r="BG3451">
        <v>0</v>
      </c>
      <c r="BH3451">
        <v>0</v>
      </c>
      <c r="BI3451">
        <v>0</v>
      </c>
      <c r="BJ3451">
        <v>0.99191125491102405</v>
      </c>
      <c r="BK3451">
        <v>8.0887450889761993E-3</v>
      </c>
      <c r="BL3451">
        <v>0</v>
      </c>
      <c r="BM3451">
        <v>0</v>
      </c>
      <c r="BN3451">
        <v>0</v>
      </c>
      <c r="BO3451">
        <v>0</v>
      </c>
      <c r="BP3451">
        <v>0</v>
      </c>
      <c r="BQ3451">
        <v>1</v>
      </c>
      <c r="BR3451">
        <v>0</v>
      </c>
      <c r="BS3451">
        <v>0</v>
      </c>
      <c r="BT3451">
        <v>0</v>
      </c>
      <c r="BU3451">
        <v>0</v>
      </c>
      <c r="BV3451">
        <v>0</v>
      </c>
      <c r="BW3451">
        <v>1</v>
      </c>
      <c r="BX3451">
        <v>0</v>
      </c>
      <c r="BY3451">
        <v>1</v>
      </c>
      <c r="BZ3451">
        <v>0</v>
      </c>
      <c r="CA3451">
        <v>0</v>
      </c>
      <c r="CB3451">
        <v>0</v>
      </c>
      <c r="CC3451">
        <v>0</v>
      </c>
    </row>
    <row r="3452" spans="1:81" x14ac:dyDescent="0.45">
      <c r="A3452">
        <v>5</v>
      </c>
      <c r="B3452" t="s">
        <v>1033</v>
      </c>
      <c r="C3452">
        <v>2049</v>
      </c>
      <c r="D3452" t="s">
        <v>91</v>
      </c>
      <c r="E3452" t="s">
        <v>302</v>
      </c>
      <c r="F3452" t="s">
        <v>86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0</v>
      </c>
      <c r="Y3452">
        <v>0</v>
      </c>
      <c r="Z3452">
        <v>0</v>
      </c>
      <c r="AA3452">
        <v>0</v>
      </c>
      <c r="AB3452">
        <v>0</v>
      </c>
      <c r="AC3452">
        <v>0</v>
      </c>
      <c r="AD3452">
        <v>0</v>
      </c>
      <c r="AE3452">
        <v>0</v>
      </c>
      <c r="AF3452">
        <v>0</v>
      </c>
      <c r="AG3452">
        <v>0</v>
      </c>
      <c r="AH3452">
        <v>0</v>
      </c>
      <c r="AI3452">
        <v>0</v>
      </c>
      <c r="AJ3452">
        <v>0</v>
      </c>
      <c r="AK3452">
        <v>0</v>
      </c>
      <c r="AL3452">
        <v>0</v>
      </c>
      <c r="AM3452">
        <v>0</v>
      </c>
      <c r="AN3452">
        <v>0</v>
      </c>
      <c r="AO3452">
        <v>0</v>
      </c>
      <c r="AP3452">
        <v>0</v>
      </c>
      <c r="AQ3452">
        <v>0</v>
      </c>
      <c r="AR3452">
        <v>0</v>
      </c>
      <c r="AS3452">
        <v>0</v>
      </c>
      <c r="AT3452">
        <v>0</v>
      </c>
      <c r="AU3452">
        <v>0</v>
      </c>
      <c r="AV3452">
        <v>0</v>
      </c>
      <c r="AW3452">
        <v>0</v>
      </c>
      <c r="AX3452">
        <v>0</v>
      </c>
      <c r="AY3452">
        <v>0</v>
      </c>
      <c r="AZ3452">
        <v>0</v>
      </c>
      <c r="BA3452">
        <v>0</v>
      </c>
      <c r="BB3452">
        <v>0</v>
      </c>
      <c r="BC3452">
        <v>0</v>
      </c>
      <c r="BD3452">
        <v>0</v>
      </c>
      <c r="BE3452">
        <v>0</v>
      </c>
      <c r="BF3452">
        <v>0</v>
      </c>
      <c r="BG3452">
        <v>0</v>
      </c>
      <c r="BH3452">
        <v>0</v>
      </c>
      <c r="BI3452">
        <v>0</v>
      </c>
      <c r="BJ3452">
        <v>-1.00565747423786E-4</v>
      </c>
      <c r="BK3452">
        <v>1.00565747423811E-4</v>
      </c>
      <c r="BL3452">
        <v>0</v>
      </c>
      <c r="BM3452">
        <v>0</v>
      </c>
      <c r="BN3452">
        <v>0</v>
      </c>
      <c r="BO3452">
        <v>0</v>
      </c>
      <c r="BP3452">
        <v>0</v>
      </c>
      <c r="BQ3452">
        <v>0</v>
      </c>
      <c r="BR3452">
        <v>0</v>
      </c>
      <c r="BS3452">
        <v>0</v>
      </c>
      <c r="BT3452">
        <v>0</v>
      </c>
      <c r="BU3452">
        <v>0</v>
      </c>
      <c r="BV3452">
        <v>0</v>
      </c>
      <c r="BW3452">
        <v>2.7423587826247398E-4</v>
      </c>
      <c r="BX3452">
        <v>0</v>
      </c>
      <c r="BY3452">
        <v>0</v>
      </c>
      <c r="BZ3452">
        <v>0</v>
      </c>
      <c r="CA3452">
        <v>0</v>
      </c>
      <c r="CB3452">
        <v>0</v>
      </c>
      <c r="CC3452">
        <v>0</v>
      </c>
    </row>
    <row r="3453" spans="1:81" x14ac:dyDescent="0.45">
      <c r="A3453">
        <v>5</v>
      </c>
      <c r="B3453" t="s">
        <v>1033</v>
      </c>
      <c r="C3453">
        <v>2049</v>
      </c>
      <c r="D3453" t="s">
        <v>91</v>
      </c>
      <c r="E3453" t="s">
        <v>302</v>
      </c>
      <c r="F3453" t="s">
        <v>87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0</v>
      </c>
      <c r="Y3453">
        <v>0</v>
      </c>
      <c r="Z3453">
        <v>0</v>
      </c>
      <c r="AA3453">
        <v>0</v>
      </c>
      <c r="AB3453">
        <v>0</v>
      </c>
      <c r="AC3453">
        <v>0</v>
      </c>
      <c r="AD3453">
        <v>0</v>
      </c>
      <c r="AE3453">
        <v>0</v>
      </c>
      <c r="AF3453">
        <v>0</v>
      </c>
      <c r="AG3453">
        <v>0</v>
      </c>
      <c r="AH3453">
        <v>0</v>
      </c>
      <c r="AI3453">
        <v>0</v>
      </c>
      <c r="AJ3453">
        <v>0</v>
      </c>
      <c r="AK3453">
        <v>0</v>
      </c>
      <c r="AL3453">
        <v>0</v>
      </c>
      <c r="AM3453">
        <v>0</v>
      </c>
      <c r="AN3453">
        <v>0</v>
      </c>
      <c r="AO3453">
        <v>0</v>
      </c>
      <c r="AP3453">
        <v>0</v>
      </c>
      <c r="AQ3453">
        <v>0</v>
      </c>
      <c r="AR3453">
        <v>0</v>
      </c>
      <c r="AS3453">
        <v>0</v>
      </c>
      <c r="AT3453">
        <v>0</v>
      </c>
      <c r="AU3453">
        <v>0</v>
      </c>
      <c r="AV3453">
        <v>0</v>
      </c>
      <c r="AW3453">
        <v>0</v>
      </c>
      <c r="AX3453">
        <v>0</v>
      </c>
      <c r="AY3453">
        <v>0</v>
      </c>
      <c r="AZ3453">
        <v>0</v>
      </c>
      <c r="BA3453">
        <v>0</v>
      </c>
      <c r="BB3453">
        <v>0</v>
      </c>
      <c r="BC3453">
        <v>0</v>
      </c>
      <c r="BD3453">
        <v>0</v>
      </c>
      <c r="BE3453">
        <v>0</v>
      </c>
      <c r="BF3453">
        <v>0</v>
      </c>
      <c r="BG3453">
        <v>0</v>
      </c>
      <c r="BH3453">
        <v>0</v>
      </c>
      <c r="BI3453">
        <v>0</v>
      </c>
      <c r="BJ3453">
        <v>-1.00565747423786E-4</v>
      </c>
      <c r="BK3453">
        <v>1.00565747423811E-4</v>
      </c>
      <c r="BL3453">
        <v>0</v>
      </c>
      <c r="BM3453">
        <v>0</v>
      </c>
      <c r="BN3453">
        <v>0</v>
      </c>
      <c r="BO3453">
        <v>0</v>
      </c>
      <c r="BP3453">
        <v>0</v>
      </c>
      <c r="BQ3453">
        <v>0</v>
      </c>
      <c r="BR3453">
        <v>0</v>
      </c>
      <c r="BS3453">
        <v>0</v>
      </c>
      <c r="BT3453">
        <v>0</v>
      </c>
      <c r="BU3453">
        <v>0</v>
      </c>
      <c r="BV3453">
        <v>0</v>
      </c>
      <c r="BW3453">
        <v>0</v>
      </c>
      <c r="BX3453">
        <v>0</v>
      </c>
      <c r="BY3453">
        <v>0</v>
      </c>
      <c r="BZ3453">
        <v>0</v>
      </c>
      <c r="CA3453">
        <v>0</v>
      </c>
      <c r="CB3453">
        <v>0</v>
      </c>
      <c r="CC3453">
        <v>0</v>
      </c>
    </row>
    <row r="3454" spans="1:81" x14ac:dyDescent="0.45">
      <c r="A3454">
        <v>5</v>
      </c>
      <c r="B3454" t="s">
        <v>1033</v>
      </c>
      <c r="C3454">
        <v>2049</v>
      </c>
      <c r="D3454" t="s">
        <v>92</v>
      </c>
      <c r="E3454" t="s">
        <v>302</v>
      </c>
      <c r="F3454" t="s">
        <v>84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0.118055444950295</v>
      </c>
      <c r="M3454">
        <v>0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0</v>
      </c>
      <c r="Y3454">
        <v>0</v>
      </c>
      <c r="Z3454">
        <v>0</v>
      </c>
      <c r="AA3454">
        <v>0</v>
      </c>
      <c r="AB3454">
        <v>0</v>
      </c>
      <c r="AC3454">
        <v>0</v>
      </c>
      <c r="AD3454">
        <v>0</v>
      </c>
      <c r="AE3454">
        <v>0</v>
      </c>
      <c r="AF3454">
        <v>0.118460330061001</v>
      </c>
      <c r="AG3454">
        <v>0</v>
      </c>
      <c r="AH3454">
        <v>0</v>
      </c>
      <c r="AI3454">
        <v>0</v>
      </c>
      <c r="AJ3454">
        <v>0</v>
      </c>
      <c r="AK3454">
        <v>0</v>
      </c>
      <c r="AL3454">
        <v>0</v>
      </c>
      <c r="AM3454">
        <v>0</v>
      </c>
      <c r="AN3454">
        <v>0</v>
      </c>
      <c r="AO3454">
        <v>0</v>
      </c>
      <c r="AP3454">
        <v>0</v>
      </c>
      <c r="AQ3454">
        <v>4.5350485484910698E-2</v>
      </c>
      <c r="AR3454" s="96" t="s">
        <v>1244</v>
      </c>
      <c r="AS3454">
        <v>0</v>
      </c>
      <c r="AT3454">
        <v>0</v>
      </c>
      <c r="AU3454">
        <v>0</v>
      </c>
      <c r="AV3454">
        <v>0</v>
      </c>
      <c r="AW3454">
        <v>0.351369861291223</v>
      </c>
      <c r="AX3454">
        <v>0</v>
      </c>
      <c r="AY3454">
        <v>0</v>
      </c>
      <c r="AZ3454">
        <v>0</v>
      </c>
      <c r="BA3454">
        <v>0</v>
      </c>
      <c r="BB3454">
        <v>0</v>
      </c>
      <c r="BC3454">
        <v>0</v>
      </c>
      <c r="BD3454">
        <v>0</v>
      </c>
      <c r="BE3454">
        <v>5.8594336135115901E-2</v>
      </c>
      <c r="BF3454">
        <v>0</v>
      </c>
      <c r="BG3454">
        <v>0</v>
      </c>
      <c r="BH3454">
        <v>0</v>
      </c>
      <c r="BI3454">
        <v>0</v>
      </c>
      <c r="BJ3454">
        <v>0.45383094244344402</v>
      </c>
      <c r="BK3454">
        <v>1.77445300692161E-2</v>
      </c>
      <c r="BL3454">
        <v>0</v>
      </c>
      <c r="BM3454">
        <v>0</v>
      </c>
      <c r="BN3454">
        <v>0</v>
      </c>
      <c r="BO3454">
        <v>0</v>
      </c>
      <c r="BP3454">
        <v>0</v>
      </c>
      <c r="BQ3454">
        <v>0.75938088623734301</v>
      </c>
      <c r="BR3454">
        <v>0</v>
      </c>
      <c r="BS3454">
        <v>0</v>
      </c>
      <c r="BT3454">
        <v>0</v>
      </c>
      <c r="BU3454">
        <v>0</v>
      </c>
      <c r="BV3454">
        <v>0</v>
      </c>
      <c r="BW3454">
        <v>0.730989470472307</v>
      </c>
      <c r="BX3454">
        <v>0</v>
      </c>
      <c r="BY3454">
        <v>0.65670688413663503</v>
      </c>
      <c r="BZ3454">
        <v>0</v>
      </c>
      <c r="CA3454">
        <v>0</v>
      </c>
      <c r="CB3454">
        <v>0</v>
      </c>
      <c r="CC3454">
        <v>0</v>
      </c>
    </row>
    <row r="3455" spans="1:81" x14ac:dyDescent="0.45">
      <c r="A3455">
        <v>5</v>
      </c>
      <c r="B3455" t="s">
        <v>1033</v>
      </c>
      <c r="C3455">
        <v>2049</v>
      </c>
      <c r="D3455" t="s">
        <v>92</v>
      </c>
      <c r="E3455" t="s">
        <v>302</v>
      </c>
      <c r="F3455" t="s">
        <v>85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0.118460330061001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0</v>
      </c>
      <c r="AB3455">
        <v>0</v>
      </c>
      <c r="AC3455">
        <v>0</v>
      </c>
      <c r="AD3455">
        <v>0</v>
      </c>
      <c r="AE3455">
        <v>0</v>
      </c>
      <c r="AF3455">
        <v>0.118460330061001</v>
      </c>
      <c r="AG3455">
        <v>0</v>
      </c>
      <c r="AH3455">
        <v>0</v>
      </c>
      <c r="AI3455">
        <v>0</v>
      </c>
      <c r="AJ3455">
        <v>0</v>
      </c>
      <c r="AK3455">
        <v>0</v>
      </c>
      <c r="AL3455">
        <v>0</v>
      </c>
      <c r="AM3455">
        <v>0</v>
      </c>
      <c r="AN3455">
        <v>0</v>
      </c>
      <c r="AO3455">
        <v>0</v>
      </c>
      <c r="AP3455">
        <v>7.3109006304639595E-2</v>
      </c>
      <c r="AQ3455">
        <v>4.5350485484910698E-2</v>
      </c>
      <c r="AR3455" s="96" t="s">
        <v>1244</v>
      </c>
      <c r="AS3455">
        <v>0</v>
      </c>
      <c r="AT3455">
        <v>0</v>
      </c>
      <c r="AU3455">
        <v>0</v>
      </c>
      <c r="AV3455">
        <v>0</v>
      </c>
      <c r="AW3455">
        <v>0.351369861291223</v>
      </c>
      <c r="AX3455">
        <v>0</v>
      </c>
      <c r="AY3455">
        <v>0</v>
      </c>
      <c r="AZ3455">
        <v>0</v>
      </c>
      <c r="BA3455">
        <v>0</v>
      </c>
      <c r="BB3455">
        <v>0</v>
      </c>
      <c r="BC3455">
        <v>0</v>
      </c>
      <c r="BD3455">
        <v>0</v>
      </c>
      <c r="BE3455">
        <v>5.8594336135115901E-2</v>
      </c>
      <c r="BF3455">
        <v>0</v>
      </c>
      <c r="BG3455">
        <v>0</v>
      </c>
      <c r="BH3455">
        <v>0</v>
      </c>
      <c r="BI3455">
        <v>0</v>
      </c>
      <c r="BJ3455">
        <v>0.45383094244344402</v>
      </c>
      <c r="BK3455">
        <v>1.77445300692161E-2</v>
      </c>
      <c r="BL3455">
        <v>0</v>
      </c>
      <c r="BM3455">
        <v>0</v>
      </c>
      <c r="BN3455">
        <v>0</v>
      </c>
      <c r="BO3455">
        <v>0</v>
      </c>
      <c r="BP3455">
        <v>0</v>
      </c>
      <c r="BQ3455">
        <v>1</v>
      </c>
      <c r="BR3455">
        <v>0</v>
      </c>
      <c r="BS3455">
        <v>0</v>
      </c>
      <c r="BT3455">
        <v>0</v>
      </c>
      <c r="BU3455">
        <v>0</v>
      </c>
      <c r="BV3455">
        <v>0</v>
      </c>
      <c r="BW3455">
        <v>1</v>
      </c>
      <c r="BX3455">
        <v>0</v>
      </c>
      <c r="BY3455">
        <v>0.84099750949551999</v>
      </c>
      <c r="BZ3455">
        <v>0.15900249050448001</v>
      </c>
      <c r="CA3455">
        <v>0</v>
      </c>
      <c r="CB3455">
        <v>0</v>
      </c>
      <c r="CC3455">
        <v>0</v>
      </c>
    </row>
    <row r="3456" spans="1:81" x14ac:dyDescent="0.45">
      <c r="A3456">
        <v>5</v>
      </c>
      <c r="B3456" t="s">
        <v>1033</v>
      </c>
      <c r="C3456">
        <v>2049</v>
      </c>
      <c r="D3456" t="s">
        <v>92</v>
      </c>
      <c r="E3456" t="s">
        <v>302</v>
      </c>
      <c r="F3456" t="s">
        <v>86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-4.6112046678641501E-2</v>
      </c>
      <c r="M3456">
        <v>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0</v>
      </c>
      <c r="Y3456">
        <v>0</v>
      </c>
      <c r="Z3456">
        <v>0</v>
      </c>
      <c r="AA3456">
        <v>0</v>
      </c>
      <c r="AB3456">
        <v>0</v>
      </c>
      <c r="AC3456">
        <v>0</v>
      </c>
      <c r="AD3456">
        <v>0</v>
      </c>
      <c r="AE3456">
        <v>0</v>
      </c>
      <c r="AF3456">
        <v>-4.6091585610267001E-2</v>
      </c>
      <c r="AG3456">
        <v>0</v>
      </c>
      <c r="AH3456">
        <v>0</v>
      </c>
      <c r="AI3456">
        <v>0</v>
      </c>
      <c r="AJ3456">
        <v>0</v>
      </c>
      <c r="AK3456">
        <v>0</v>
      </c>
      <c r="AL3456">
        <v>0</v>
      </c>
      <c r="AM3456">
        <v>0</v>
      </c>
      <c r="AN3456">
        <v>0</v>
      </c>
      <c r="AO3456">
        <v>0</v>
      </c>
      <c r="AP3456">
        <v>0</v>
      </c>
      <c r="AQ3456">
        <v>3.35397058662526E-2</v>
      </c>
      <c r="AR3456" s="96" t="s">
        <v>1244</v>
      </c>
      <c r="AS3456">
        <v>0</v>
      </c>
      <c r="AT3456">
        <v>0</v>
      </c>
      <c r="AU3456">
        <v>0</v>
      </c>
      <c r="AV3456">
        <v>0</v>
      </c>
      <c r="AW3456">
        <v>-9.9317867907606199E-3</v>
      </c>
      <c r="AX3456">
        <v>0</v>
      </c>
      <c r="AY3456">
        <v>0</v>
      </c>
      <c r="AZ3456">
        <v>0</v>
      </c>
      <c r="BA3456">
        <v>0</v>
      </c>
      <c r="BB3456">
        <v>0</v>
      </c>
      <c r="BC3456">
        <v>0</v>
      </c>
      <c r="BD3456">
        <v>0</v>
      </c>
      <c r="BE3456">
        <v>5.5827153050443799E-2</v>
      </c>
      <c r="BF3456">
        <v>0</v>
      </c>
      <c r="BG3456">
        <v>0</v>
      </c>
      <c r="BH3456">
        <v>0</v>
      </c>
      <c r="BI3456">
        <v>0</v>
      </c>
      <c r="BJ3456" s="1">
        <v>-5.9948130545550697E-5</v>
      </c>
      <c r="BK3456">
        <v>2.5616748112936699E-4</v>
      </c>
      <c r="BL3456">
        <v>0</v>
      </c>
      <c r="BM3456">
        <v>0</v>
      </c>
      <c r="BN3456">
        <v>0</v>
      </c>
      <c r="BO3456">
        <v>0</v>
      </c>
      <c r="BP3456">
        <v>0</v>
      </c>
      <c r="BQ3456" s="96" t="s">
        <v>1245</v>
      </c>
      <c r="BR3456">
        <v>0</v>
      </c>
      <c r="BS3456">
        <v>0</v>
      </c>
      <c r="BT3456">
        <v>0</v>
      </c>
      <c r="BU3456">
        <v>0</v>
      </c>
      <c r="BV3456">
        <v>0</v>
      </c>
      <c r="BW3456" s="1">
        <v>-1.7553013572868499E-5</v>
      </c>
      <c r="BX3456">
        <v>0</v>
      </c>
      <c r="BY3456" s="1">
        <v>-1.6683988498078499E-5</v>
      </c>
      <c r="BZ3456">
        <v>0</v>
      </c>
      <c r="CA3456">
        <v>0</v>
      </c>
      <c r="CB3456">
        <v>0</v>
      </c>
      <c r="CC3456">
        <v>0</v>
      </c>
    </row>
    <row r="3457" spans="1:81" x14ac:dyDescent="0.45">
      <c r="A3457">
        <v>5</v>
      </c>
      <c r="B3457" t="s">
        <v>1033</v>
      </c>
      <c r="C3457">
        <v>2049</v>
      </c>
      <c r="D3457" t="s">
        <v>92</v>
      </c>
      <c r="E3457" t="s">
        <v>302</v>
      </c>
      <c r="F3457" t="s">
        <v>87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-4.6091585610267001E-2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0</v>
      </c>
      <c r="Y3457">
        <v>0</v>
      </c>
      <c r="Z3457">
        <v>0</v>
      </c>
      <c r="AA3457">
        <v>0</v>
      </c>
      <c r="AB3457">
        <v>0</v>
      </c>
      <c r="AC3457">
        <v>0</v>
      </c>
      <c r="AD3457">
        <v>0</v>
      </c>
      <c r="AE3457">
        <v>0</v>
      </c>
      <c r="AF3457">
        <v>-4.6091585610267001E-2</v>
      </c>
      <c r="AG3457">
        <v>0</v>
      </c>
      <c r="AH3457">
        <v>0</v>
      </c>
      <c r="AI3457">
        <v>0</v>
      </c>
      <c r="AJ3457">
        <v>0</v>
      </c>
      <c r="AK3457">
        <v>0</v>
      </c>
      <c r="AL3457">
        <v>0</v>
      </c>
      <c r="AM3457">
        <v>0</v>
      </c>
      <c r="AN3457">
        <v>0</v>
      </c>
      <c r="AO3457">
        <v>0</v>
      </c>
      <c r="AP3457">
        <v>-7.9632129747970404E-2</v>
      </c>
      <c r="AQ3457">
        <v>3.35397058662526E-2</v>
      </c>
      <c r="AR3457" s="96" t="s">
        <v>1244</v>
      </c>
      <c r="AS3457">
        <v>0</v>
      </c>
      <c r="AT3457">
        <v>0</v>
      </c>
      <c r="AU3457">
        <v>0</v>
      </c>
      <c r="AV3457">
        <v>0</v>
      </c>
      <c r="AW3457">
        <v>-9.9317867907606199E-3</v>
      </c>
      <c r="AX3457">
        <v>0</v>
      </c>
      <c r="AY3457">
        <v>0</v>
      </c>
      <c r="AZ3457">
        <v>0</v>
      </c>
      <c r="BA3457">
        <v>0</v>
      </c>
      <c r="BB3457">
        <v>0</v>
      </c>
      <c r="BC3457">
        <v>0</v>
      </c>
      <c r="BD3457">
        <v>0</v>
      </c>
      <c r="BE3457">
        <v>5.5827153050443799E-2</v>
      </c>
      <c r="BF3457">
        <v>0</v>
      </c>
      <c r="BG3457">
        <v>0</v>
      </c>
      <c r="BH3457">
        <v>0</v>
      </c>
      <c r="BI3457">
        <v>0</v>
      </c>
      <c r="BJ3457" s="1">
        <v>-5.9948130545550697E-5</v>
      </c>
      <c r="BK3457">
        <v>2.5616748112936699E-4</v>
      </c>
      <c r="BL3457">
        <v>0</v>
      </c>
      <c r="BM3457">
        <v>0</v>
      </c>
      <c r="BN3457">
        <v>0</v>
      </c>
      <c r="BO3457">
        <v>0</v>
      </c>
      <c r="BP3457">
        <v>0</v>
      </c>
      <c r="BQ3457">
        <v>0</v>
      </c>
      <c r="BR3457">
        <v>0</v>
      </c>
      <c r="BS3457">
        <v>0</v>
      </c>
      <c r="BT3457">
        <v>0</v>
      </c>
      <c r="BU3457">
        <v>0</v>
      </c>
      <c r="BV3457">
        <v>0</v>
      </c>
      <c r="BW3457">
        <v>0</v>
      </c>
      <c r="BX3457">
        <v>0</v>
      </c>
      <c r="BY3457" s="1">
        <v>-3.2679935917823097E-5</v>
      </c>
      <c r="BZ3457" s="96" t="s">
        <v>1246</v>
      </c>
      <c r="CA3457">
        <v>0</v>
      </c>
      <c r="CB3457">
        <v>0</v>
      </c>
      <c r="CC3457">
        <v>0</v>
      </c>
    </row>
    <row r="3458" spans="1:81" x14ac:dyDescent="0.45">
      <c r="A3458">
        <v>5</v>
      </c>
      <c r="B3458" t="s">
        <v>1033</v>
      </c>
      <c r="C3458">
        <v>2050</v>
      </c>
      <c r="D3458" t="s">
        <v>82</v>
      </c>
      <c r="E3458" t="s">
        <v>302</v>
      </c>
      <c r="F3458" t="s">
        <v>84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0</v>
      </c>
      <c r="AB3458">
        <v>0</v>
      </c>
      <c r="AC3458">
        <v>0</v>
      </c>
      <c r="AD3458">
        <v>0</v>
      </c>
      <c r="AE3458">
        <v>0</v>
      </c>
      <c r="AF3458">
        <v>0</v>
      </c>
      <c r="AG3458">
        <v>0</v>
      </c>
      <c r="AH3458">
        <v>0</v>
      </c>
      <c r="AI3458">
        <v>0</v>
      </c>
      <c r="AJ3458">
        <v>0</v>
      </c>
      <c r="AK3458">
        <v>0</v>
      </c>
      <c r="AL3458">
        <v>0</v>
      </c>
      <c r="AM3458">
        <v>0</v>
      </c>
      <c r="AN3458">
        <v>0</v>
      </c>
      <c r="AO3458">
        <v>0</v>
      </c>
      <c r="AP3458">
        <v>0</v>
      </c>
      <c r="AQ3458">
        <v>0</v>
      </c>
      <c r="AR3458">
        <v>0</v>
      </c>
      <c r="AS3458">
        <v>0</v>
      </c>
      <c r="AT3458">
        <v>0</v>
      </c>
      <c r="AU3458">
        <v>0</v>
      </c>
      <c r="AV3458">
        <v>0</v>
      </c>
      <c r="AW3458">
        <v>0</v>
      </c>
      <c r="AX3458">
        <v>0</v>
      </c>
      <c r="AY3458">
        <v>0</v>
      </c>
      <c r="AZ3458">
        <v>0</v>
      </c>
      <c r="BA3458">
        <v>0</v>
      </c>
      <c r="BB3458">
        <v>0</v>
      </c>
      <c r="BC3458">
        <v>0</v>
      </c>
      <c r="BD3458">
        <v>0</v>
      </c>
      <c r="BE3458">
        <v>0</v>
      </c>
      <c r="BF3458">
        <v>0</v>
      </c>
      <c r="BG3458">
        <v>0</v>
      </c>
      <c r="BH3458">
        <v>0</v>
      </c>
      <c r="BI3458">
        <v>0</v>
      </c>
      <c r="BJ3458">
        <v>0.98283088827986498</v>
      </c>
      <c r="BK3458">
        <v>1.71691117201354E-2</v>
      </c>
      <c r="BL3458">
        <v>0</v>
      </c>
      <c r="BM3458">
        <v>0</v>
      </c>
      <c r="BN3458">
        <v>0</v>
      </c>
      <c r="BO3458">
        <v>0</v>
      </c>
      <c r="BP3458">
        <v>0</v>
      </c>
      <c r="BQ3458">
        <v>1</v>
      </c>
      <c r="BR3458">
        <v>0</v>
      </c>
      <c r="BS3458">
        <v>0</v>
      </c>
      <c r="BT3458">
        <v>0</v>
      </c>
      <c r="BU3458">
        <v>0</v>
      </c>
      <c r="BV3458">
        <v>0</v>
      </c>
      <c r="BW3458">
        <v>0</v>
      </c>
      <c r="BX3458">
        <v>0</v>
      </c>
      <c r="BY3458">
        <v>0</v>
      </c>
      <c r="BZ3458">
        <v>0</v>
      </c>
      <c r="CA3458">
        <v>0</v>
      </c>
      <c r="CB3458">
        <v>0</v>
      </c>
      <c r="CC3458">
        <v>0</v>
      </c>
    </row>
    <row r="3459" spans="1:81" x14ac:dyDescent="0.45">
      <c r="A3459">
        <v>5</v>
      </c>
      <c r="B3459" t="s">
        <v>1033</v>
      </c>
      <c r="C3459">
        <v>2050</v>
      </c>
      <c r="D3459" t="s">
        <v>82</v>
      </c>
      <c r="E3459" t="s">
        <v>302</v>
      </c>
      <c r="F3459" t="s">
        <v>85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0</v>
      </c>
      <c r="AB3459">
        <v>0</v>
      </c>
      <c r="AC3459">
        <v>0</v>
      </c>
      <c r="AD3459">
        <v>0</v>
      </c>
      <c r="AE3459">
        <v>0</v>
      </c>
      <c r="AF3459">
        <v>0</v>
      </c>
      <c r="AG3459">
        <v>0</v>
      </c>
      <c r="AH3459">
        <v>0</v>
      </c>
      <c r="AI3459">
        <v>0</v>
      </c>
      <c r="AJ3459">
        <v>0</v>
      </c>
      <c r="AK3459">
        <v>0</v>
      </c>
      <c r="AL3459">
        <v>0</v>
      </c>
      <c r="AM3459">
        <v>0</v>
      </c>
      <c r="AN3459">
        <v>0</v>
      </c>
      <c r="AO3459">
        <v>0</v>
      </c>
      <c r="AP3459">
        <v>0</v>
      </c>
      <c r="AQ3459">
        <v>0</v>
      </c>
      <c r="AR3459">
        <v>0</v>
      </c>
      <c r="AS3459">
        <v>0</v>
      </c>
      <c r="AT3459">
        <v>0</v>
      </c>
      <c r="AU3459">
        <v>0</v>
      </c>
      <c r="AV3459">
        <v>0</v>
      </c>
      <c r="AW3459">
        <v>0</v>
      </c>
      <c r="AX3459">
        <v>0</v>
      </c>
      <c r="AY3459">
        <v>0</v>
      </c>
      <c r="AZ3459">
        <v>0</v>
      </c>
      <c r="BA3459">
        <v>0</v>
      </c>
      <c r="BB3459">
        <v>0</v>
      </c>
      <c r="BC3459">
        <v>0</v>
      </c>
      <c r="BD3459">
        <v>0</v>
      </c>
      <c r="BE3459">
        <v>0</v>
      </c>
      <c r="BF3459">
        <v>0</v>
      </c>
      <c r="BG3459">
        <v>0</v>
      </c>
      <c r="BH3459">
        <v>0</v>
      </c>
      <c r="BI3459">
        <v>0</v>
      </c>
      <c r="BJ3459">
        <v>0.98283088827986498</v>
      </c>
      <c r="BK3459">
        <v>1.71691117201354E-2</v>
      </c>
      <c r="BL3459">
        <v>0</v>
      </c>
      <c r="BM3459">
        <v>0</v>
      </c>
      <c r="BN3459">
        <v>0</v>
      </c>
      <c r="BO3459">
        <v>0</v>
      </c>
      <c r="BP3459">
        <v>0</v>
      </c>
      <c r="BQ3459">
        <v>1</v>
      </c>
      <c r="BR3459">
        <v>0</v>
      </c>
      <c r="BS3459">
        <v>0</v>
      </c>
      <c r="BT3459">
        <v>0</v>
      </c>
      <c r="BU3459">
        <v>0</v>
      </c>
      <c r="BV3459">
        <v>0</v>
      </c>
      <c r="BW3459">
        <v>1</v>
      </c>
      <c r="BX3459">
        <v>0</v>
      </c>
      <c r="BY3459">
        <v>1</v>
      </c>
      <c r="BZ3459">
        <v>0</v>
      </c>
      <c r="CA3459">
        <v>0</v>
      </c>
      <c r="CB3459">
        <v>0</v>
      </c>
      <c r="CC3459">
        <v>0</v>
      </c>
    </row>
    <row r="3460" spans="1:81" x14ac:dyDescent="0.45">
      <c r="A3460">
        <v>5</v>
      </c>
      <c r="B3460" t="s">
        <v>1033</v>
      </c>
      <c r="C3460">
        <v>2050</v>
      </c>
      <c r="D3460" t="s">
        <v>82</v>
      </c>
      <c r="E3460" t="s">
        <v>302</v>
      </c>
      <c r="F3460" t="s">
        <v>86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0</v>
      </c>
      <c r="AB3460">
        <v>0</v>
      </c>
      <c r="AC3460">
        <v>0</v>
      </c>
      <c r="AD3460">
        <v>0</v>
      </c>
      <c r="AE3460">
        <v>0</v>
      </c>
      <c r="AF3460">
        <v>0</v>
      </c>
      <c r="AG3460">
        <v>0</v>
      </c>
      <c r="AH3460">
        <v>0</v>
      </c>
      <c r="AI3460">
        <v>0</v>
      </c>
      <c r="AJ3460">
        <v>0</v>
      </c>
      <c r="AK3460">
        <v>0</v>
      </c>
      <c r="AL3460">
        <v>0</v>
      </c>
      <c r="AM3460">
        <v>0</v>
      </c>
      <c r="AN3460">
        <v>0</v>
      </c>
      <c r="AO3460">
        <v>0</v>
      </c>
      <c r="AP3460">
        <v>0</v>
      </c>
      <c r="AQ3460">
        <v>0</v>
      </c>
      <c r="AR3460">
        <v>0</v>
      </c>
      <c r="AS3460">
        <v>0</v>
      </c>
      <c r="AT3460">
        <v>0</v>
      </c>
      <c r="AU3460">
        <v>0</v>
      </c>
      <c r="AV3460">
        <v>0</v>
      </c>
      <c r="AW3460">
        <v>0</v>
      </c>
      <c r="AX3460">
        <v>0</v>
      </c>
      <c r="AY3460">
        <v>0</v>
      </c>
      <c r="AZ3460">
        <v>0</v>
      </c>
      <c r="BA3460">
        <v>0</v>
      </c>
      <c r="BB3460">
        <v>0</v>
      </c>
      <c r="BC3460">
        <v>0</v>
      </c>
      <c r="BD3460">
        <v>0</v>
      </c>
      <c r="BE3460">
        <v>0</v>
      </c>
      <c r="BF3460">
        <v>0</v>
      </c>
      <c r="BG3460">
        <v>0</v>
      </c>
      <c r="BH3460">
        <v>0</v>
      </c>
      <c r="BI3460">
        <v>0</v>
      </c>
      <c r="BJ3460" s="1">
        <v>-6.4767162915146893E-5</v>
      </c>
      <c r="BK3460" s="96" t="s">
        <v>1247</v>
      </c>
      <c r="BL3460">
        <v>0</v>
      </c>
      <c r="BM3460">
        <v>0</v>
      </c>
      <c r="BN3460">
        <v>0</v>
      </c>
      <c r="BO3460">
        <v>0</v>
      </c>
      <c r="BP3460">
        <v>0</v>
      </c>
      <c r="BQ3460">
        <v>0</v>
      </c>
      <c r="BR3460">
        <v>0</v>
      </c>
      <c r="BS3460">
        <v>0</v>
      </c>
      <c r="BT3460">
        <v>0</v>
      </c>
      <c r="BU3460">
        <v>0</v>
      </c>
      <c r="BV3460">
        <v>0</v>
      </c>
      <c r="BW3460">
        <v>0</v>
      </c>
      <c r="BX3460">
        <v>0</v>
      </c>
      <c r="BY3460">
        <v>0</v>
      </c>
      <c r="BZ3460">
        <v>0</v>
      </c>
      <c r="CA3460">
        <v>0</v>
      </c>
      <c r="CB3460">
        <v>0</v>
      </c>
      <c r="CC3460">
        <v>0</v>
      </c>
    </row>
    <row r="3461" spans="1:81" x14ac:dyDescent="0.45">
      <c r="A3461">
        <v>5</v>
      </c>
      <c r="B3461" t="s">
        <v>1033</v>
      </c>
      <c r="C3461">
        <v>2050</v>
      </c>
      <c r="D3461" t="s">
        <v>82</v>
      </c>
      <c r="E3461" t="s">
        <v>302</v>
      </c>
      <c r="F3461" t="s">
        <v>87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0</v>
      </c>
      <c r="AF3461">
        <v>0</v>
      </c>
      <c r="AG3461">
        <v>0</v>
      </c>
      <c r="AH3461">
        <v>0</v>
      </c>
      <c r="AI3461">
        <v>0</v>
      </c>
      <c r="AJ3461">
        <v>0</v>
      </c>
      <c r="AK3461">
        <v>0</v>
      </c>
      <c r="AL3461">
        <v>0</v>
      </c>
      <c r="AM3461">
        <v>0</v>
      </c>
      <c r="AN3461">
        <v>0</v>
      </c>
      <c r="AO3461">
        <v>0</v>
      </c>
      <c r="AP3461">
        <v>0</v>
      </c>
      <c r="AQ3461">
        <v>0</v>
      </c>
      <c r="AR3461">
        <v>0</v>
      </c>
      <c r="AS3461">
        <v>0</v>
      </c>
      <c r="AT3461">
        <v>0</v>
      </c>
      <c r="AU3461">
        <v>0</v>
      </c>
      <c r="AV3461">
        <v>0</v>
      </c>
      <c r="AW3461">
        <v>0</v>
      </c>
      <c r="AX3461">
        <v>0</v>
      </c>
      <c r="AY3461">
        <v>0</v>
      </c>
      <c r="AZ3461">
        <v>0</v>
      </c>
      <c r="BA3461">
        <v>0</v>
      </c>
      <c r="BB3461">
        <v>0</v>
      </c>
      <c r="BC3461">
        <v>0</v>
      </c>
      <c r="BD3461">
        <v>0</v>
      </c>
      <c r="BE3461">
        <v>0</v>
      </c>
      <c r="BF3461">
        <v>0</v>
      </c>
      <c r="BG3461">
        <v>0</v>
      </c>
      <c r="BH3461">
        <v>0</v>
      </c>
      <c r="BI3461">
        <v>0</v>
      </c>
      <c r="BJ3461" s="1">
        <v>-6.4767162915146893E-5</v>
      </c>
      <c r="BK3461" s="96" t="s">
        <v>1247</v>
      </c>
      <c r="BL3461">
        <v>0</v>
      </c>
      <c r="BM3461">
        <v>0</v>
      </c>
      <c r="BN3461">
        <v>0</v>
      </c>
      <c r="BO3461">
        <v>0</v>
      </c>
      <c r="BP3461">
        <v>0</v>
      </c>
      <c r="BQ3461">
        <v>0</v>
      </c>
      <c r="BR3461">
        <v>0</v>
      </c>
      <c r="BS3461">
        <v>0</v>
      </c>
      <c r="BT3461">
        <v>0</v>
      </c>
      <c r="BU3461">
        <v>0</v>
      </c>
      <c r="BV3461">
        <v>0</v>
      </c>
      <c r="BW3461">
        <v>0</v>
      </c>
      <c r="BX3461">
        <v>0</v>
      </c>
      <c r="BY3461">
        <v>0</v>
      </c>
      <c r="BZ3461">
        <v>0</v>
      </c>
      <c r="CA3461">
        <v>0</v>
      </c>
      <c r="CB3461">
        <v>0</v>
      </c>
      <c r="CC3461">
        <v>0</v>
      </c>
    </row>
    <row r="3462" spans="1:81" x14ac:dyDescent="0.45">
      <c r="A3462">
        <v>5</v>
      </c>
      <c r="B3462" t="s">
        <v>1033</v>
      </c>
      <c r="C3462">
        <v>2050</v>
      </c>
      <c r="D3462" t="s">
        <v>88</v>
      </c>
      <c r="E3462" t="s">
        <v>302</v>
      </c>
      <c r="F3462" t="s">
        <v>84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0</v>
      </c>
      <c r="AD3462">
        <v>0</v>
      </c>
      <c r="AE3462">
        <v>0</v>
      </c>
      <c r="AF3462">
        <v>0</v>
      </c>
      <c r="AG3462">
        <v>0</v>
      </c>
      <c r="AH3462">
        <v>0</v>
      </c>
      <c r="AI3462">
        <v>0</v>
      </c>
      <c r="AJ3462">
        <v>0</v>
      </c>
      <c r="AK3462">
        <v>0</v>
      </c>
      <c r="AL3462">
        <v>0</v>
      </c>
      <c r="AM3462">
        <v>0</v>
      </c>
      <c r="AN3462">
        <v>0</v>
      </c>
      <c r="AO3462">
        <v>0</v>
      </c>
      <c r="AP3462">
        <v>0</v>
      </c>
      <c r="AQ3462">
        <v>0</v>
      </c>
      <c r="AR3462">
        <v>0</v>
      </c>
      <c r="AS3462">
        <v>0</v>
      </c>
      <c r="AT3462">
        <v>0</v>
      </c>
      <c r="AU3462">
        <v>0</v>
      </c>
      <c r="AV3462">
        <v>0</v>
      </c>
      <c r="AW3462">
        <v>0.46724004843883898</v>
      </c>
      <c r="AX3462">
        <v>0</v>
      </c>
      <c r="AY3462">
        <v>0</v>
      </c>
      <c r="AZ3462">
        <v>0</v>
      </c>
      <c r="BA3462">
        <v>0</v>
      </c>
      <c r="BB3462">
        <v>0</v>
      </c>
      <c r="BC3462">
        <v>0</v>
      </c>
      <c r="BD3462">
        <v>0</v>
      </c>
      <c r="BE3462">
        <v>1.09270655553116E-2</v>
      </c>
      <c r="BF3462">
        <v>0</v>
      </c>
      <c r="BG3462">
        <v>0</v>
      </c>
      <c r="BH3462">
        <v>0</v>
      </c>
      <c r="BI3462">
        <v>0</v>
      </c>
      <c r="BJ3462">
        <v>0.51686861319037702</v>
      </c>
      <c r="BK3462">
        <v>4.9642728154721E-3</v>
      </c>
      <c r="BL3462">
        <v>0</v>
      </c>
      <c r="BM3462">
        <v>0</v>
      </c>
      <c r="BN3462">
        <v>0</v>
      </c>
      <c r="BO3462">
        <v>0</v>
      </c>
      <c r="BP3462">
        <v>0</v>
      </c>
      <c r="BQ3462">
        <v>1</v>
      </c>
      <c r="BR3462">
        <v>0</v>
      </c>
      <c r="BS3462">
        <v>0</v>
      </c>
      <c r="BT3462">
        <v>0</v>
      </c>
      <c r="BU3462">
        <v>0</v>
      </c>
      <c r="BV3462">
        <v>0</v>
      </c>
      <c r="BW3462">
        <v>0.71477030500888705</v>
      </c>
      <c r="BX3462">
        <v>0</v>
      </c>
      <c r="BY3462">
        <v>1</v>
      </c>
      <c r="BZ3462">
        <v>0</v>
      </c>
      <c r="CA3462">
        <v>0</v>
      </c>
      <c r="CB3462">
        <v>0</v>
      </c>
      <c r="CC3462">
        <v>0</v>
      </c>
    </row>
    <row r="3463" spans="1:81" x14ac:dyDescent="0.45">
      <c r="A3463">
        <v>5</v>
      </c>
      <c r="B3463" t="s">
        <v>1033</v>
      </c>
      <c r="C3463">
        <v>2050</v>
      </c>
      <c r="D3463" t="s">
        <v>88</v>
      </c>
      <c r="E3463" t="s">
        <v>302</v>
      </c>
      <c r="F3463" t="s">
        <v>85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0</v>
      </c>
      <c r="AC3463">
        <v>0</v>
      </c>
      <c r="AD3463">
        <v>0</v>
      </c>
      <c r="AE3463">
        <v>0</v>
      </c>
      <c r="AF3463">
        <v>0</v>
      </c>
      <c r="AG3463">
        <v>0</v>
      </c>
      <c r="AH3463">
        <v>0</v>
      </c>
      <c r="AI3463">
        <v>0</v>
      </c>
      <c r="AJ3463">
        <v>0</v>
      </c>
      <c r="AK3463">
        <v>0</v>
      </c>
      <c r="AL3463">
        <v>0</v>
      </c>
      <c r="AM3463">
        <v>0</v>
      </c>
      <c r="AN3463">
        <v>0</v>
      </c>
      <c r="AO3463">
        <v>0</v>
      </c>
      <c r="AP3463">
        <v>0</v>
      </c>
      <c r="AQ3463">
        <v>0</v>
      </c>
      <c r="AR3463">
        <v>0</v>
      </c>
      <c r="AS3463">
        <v>0</v>
      </c>
      <c r="AT3463">
        <v>0</v>
      </c>
      <c r="AU3463">
        <v>0</v>
      </c>
      <c r="AV3463">
        <v>0</v>
      </c>
      <c r="AW3463">
        <v>0.46724004843883898</v>
      </c>
      <c r="AX3463">
        <v>0</v>
      </c>
      <c r="AY3463">
        <v>0</v>
      </c>
      <c r="AZ3463">
        <v>0</v>
      </c>
      <c r="BA3463">
        <v>0</v>
      </c>
      <c r="BB3463">
        <v>0</v>
      </c>
      <c r="BC3463">
        <v>0</v>
      </c>
      <c r="BD3463">
        <v>0</v>
      </c>
      <c r="BE3463">
        <v>1.09270655553116E-2</v>
      </c>
      <c r="BF3463">
        <v>0</v>
      </c>
      <c r="BG3463">
        <v>0</v>
      </c>
      <c r="BH3463">
        <v>0</v>
      </c>
      <c r="BI3463">
        <v>0</v>
      </c>
      <c r="BJ3463">
        <v>0.51686861319037702</v>
      </c>
      <c r="BK3463">
        <v>4.9642728154721E-3</v>
      </c>
      <c r="BL3463">
        <v>0</v>
      </c>
      <c r="BM3463">
        <v>0</v>
      </c>
      <c r="BN3463">
        <v>0</v>
      </c>
      <c r="BO3463">
        <v>0</v>
      </c>
      <c r="BP3463">
        <v>0</v>
      </c>
      <c r="BQ3463">
        <v>1</v>
      </c>
      <c r="BR3463">
        <v>0</v>
      </c>
      <c r="BS3463">
        <v>0</v>
      </c>
      <c r="BT3463">
        <v>0</v>
      </c>
      <c r="BU3463">
        <v>0</v>
      </c>
      <c r="BV3463">
        <v>0</v>
      </c>
      <c r="BW3463">
        <v>1</v>
      </c>
      <c r="BX3463">
        <v>0</v>
      </c>
      <c r="BY3463">
        <v>1</v>
      </c>
      <c r="BZ3463">
        <v>0</v>
      </c>
      <c r="CA3463">
        <v>0</v>
      </c>
      <c r="CB3463">
        <v>0</v>
      </c>
      <c r="CC3463">
        <v>0</v>
      </c>
    </row>
    <row r="3464" spans="1:81" x14ac:dyDescent="0.45">
      <c r="A3464">
        <v>5</v>
      </c>
      <c r="B3464" t="s">
        <v>1033</v>
      </c>
      <c r="C3464">
        <v>2050</v>
      </c>
      <c r="D3464" t="s">
        <v>88</v>
      </c>
      <c r="E3464" t="s">
        <v>302</v>
      </c>
      <c r="F3464" t="s">
        <v>86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0</v>
      </c>
      <c r="AB3464">
        <v>0</v>
      </c>
      <c r="AC3464">
        <v>0</v>
      </c>
      <c r="AD3464">
        <v>0</v>
      </c>
      <c r="AE3464">
        <v>0</v>
      </c>
      <c r="AF3464">
        <v>0</v>
      </c>
      <c r="AG3464">
        <v>0</v>
      </c>
      <c r="AH3464">
        <v>0</v>
      </c>
      <c r="AI3464">
        <v>0</v>
      </c>
      <c r="AJ3464">
        <v>0</v>
      </c>
      <c r="AK3464">
        <v>0</v>
      </c>
      <c r="AL3464">
        <v>0</v>
      </c>
      <c r="AM3464">
        <v>0</v>
      </c>
      <c r="AN3464">
        <v>0</v>
      </c>
      <c r="AO3464">
        <v>0</v>
      </c>
      <c r="AP3464">
        <v>0</v>
      </c>
      <c r="AQ3464">
        <v>0</v>
      </c>
      <c r="AR3464">
        <v>0</v>
      </c>
      <c r="AS3464">
        <v>0</v>
      </c>
      <c r="AT3464">
        <v>0</v>
      </c>
      <c r="AU3464">
        <v>0</v>
      </c>
      <c r="AV3464">
        <v>0</v>
      </c>
      <c r="AW3464" s="1">
        <v>-2.9405055662123901E-5</v>
      </c>
      <c r="AX3464">
        <v>0</v>
      </c>
      <c r="AY3464">
        <v>0</v>
      </c>
      <c r="AZ3464">
        <v>0</v>
      </c>
      <c r="BA3464">
        <v>0</v>
      </c>
      <c r="BB3464">
        <v>0</v>
      </c>
      <c r="BC3464">
        <v>0</v>
      </c>
      <c r="BD3464">
        <v>0</v>
      </c>
      <c r="BE3464">
        <v>-8.8458478587844999E-4</v>
      </c>
      <c r="BF3464">
        <v>0</v>
      </c>
      <c r="BG3464">
        <v>0</v>
      </c>
      <c r="BH3464">
        <v>0</v>
      </c>
      <c r="BI3464">
        <v>0</v>
      </c>
      <c r="BJ3464">
        <v>8.7389111260227604E-4</v>
      </c>
      <c r="BK3464" s="96" t="s">
        <v>1248</v>
      </c>
      <c r="BL3464">
        <v>0</v>
      </c>
      <c r="BM3464">
        <v>0</v>
      </c>
      <c r="BN3464">
        <v>0</v>
      </c>
      <c r="BO3464">
        <v>0</v>
      </c>
      <c r="BP3464">
        <v>0</v>
      </c>
      <c r="BQ3464">
        <v>0</v>
      </c>
      <c r="BR3464">
        <v>0</v>
      </c>
      <c r="BS3464">
        <v>0</v>
      </c>
      <c r="BT3464">
        <v>0</v>
      </c>
      <c r="BU3464">
        <v>0</v>
      </c>
      <c r="BV3464">
        <v>0</v>
      </c>
      <c r="BW3464" s="96" t="s">
        <v>1249</v>
      </c>
      <c r="BX3464">
        <v>0</v>
      </c>
      <c r="BY3464">
        <v>0</v>
      </c>
      <c r="BZ3464">
        <v>0</v>
      </c>
      <c r="CA3464">
        <v>0</v>
      </c>
      <c r="CB3464">
        <v>0</v>
      </c>
      <c r="CC3464">
        <v>0</v>
      </c>
    </row>
    <row r="3465" spans="1:81" x14ac:dyDescent="0.45">
      <c r="A3465">
        <v>5</v>
      </c>
      <c r="B3465" t="s">
        <v>1033</v>
      </c>
      <c r="C3465">
        <v>2050</v>
      </c>
      <c r="D3465" t="s">
        <v>88</v>
      </c>
      <c r="E3465" t="s">
        <v>302</v>
      </c>
      <c r="F3465" t="s">
        <v>87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0</v>
      </c>
      <c r="AB3465">
        <v>0</v>
      </c>
      <c r="AC3465">
        <v>0</v>
      </c>
      <c r="AD3465">
        <v>0</v>
      </c>
      <c r="AE3465">
        <v>0</v>
      </c>
      <c r="AF3465">
        <v>0</v>
      </c>
      <c r="AG3465">
        <v>0</v>
      </c>
      <c r="AH3465">
        <v>0</v>
      </c>
      <c r="AI3465">
        <v>0</v>
      </c>
      <c r="AJ3465">
        <v>0</v>
      </c>
      <c r="AK3465">
        <v>0</v>
      </c>
      <c r="AL3465">
        <v>0</v>
      </c>
      <c r="AM3465">
        <v>0</v>
      </c>
      <c r="AN3465">
        <v>0</v>
      </c>
      <c r="AO3465">
        <v>0</v>
      </c>
      <c r="AP3465">
        <v>0</v>
      </c>
      <c r="AQ3465">
        <v>0</v>
      </c>
      <c r="AR3465">
        <v>0</v>
      </c>
      <c r="AS3465">
        <v>0</v>
      </c>
      <c r="AT3465">
        <v>0</v>
      </c>
      <c r="AU3465">
        <v>0</v>
      </c>
      <c r="AV3465">
        <v>0</v>
      </c>
      <c r="AW3465" s="1">
        <v>-2.9405055662123901E-5</v>
      </c>
      <c r="AX3465">
        <v>0</v>
      </c>
      <c r="AY3465">
        <v>0</v>
      </c>
      <c r="AZ3465">
        <v>0</v>
      </c>
      <c r="BA3465">
        <v>0</v>
      </c>
      <c r="BB3465">
        <v>0</v>
      </c>
      <c r="BC3465">
        <v>0</v>
      </c>
      <c r="BD3465">
        <v>0</v>
      </c>
      <c r="BE3465">
        <v>-8.8458478587844999E-4</v>
      </c>
      <c r="BF3465">
        <v>0</v>
      </c>
      <c r="BG3465">
        <v>0</v>
      </c>
      <c r="BH3465">
        <v>0</v>
      </c>
      <c r="BI3465">
        <v>0</v>
      </c>
      <c r="BJ3465">
        <v>8.7389111260227604E-4</v>
      </c>
      <c r="BK3465" s="96" t="s">
        <v>1248</v>
      </c>
      <c r="BL3465">
        <v>0</v>
      </c>
      <c r="BM3465">
        <v>0</v>
      </c>
      <c r="BN3465">
        <v>0</v>
      </c>
      <c r="BO3465">
        <v>0</v>
      </c>
      <c r="BP3465">
        <v>0</v>
      </c>
      <c r="BQ3465">
        <v>0</v>
      </c>
      <c r="BR3465">
        <v>0</v>
      </c>
      <c r="BS3465">
        <v>0</v>
      </c>
      <c r="BT3465">
        <v>0</v>
      </c>
      <c r="BU3465">
        <v>0</v>
      </c>
      <c r="BV3465">
        <v>0</v>
      </c>
      <c r="BW3465">
        <v>0</v>
      </c>
      <c r="BX3465">
        <v>0</v>
      </c>
      <c r="BY3465">
        <v>0</v>
      </c>
      <c r="BZ3465">
        <v>0</v>
      </c>
      <c r="CA3465">
        <v>0</v>
      </c>
      <c r="CB3465">
        <v>0</v>
      </c>
      <c r="CC3465">
        <v>0</v>
      </c>
    </row>
    <row r="3466" spans="1:81" x14ac:dyDescent="0.45">
      <c r="A3466">
        <v>5</v>
      </c>
      <c r="B3466" t="s">
        <v>1033</v>
      </c>
      <c r="C3466">
        <v>2050</v>
      </c>
      <c r="D3466" t="s">
        <v>89</v>
      </c>
      <c r="E3466" t="s">
        <v>302</v>
      </c>
      <c r="F3466" t="s">
        <v>84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0.17923709383298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0</v>
      </c>
      <c r="AF3466">
        <v>0.18028003796402001</v>
      </c>
      <c r="AG3466">
        <v>0</v>
      </c>
      <c r="AH3466">
        <v>0</v>
      </c>
      <c r="AI3466">
        <v>0</v>
      </c>
      <c r="AJ3466">
        <v>0</v>
      </c>
      <c r="AK3466">
        <v>0</v>
      </c>
      <c r="AL3466">
        <v>0</v>
      </c>
      <c r="AM3466">
        <v>0</v>
      </c>
      <c r="AN3466">
        <v>0</v>
      </c>
      <c r="AO3466">
        <v>0</v>
      </c>
      <c r="AP3466">
        <v>0</v>
      </c>
      <c r="AQ3466" s="96" t="s">
        <v>1250</v>
      </c>
      <c r="AR3466">
        <v>0</v>
      </c>
      <c r="AS3466">
        <v>0</v>
      </c>
      <c r="AT3466">
        <v>0</v>
      </c>
      <c r="AU3466">
        <v>0</v>
      </c>
      <c r="AV3466">
        <v>0</v>
      </c>
      <c r="AW3466">
        <v>0.27084768536785597</v>
      </c>
      <c r="AX3466">
        <v>0</v>
      </c>
      <c r="AY3466">
        <v>0</v>
      </c>
      <c r="AZ3466">
        <v>0</v>
      </c>
      <c r="BA3466">
        <v>0</v>
      </c>
      <c r="BB3466">
        <v>0</v>
      </c>
      <c r="BC3466">
        <v>0</v>
      </c>
      <c r="BD3466">
        <v>0</v>
      </c>
      <c r="BE3466">
        <v>3.0499184200142898E-4</v>
      </c>
      <c r="BF3466">
        <v>0</v>
      </c>
      <c r="BG3466">
        <v>0</v>
      </c>
      <c r="BH3466">
        <v>0</v>
      </c>
      <c r="BI3466">
        <v>0</v>
      </c>
      <c r="BJ3466">
        <v>0.52344704765764105</v>
      </c>
      <c r="BK3466">
        <v>2.5120237168481298E-2</v>
      </c>
      <c r="BL3466">
        <v>0</v>
      </c>
      <c r="BM3466">
        <v>0</v>
      </c>
      <c r="BN3466">
        <v>0</v>
      </c>
      <c r="BO3466">
        <v>0</v>
      </c>
      <c r="BP3466">
        <v>0</v>
      </c>
      <c r="BQ3466">
        <v>1</v>
      </c>
      <c r="BR3466">
        <v>0</v>
      </c>
      <c r="BS3466">
        <v>0</v>
      </c>
      <c r="BT3466">
        <v>0</v>
      </c>
      <c r="BU3466">
        <v>0</v>
      </c>
      <c r="BV3466">
        <v>0</v>
      </c>
      <c r="BW3466">
        <v>0.59080758853827897</v>
      </c>
      <c r="BX3466">
        <v>0</v>
      </c>
      <c r="BY3466">
        <v>0.46847813336461502</v>
      </c>
      <c r="BZ3466">
        <v>0</v>
      </c>
      <c r="CA3466">
        <v>0</v>
      </c>
      <c r="CB3466">
        <v>0</v>
      </c>
      <c r="CC3466">
        <v>0</v>
      </c>
    </row>
    <row r="3467" spans="1:81" x14ac:dyDescent="0.45">
      <c r="A3467">
        <v>5</v>
      </c>
      <c r="B3467" t="s">
        <v>1033</v>
      </c>
      <c r="C3467">
        <v>2050</v>
      </c>
      <c r="D3467" t="s">
        <v>89</v>
      </c>
      <c r="E3467" t="s">
        <v>302</v>
      </c>
      <c r="F3467" t="s">
        <v>85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0.18028003796402001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0</v>
      </c>
      <c r="AC3467">
        <v>0</v>
      </c>
      <c r="AD3467">
        <v>0</v>
      </c>
      <c r="AE3467">
        <v>0</v>
      </c>
      <c r="AF3467">
        <v>0.18028003796402001</v>
      </c>
      <c r="AG3467">
        <v>0</v>
      </c>
      <c r="AH3467">
        <v>0</v>
      </c>
      <c r="AI3467">
        <v>0</v>
      </c>
      <c r="AJ3467">
        <v>0</v>
      </c>
      <c r="AK3467">
        <v>0</v>
      </c>
      <c r="AL3467">
        <v>0</v>
      </c>
      <c r="AM3467">
        <v>0</v>
      </c>
      <c r="AN3467">
        <v>0</v>
      </c>
      <c r="AO3467">
        <v>0</v>
      </c>
      <c r="AP3467">
        <v>0.180267241103516</v>
      </c>
      <c r="AQ3467" s="96" t="s">
        <v>1250</v>
      </c>
      <c r="AR3467">
        <v>0</v>
      </c>
      <c r="AS3467">
        <v>0</v>
      </c>
      <c r="AT3467">
        <v>0</v>
      </c>
      <c r="AU3467">
        <v>0</v>
      </c>
      <c r="AV3467">
        <v>0</v>
      </c>
      <c r="AW3467">
        <v>0.27084768536785597</v>
      </c>
      <c r="AX3467">
        <v>0</v>
      </c>
      <c r="AY3467">
        <v>0</v>
      </c>
      <c r="AZ3467">
        <v>0</v>
      </c>
      <c r="BA3467">
        <v>0</v>
      </c>
      <c r="BB3467">
        <v>0</v>
      </c>
      <c r="BC3467">
        <v>0</v>
      </c>
      <c r="BD3467">
        <v>0</v>
      </c>
      <c r="BE3467">
        <v>3.0499184200142898E-4</v>
      </c>
      <c r="BF3467">
        <v>0</v>
      </c>
      <c r="BG3467">
        <v>0</v>
      </c>
      <c r="BH3467">
        <v>0</v>
      </c>
      <c r="BI3467">
        <v>0</v>
      </c>
      <c r="BJ3467">
        <v>0.52344704765764105</v>
      </c>
      <c r="BK3467">
        <v>2.5120237168481298E-2</v>
      </c>
      <c r="BL3467">
        <v>0</v>
      </c>
      <c r="BM3467">
        <v>0</v>
      </c>
      <c r="BN3467">
        <v>0</v>
      </c>
      <c r="BO3467">
        <v>0</v>
      </c>
      <c r="BP3467">
        <v>0</v>
      </c>
      <c r="BQ3467">
        <v>1</v>
      </c>
      <c r="BR3467">
        <v>0</v>
      </c>
      <c r="BS3467">
        <v>0</v>
      </c>
      <c r="BT3467">
        <v>0</v>
      </c>
      <c r="BU3467">
        <v>0</v>
      </c>
      <c r="BV3467">
        <v>0</v>
      </c>
      <c r="BW3467">
        <v>1</v>
      </c>
      <c r="BX3467">
        <v>0</v>
      </c>
      <c r="BY3467">
        <v>0.59080758853827897</v>
      </c>
      <c r="BZ3467">
        <v>0.40919241146172097</v>
      </c>
      <c r="CA3467">
        <v>0</v>
      </c>
      <c r="CB3467">
        <v>0</v>
      </c>
      <c r="CC3467">
        <v>0</v>
      </c>
    </row>
    <row r="3468" spans="1:81" x14ac:dyDescent="0.45">
      <c r="A3468">
        <v>5</v>
      </c>
      <c r="B3468" t="s">
        <v>1033</v>
      </c>
      <c r="C3468">
        <v>2050</v>
      </c>
      <c r="D3468" t="s">
        <v>89</v>
      </c>
      <c r="E3468" t="s">
        <v>302</v>
      </c>
      <c r="F3468" t="s">
        <v>86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-3.7233228385152899E-4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0</v>
      </c>
      <c r="AB3468">
        <v>0</v>
      </c>
      <c r="AC3468">
        <v>0</v>
      </c>
      <c r="AD3468">
        <v>0</v>
      </c>
      <c r="AE3468">
        <v>0</v>
      </c>
      <c r="AF3468">
        <v>-3.1829070541636301E-4</v>
      </c>
      <c r="AG3468">
        <v>0</v>
      </c>
      <c r="AH3468">
        <v>0</v>
      </c>
      <c r="AI3468">
        <v>0</v>
      </c>
      <c r="AJ3468">
        <v>0</v>
      </c>
      <c r="AK3468">
        <v>0</v>
      </c>
      <c r="AL3468">
        <v>0</v>
      </c>
      <c r="AM3468">
        <v>0</v>
      </c>
      <c r="AN3468">
        <v>0</v>
      </c>
      <c r="AO3468">
        <v>0</v>
      </c>
      <c r="AP3468">
        <v>0</v>
      </c>
      <c r="AQ3468" s="96" t="s">
        <v>1250</v>
      </c>
      <c r="AR3468">
        <v>0</v>
      </c>
      <c r="AS3468">
        <v>0</v>
      </c>
      <c r="AT3468">
        <v>0</v>
      </c>
      <c r="AU3468">
        <v>0</v>
      </c>
      <c r="AV3468">
        <v>0</v>
      </c>
      <c r="AW3468" s="1">
        <v>-3.9151358790900898E-5</v>
      </c>
      <c r="AX3468">
        <v>0</v>
      </c>
      <c r="AY3468">
        <v>0</v>
      </c>
      <c r="AZ3468">
        <v>0</v>
      </c>
      <c r="BA3468">
        <v>0</v>
      </c>
      <c r="BB3468">
        <v>0</v>
      </c>
      <c r="BC3468">
        <v>0</v>
      </c>
      <c r="BD3468">
        <v>0</v>
      </c>
      <c r="BE3468">
        <v>3.0499184200142898E-4</v>
      </c>
      <c r="BF3468">
        <v>0</v>
      </c>
      <c r="BG3468">
        <v>0</v>
      </c>
      <c r="BH3468">
        <v>0</v>
      </c>
      <c r="BI3468">
        <v>0</v>
      </c>
      <c r="BJ3468">
        <v>-5.1146106025934401E-4</v>
      </c>
      <c r="BK3468">
        <v>5.6391128246513803E-4</v>
      </c>
      <c r="BL3468">
        <v>0</v>
      </c>
      <c r="BM3468">
        <v>0</v>
      </c>
      <c r="BN3468">
        <v>0</v>
      </c>
      <c r="BO3468">
        <v>0</v>
      </c>
      <c r="BP3468">
        <v>0</v>
      </c>
      <c r="BQ3468">
        <v>0</v>
      </c>
      <c r="BR3468">
        <v>0</v>
      </c>
      <c r="BS3468">
        <v>0</v>
      </c>
      <c r="BT3468">
        <v>0</v>
      </c>
      <c r="BU3468">
        <v>0</v>
      </c>
      <c r="BV3468">
        <v>0</v>
      </c>
      <c r="BW3468" s="1">
        <v>-2.9717810518414799E-5</v>
      </c>
      <c r="BX3468">
        <v>0</v>
      </c>
      <c r="BY3468" s="96" t="s">
        <v>1251</v>
      </c>
      <c r="BZ3468">
        <v>0</v>
      </c>
      <c r="CA3468">
        <v>0</v>
      </c>
      <c r="CB3468">
        <v>0</v>
      </c>
      <c r="CC3468">
        <v>0</v>
      </c>
    </row>
    <row r="3469" spans="1:81" x14ac:dyDescent="0.45">
      <c r="A3469">
        <v>5</v>
      </c>
      <c r="B3469" t="s">
        <v>1033</v>
      </c>
      <c r="C3469">
        <v>2050</v>
      </c>
      <c r="D3469" t="s">
        <v>89</v>
      </c>
      <c r="E3469" t="s">
        <v>302</v>
      </c>
      <c r="F3469" t="s">
        <v>87</v>
      </c>
      <c r="G3469">
        <v>0</v>
      </c>
      <c r="H3469">
        <v>0</v>
      </c>
      <c r="I3469">
        <v>0</v>
      </c>
      <c r="J3469">
        <v>0</v>
      </c>
      <c r="K3469">
        <v>0</v>
      </c>
      <c r="L3469">
        <v>-3.1829070541636301E-4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0</v>
      </c>
      <c r="AB3469">
        <v>0</v>
      </c>
      <c r="AC3469">
        <v>0</v>
      </c>
      <c r="AD3469">
        <v>0</v>
      </c>
      <c r="AE3469">
        <v>0</v>
      </c>
      <c r="AF3469">
        <v>-3.1829070541636301E-4</v>
      </c>
      <c r="AG3469">
        <v>0</v>
      </c>
      <c r="AH3469">
        <v>0</v>
      </c>
      <c r="AI3469">
        <v>0</v>
      </c>
      <c r="AJ3469">
        <v>0</v>
      </c>
      <c r="AK3469">
        <v>0</v>
      </c>
      <c r="AL3469">
        <v>0</v>
      </c>
      <c r="AM3469">
        <v>0</v>
      </c>
      <c r="AN3469">
        <v>0</v>
      </c>
      <c r="AO3469">
        <v>0</v>
      </c>
      <c r="AP3469">
        <v>-3.3108756591992999E-4</v>
      </c>
      <c r="AQ3469" s="96" t="s">
        <v>1250</v>
      </c>
      <c r="AR3469">
        <v>0</v>
      </c>
      <c r="AS3469">
        <v>0</v>
      </c>
      <c r="AT3469">
        <v>0</v>
      </c>
      <c r="AU3469">
        <v>0</v>
      </c>
      <c r="AV3469">
        <v>0</v>
      </c>
      <c r="AW3469" s="1">
        <v>-3.9151358790900898E-5</v>
      </c>
      <c r="AX3469">
        <v>0</v>
      </c>
      <c r="AY3469">
        <v>0</v>
      </c>
      <c r="AZ3469">
        <v>0</v>
      </c>
      <c r="BA3469">
        <v>0</v>
      </c>
      <c r="BB3469">
        <v>0</v>
      </c>
      <c r="BC3469">
        <v>0</v>
      </c>
      <c r="BD3469">
        <v>0</v>
      </c>
      <c r="BE3469">
        <v>3.0499184200142898E-4</v>
      </c>
      <c r="BF3469">
        <v>0</v>
      </c>
      <c r="BG3469">
        <v>0</v>
      </c>
      <c r="BH3469">
        <v>0</v>
      </c>
      <c r="BI3469">
        <v>0</v>
      </c>
      <c r="BJ3469">
        <v>-5.1146106025934401E-4</v>
      </c>
      <c r="BK3469">
        <v>5.6391128246513803E-4</v>
      </c>
      <c r="BL3469">
        <v>0</v>
      </c>
      <c r="BM3469">
        <v>0</v>
      </c>
      <c r="BN3469">
        <v>0</v>
      </c>
      <c r="BO3469">
        <v>0</v>
      </c>
      <c r="BP3469">
        <v>0</v>
      </c>
      <c r="BQ3469">
        <v>0</v>
      </c>
      <c r="BR3469">
        <v>0</v>
      </c>
      <c r="BS3469">
        <v>0</v>
      </c>
      <c r="BT3469">
        <v>0</v>
      </c>
      <c r="BU3469">
        <v>0</v>
      </c>
      <c r="BV3469">
        <v>0</v>
      </c>
      <c r="BW3469">
        <v>0</v>
      </c>
      <c r="BX3469">
        <v>0</v>
      </c>
      <c r="BY3469" s="1">
        <v>-2.9717810518414799E-5</v>
      </c>
      <c r="BZ3469" s="96" t="s">
        <v>1252</v>
      </c>
      <c r="CA3469">
        <v>0</v>
      </c>
      <c r="CB3469">
        <v>0</v>
      </c>
      <c r="CC3469">
        <v>0</v>
      </c>
    </row>
    <row r="3470" spans="1:81" x14ac:dyDescent="0.45">
      <c r="A3470">
        <v>5</v>
      </c>
      <c r="B3470" t="s">
        <v>1033</v>
      </c>
      <c r="C3470">
        <v>2050</v>
      </c>
      <c r="D3470" t="s">
        <v>90</v>
      </c>
      <c r="E3470" t="s">
        <v>302</v>
      </c>
      <c r="F3470" t="s">
        <v>84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0.146418333770717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0</v>
      </c>
      <c r="AB3470">
        <v>0</v>
      </c>
      <c r="AC3470">
        <v>0</v>
      </c>
      <c r="AD3470">
        <v>0</v>
      </c>
      <c r="AE3470">
        <v>0</v>
      </c>
      <c r="AF3470">
        <v>0.146418333770717</v>
      </c>
      <c r="AG3470">
        <v>0</v>
      </c>
      <c r="AH3470">
        <v>0</v>
      </c>
      <c r="AI3470">
        <v>0</v>
      </c>
      <c r="AJ3470">
        <v>0</v>
      </c>
      <c r="AK3470">
        <v>0</v>
      </c>
      <c r="AL3470">
        <v>0</v>
      </c>
      <c r="AM3470">
        <v>0</v>
      </c>
      <c r="AN3470">
        <v>0</v>
      </c>
      <c r="AO3470">
        <v>0</v>
      </c>
      <c r="AP3470">
        <v>0</v>
      </c>
      <c r="AQ3470">
        <v>0.13807608454286699</v>
      </c>
      <c r="AR3470" s="96" t="s">
        <v>1253</v>
      </c>
      <c r="AS3470">
        <v>0</v>
      </c>
      <c r="AT3470">
        <v>0</v>
      </c>
      <c r="AU3470">
        <v>0</v>
      </c>
      <c r="AV3470">
        <v>0</v>
      </c>
      <c r="AW3470">
        <v>0.41600218018854601</v>
      </c>
      <c r="AX3470">
        <v>0</v>
      </c>
      <c r="AY3470">
        <v>0</v>
      </c>
      <c r="AZ3470">
        <v>0</v>
      </c>
      <c r="BA3470">
        <v>0</v>
      </c>
      <c r="BB3470">
        <v>0</v>
      </c>
      <c r="BC3470">
        <v>0</v>
      </c>
      <c r="BD3470">
        <v>0</v>
      </c>
      <c r="BE3470">
        <v>0.17026666935825699</v>
      </c>
      <c r="BF3470">
        <v>0</v>
      </c>
      <c r="BG3470">
        <v>0</v>
      </c>
      <c r="BH3470">
        <v>0</v>
      </c>
      <c r="BI3470">
        <v>0</v>
      </c>
      <c r="BJ3470">
        <v>0.24864242889153601</v>
      </c>
      <c r="BK3470">
        <v>1.8670387790944099E-2</v>
      </c>
      <c r="BL3470">
        <v>0</v>
      </c>
      <c r="BM3470">
        <v>0</v>
      </c>
      <c r="BN3470">
        <v>0</v>
      </c>
      <c r="BO3470">
        <v>0</v>
      </c>
      <c r="BP3470">
        <v>0</v>
      </c>
      <c r="BQ3470">
        <v>0.26731281668248003</v>
      </c>
      <c r="BR3470">
        <v>0</v>
      </c>
      <c r="BS3470">
        <v>0</v>
      </c>
      <c r="BT3470">
        <v>0</v>
      </c>
      <c r="BU3470">
        <v>0</v>
      </c>
      <c r="BV3470">
        <v>0</v>
      </c>
      <c r="BW3470">
        <v>1</v>
      </c>
      <c r="BX3470">
        <v>0</v>
      </c>
      <c r="BY3470">
        <v>0.73268718331752003</v>
      </c>
      <c r="BZ3470">
        <v>0</v>
      </c>
      <c r="CA3470">
        <v>0</v>
      </c>
      <c r="CB3470">
        <v>0</v>
      </c>
      <c r="CC3470">
        <v>0</v>
      </c>
    </row>
    <row r="3471" spans="1:81" x14ac:dyDescent="0.45">
      <c r="A3471">
        <v>5</v>
      </c>
      <c r="B3471" t="s">
        <v>1033</v>
      </c>
      <c r="C3471">
        <v>2050</v>
      </c>
      <c r="D3471" t="s">
        <v>90</v>
      </c>
      <c r="E3471" t="s">
        <v>302</v>
      </c>
      <c r="F3471" t="s">
        <v>85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0.146418333770717</v>
      </c>
      <c r="M3471">
        <v>0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0</v>
      </c>
      <c r="AB3471">
        <v>0</v>
      </c>
      <c r="AC3471">
        <v>0</v>
      </c>
      <c r="AD3471">
        <v>0</v>
      </c>
      <c r="AE3471">
        <v>0</v>
      </c>
      <c r="AF3471">
        <v>0.146418333770717</v>
      </c>
      <c r="AG3471">
        <v>0</v>
      </c>
      <c r="AH3471">
        <v>0</v>
      </c>
      <c r="AI3471">
        <v>0</v>
      </c>
      <c r="AJ3471">
        <v>0</v>
      </c>
      <c r="AK3471">
        <v>0</v>
      </c>
      <c r="AL3471">
        <v>0</v>
      </c>
      <c r="AM3471">
        <v>0</v>
      </c>
      <c r="AN3471">
        <v>0</v>
      </c>
      <c r="AO3471">
        <v>0</v>
      </c>
      <c r="AP3471">
        <v>8.3397258614772794E-3</v>
      </c>
      <c r="AQ3471">
        <v>0.13807608454286699</v>
      </c>
      <c r="AR3471" s="96" t="s">
        <v>1253</v>
      </c>
      <c r="AS3471">
        <v>0</v>
      </c>
      <c r="AT3471">
        <v>0</v>
      </c>
      <c r="AU3471">
        <v>0</v>
      </c>
      <c r="AV3471">
        <v>0</v>
      </c>
      <c r="AW3471">
        <v>0.41600218018854601</v>
      </c>
      <c r="AX3471">
        <v>0</v>
      </c>
      <c r="AY3471">
        <v>0</v>
      </c>
      <c r="AZ3471">
        <v>0</v>
      </c>
      <c r="BA3471">
        <v>0</v>
      </c>
      <c r="BB3471">
        <v>0</v>
      </c>
      <c r="BC3471">
        <v>0</v>
      </c>
      <c r="BD3471">
        <v>0</v>
      </c>
      <c r="BE3471">
        <v>0.17026666935825699</v>
      </c>
      <c r="BF3471">
        <v>0</v>
      </c>
      <c r="BG3471">
        <v>0</v>
      </c>
      <c r="BH3471">
        <v>0</v>
      </c>
      <c r="BI3471">
        <v>0</v>
      </c>
      <c r="BJ3471">
        <v>0.24864242889153601</v>
      </c>
      <c r="BK3471">
        <v>1.8670387790944099E-2</v>
      </c>
      <c r="BL3471">
        <v>0</v>
      </c>
      <c r="BM3471">
        <v>0</v>
      </c>
      <c r="BN3471">
        <v>0</v>
      </c>
      <c r="BO3471">
        <v>0</v>
      </c>
      <c r="BP3471">
        <v>0</v>
      </c>
      <c r="BQ3471">
        <v>1</v>
      </c>
      <c r="BR3471">
        <v>0</v>
      </c>
      <c r="BS3471">
        <v>0</v>
      </c>
      <c r="BT3471">
        <v>0</v>
      </c>
      <c r="BU3471">
        <v>0</v>
      </c>
      <c r="BV3471">
        <v>0</v>
      </c>
      <c r="BW3471">
        <v>1</v>
      </c>
      <c r="BX3471">
        <v>0</v>
      </c>
      <c r="BY3471">
        <v>1</v>
      </c>
      <c r="BZ3471">
        <v>0</v>
      </c>
      <c r="CA3471">
        <v>0</v>
      </c>
      <c r="CB3471">
        <v>0</v>
      </c>
      <c r="CC3471">
        <v>0</v>
      </c>
    </row>
    <row r="3472" spans="1:81" x14ac:dyDescent="0.45">
      <c r="A3472">
        <v>5</v>
      </c>
      <c r="B3472" t="s">
        <v>1033</v>
      </c>
      <c r="C3472">
        <v>2050</v>
      </c>
      <c r="D3472" t="s">
        <v>90</v>
      </c>
      <c r="E3472" t="s">
        <v>302</v>
      </c>
      <c r="F3472" t="s">
        <v>86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-0.140197808745709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0</v>
      </c>
      <c r="Y3472">
        <v>0</v>
      </c>
      <c r="Z3472">
        <v>0</v>
      </c>
      <c r="AA3472">
        <v>0</v>
      </c>
      <c r="AB3472">
        <v>0</v>
      </c>
      <c r="AC3472">
        <v>0</v>
      </c>
      <c r="AD3472">
        <v>0</v>
      </c>
      <c r="AE3472">
        <v>0</v>
      </c>
      <c r="AF3472">
        <v>-0.140197808745709</v>
      </c>
      <c r="AG3472">
        <v>0</v>
      </c>
      <c r="AH3472">
        <v>0</v>
      </c>
      <c r="AI3472">
        <v>0</v>
      </c>
      <c r="AJ3472">
        <v>0</v>
      </c>
      <c r="AK3472">
        <v>0</v>
      </c>
      <c r="AL3472">
        <v>0</v>
      </c>
      <c r="AM3472">
        <v>0</v>
      </c>
      <c r="AN3472">
        <v>0</v>
      </c>
      <c r="AO3472">
        <v>0</v>
      </c>
      <c r="AP3472">
        <v>0</v>
      </c>
      <c r="AQ3472">
        <v>0.102114184391093</v>
      </c>
      <c r="AR3472" s="96" t="s">
        <v>1253</v>
      </c>
      <c r="AS3472">
        <v>0</v>
      </c>
      <c r="AT3472">
        <v>0</v>
      </c>
      <c r="AU3472">
        <v>0</v>
      </c>
      <c r="AV3472">
        <v>0</v>
      </c>
      <c r="AW3472">
        <v>-3.00675754097013E-2</v>
      </c>
      <c r="AX3472">
        <v>0</v>
      </c>
      <c r="AY3472">
        <v>0</v>
      </c>
      <c r="AZ3472">
        <v>0</v>
      </c>
      <c r="BA3472">
        <v>0</v>
      </c>
      <c r="BB3472">
        <v>0</v>
      </c>
      <c r="BC3472">
        <v>0</v>
      </c>
      <c r="BD3472">
        <v>0</v>
      </c>
      <c r="BE3472">
        <v>0.17026666935825699</v>
      </c>
      <c r="BF3472">
        <v>0</v>
      </c>
      <c r="BG3472">
        <v>0</v>
      </c>
      <c r="BH3472">
        <v>0</v>
      </c>
      <c r="BI3472">
        <v>0</v>
      </c>
      <c r="BJ3472" s="1">
        <v>-3.0177640299139399E-5</v>
      </c>
      <c r="BK3472" s="96" t="s">
        <v>1254</v>
      </c>
      <c r="BL3472">
        <v>0</v>
      </c>
      <c r="BM3472">
        <v>0</v>
      </c>
      <c r="BN3472">
        <v>0</v>
      </c>
      <c r="BO3472">
        <v>0</v>
      </c>
      <c r="BP3472">
        <v>0</v>
      </c>
      <c r="BQ3472" s="1">
        <v>-1.28520284758959E-6</v>
      </c>
      <c r="BR3472">
        <v>0</v>
      </c>
      <c r="BS3472">
        <v>0</v>
      </c>
      <c r="BT3472">
        <v>0</v>
      </c>
      <c r="BU3472">
        <v>0</v>
      </c>
      <c r="BV3472">
        <v>0</v>
      </c>
      <c r="BW3472">
        <v>0</v>
      </c>
      <c r="BX3472">
        <v>0</v>
      </c>
      <c r="BY3472" s="96" t="s">
        <v>1255</v>
      </c>
      <c r="BZ3472">
        <v>0</v>
      </c>
      <c r="CA3472">
        <v>0</v>
      </c>
      <c r="CB3472">
        <v>0</v>
      </c>
      <c r="CC3472">
        <v>0</v>
      </c>
    </row>
    <row r="3473" spans="1:81" x14ac:dyDescent="0.45">
      <c r="A3473">
        <v>5</v>
      </c>
      <c r="B3473" t="s">
        <v>1033</v>
      </c>
      <c r="C3473">
        <v>2050</v>
      </c>
      <c r="D3473" t="s">
        <v>90</v>
      </c>
      <c r="E3473" t="s">
        <v>302</v>
      </c>
      <c r="F3473" t="s">
        <v>87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-0.140197808745709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0</v>
      </c>
      <c r="AC3473">
        <v>0</v>
      </c>
      <c r="AD3473">
        <v>0</v>
      </c>
      <c r="AE3473">
        <v>0</v>
      </c>
      <c r="AF3473">
        <v>-0.140197808745709</v>
      </c>
      <c r="AG3473">
        <v>0</v>
      </c>
      <c r="AH3473">
        <v>0</v>
      </c>
      <c r="AI3473">
        <v>0</v>
      </c>
      <c r="AJ3473">
        <v>0</v>
      </c>
      <c r="AK3473">
        <v>0</v>
      </c>
      <c r="AL3473">
        <v>0</v>
      </c>
      <c r="AM3473">
        <v>0</v>
      </c>
      <c r="AN3473">
        <v>0</v>
      </c>
      <c r="AO3473">
        <v>0</v>
      </c>
      <c r="AP3473">
        <v>-0.24231451650317401</v>
      </c>
      <c r="AQ3473">
        <v>0.102114184391093</v>
      </c>
      <c r="AR3473" s="96" t="s">
        <v>1253</v>
      </c>
      <c r="AS3473">
        <v>0</v>
      </c>
      <c r="AT3473">
        <v>0</v>
      </c>
      <c r="AU3473">
        <v>0</v>
      </c>
      <c r="AV3473">
        <v>0</v>
      </c>
      <c r="AW3473">
        <v>-3.00675754097013E-2</v>
      </c>
      <c r="AX3473">
        <v>0</v>
      </c>
      <c r="AY3473">
        <v>0</v>
      </c>
      <c r="AZ3473">
        <v>0</v>
      </c>
      <c r="BA3473">
        <v>0</v>
      </c>
      <c r="BB3473">
        <v>0</v>
      </c>
      <c r="BC3473">
        <v>0</v>
      </c>
      <c r="BD3473">
        <v>0</v>
      </c>
      <c r="BE3473">
        <v>0.17026666935825699</v>
      </c>
      <c r="BF3473">
        <v>0</v>
      </c>
      <c r="BG3473">
        <v>0</v>
      </c>
      <c r="BH3473">
        <v>0</v>
      </c>
      <c r="BI3473">
        <v>0</v>
      </c>
      <c r="BJ3473" s="1">
        <v>-3.0177640299139399E-5</v>
      </c>
      <c r="BK3473" s="96" t="s">
        <v>1254</v>
      </c>
      <c r="BL3473">
        <v>0</v>
      </c>
      <c r="BM3473">
        <v>0</v>
      </c>
      <c r="BN3473">
        <v>0</v>
      </c>
      <c r="BO3473">
        <v>0</v>
      </c>
      <c r="BP3473">
        <v>0</v>
      </c>
      <c r="BQ3473">
        <v>0</v>
      </c>
      <c r="BR3473">
        <v>0</v>
      </c>
      <c r="BS3473">
        <v>0</v>
      </c>
      <c r="BT3473">
        <v>0</v>
      </c>
      <c r="BU3473">
        <v>0</v>
      </c>
      <c r="BV3473">
        <v>0</v>
      </c>
      <c r="BW3473">
        <v>0</v>
      </c>
      <c r="BX3473">
        <v>0</v>
      </c>
      <c r="BY3473">
        <v>0</v>
      </c>
      <c r="BZ3473">
        <v>0</v>
      </c>
      <c r="CA3473">
        <v>0</v>
      </c>
      <c r="CB3473">
        <v>0</v>
      </c>
      <c r="CC3473">
        <v>0</v>
      </c>
    </row>
    <row r="3474" spans="1:81" x14ac:dyDescent="0.45">
      <c r="A3474">
        <v>5</v>
      </c>
      <c r="B3474" t="s">
        <v>1033</v>
      </c>
      <c r="C3474">
        <v>2050</v>
      </c>
      <c r="D3474" t="s">
        <v>91</v>
      </c>
      <c r="E3474" t="s">
        <v>302</v>
      </c>
      <c r="F3474" t="s">
        <v>84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0</v>
      </c>
      <c r="AB3474">
        <v>0</v>
      </c>
      <c r="AC3474">
        <v>0</v>
      </c>
      <c r="AD3474">
        <v>0</v>
      </c>
      <c r="AE3474">
        <v>0</v>
      </c>
      <c r="AF3474">
        <v>0</v>
      </c>
      <c r="AG3474">
        <v>0</v>
      </c>
      <c r="AH3474">
        <v>0</v>
      </c>
      <c r="AI3474">
        <v>0</v>
      </c>
      <c r="AJ3474">
        <v>0</v>
      </c>
      <c r="AK3474">
        <v>0</v>
      </c>
      <c r="AL3474">
        <v>0</v>
      </c>
      <c r="AM3474">
        <v>0</v>
      </c>
      <c r="AN3474">
        <v>0</v>
      </c>
      <c r="AO3474">
        <v>0</v>
      </c>
      <c r="AP3474">
        <v>0</v>
      </c>
      <c r="AQ3474">
        <v>0</v>
      </c>
      <c r="AR3474">
        <v>0</v>
      </c>
      <c r="AS3474">
        <v>0</v>
      </c>
      <c r="AT3474">
        <v>0</v>
      </c>
      <c r="AU3474">
        <v>0</v>
      </c>
      <c r="AV3474">
        <v>0</v>
      </c>
      <c r="AW3474">
        <v>0</v>
      </c>
      <c r="AX3474">
        <v>0</v>
      </c>
      <c r="AY3474">
        <v>0</v>
      </c>
      <c r="AZ3474">
        <v>0</v>
      </c>
      <c r="BA3474">
        <v>0</v>
      </c>
      <c r="BB3474">
        <v>0</v>
      </c>
      <c r="BC3474">
        <v>0</v>
      </c>
      <c r="BD3474">
        <v>0</v>
      </c>
      <c r="BE3474">
        <v>0</v>
      </c>
      <c r="BF3474">
        <v>0</v>
      </c>
      <c r="BG3474">
        <v>0</v>
      </c>
      <c r="BH3474">
        <v>0</v>
      </c>
      <c r="BI3474">
        <v>0</v>
      </c>
      <c r="BJ3474">
        <v>0.99191189910436794</v>
      </c>
      <c r="BK3474">
        <v>8.0881008956315108E-3</v>
      </c>
      <c r="BL3474">
        <v>0</v>
      </c>
      <c r="BM3474">
        <v>0</v>
      </c>
      <c r="BN3474">
        <v>0</v>
      </c>
      <c r="BO3474">
        <v>0</v>
      </c>
      <c r="BP3474">
        <v>0</v>
      </c>
      <c r="BQ3474">
        <v>1</v>
      </c>
      <c r="BR3474">
        <v>0</v>
      </c>
      <c r="BS3474">
        <v>0</v>
      </c>
      <c r="BT3474">
        <v>0</v>
      </c>
      <c r="BU3474">
        <v>0</v>
      </c>
      <c r="BV3474">
        <v>0</v>
      </c>
      <c r="BW3474">
        <v>0.31539023944434302</v>
      </c>
      <c r="BX3474">
        <v>0</v>
      </c>
      <c r="BY3474">
        <v>0</v>
      </c>
      <c r="BZ3474">
        <v>0</v>
      </c>
      <c r="CA3474">
        <v>0</v>
      </c>
      <c r="CB3474">
        <v>0</v>
      </c>
      <c r="CC3474">
        <v>0</v>
      </c>
    </row>
    <row r="3475" spans="1:81" x14ac:dyDescent="0.45">
      <c r="A3475">
        <v>5</v>
      </c>
      <c r="B3475" t="s">
        <v>1033</v>
      </c>
      <c r="C3475">
        <v>2050</v>
      </c>
      <c r="D3475" t="s">
        <v>91</v>
      </c>
      <c r="E3475" t="s">
        <v>302</v>
      </c>
      <c r="F3475" t="s">
        <v>85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  <c r="Q3475">
        <v>0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0</v>
      </c>
      <c r="AB3475">
        <v>0</v>
      </c>
      <c r="AC3475">
        <v>0</v>
      </c>
      <c r="AD3475">
        <v>0</v>
      </c>
      <c r="AE3475">
        <v>0</v>
      </c>
      <c r="AF3475">
        <v>0</v>
      </c>
      <c r="AG3475">
        <v>0</v>
      </c>
      <c r="AH3475">
        <v>0</v>
      </c>
      <c r="AI3475">
        <v>0</v>
      </c>
      <c r="AJ3475">
        <v>0</v>
      </c>
      <c r="AK3475">
        <v>0</v>
      </c>
      <c r="AL3475">
        <v>0</v>
      </c>
      <c r="AM3475">
        <v>0</v>
      </c>
      <c r="AN3475">
        <v>0</v>
      </c>
      <c r="AO3475">
        <v>0</v>
      </c>
      <c r="AP3475">
        <v>0</v>
      </c>
      <c r="AQ3475">
        <v>0</v>
      </c>
      <c r="AR3475">
        <v>0</v>
      </c>
      <c r="AS3475">
        <v>0</v>
      </c>
      <c r="AT3475">
        <v>0</v>
      </c>
      <c r="AU3475">
        <v>0</v>
      </c>
      <c r="AV3475">
        <v>0</v>
      </c>
      <c r="AW3475">
        <v>0</v>
      </c>
      <c r="AX3475">
        <v>0</v>
      </c>
      <c r="AY3475">
        <v>0</v>
      </c>
      <c r="AZ3475">
        <v>0</v>
      </c>
      <c r="BA3475">
        <v>0</v>
      </c>
      <c r="BB3475">
        <v>0</v>
      </c>
      <c r="BC3475">
        <v>0</v>
      </c>
      <c r="BD3475">
        <v>0</v>
      </c>
      <c r="BE3475">
        <v>0</v>
      </c>
      <c r="BF3475">
        <v>0</v>
      </c>
      <c r="BG3475">
        <v>0</v>
      </c>
      <c r="BH3475">
        <v>0</v>
      </c>
      <c r="BI3475">
        <v>0</v>
      </c>
      <c r="BJ3475">
        <v>0.99191189910436794</v>
      </c>
      <c r="BK3475">
        <v>8.0881008956315108E-3</v>
      </c>
      <c r="BL3475">
        <v>0</v>
      </c>
      <c r="BM3475">
        <v>0</v>
      </c>
      <c r="BN3475">
        <v>0</v>
      </c>
      <c r="BO3475">
        <v>0</v>
      </c>
      <c r="BP3475">
        <v>0</v>
      </c>
      <c r="BQ3475">
        <v>1</v>
      </c>
      <c r="BR3475">
        <v>0</v>
      </c>
      <c r="BS3475">
        <v>0</v>
      </c>
      <c r="BT3475">
        <v>0</v>
      </c>
      <c r="BU3475">
        <v>0</v>
      </c>
      <c r="BV3475">
        <v>0</v>
      </c>
      <c r="BW3475">
        <v>1</v>
      </c>
      <c r="BX3475">
        <v>0</v>
      </c>
      <c r="BY3475">
        <v>1</v>
      </c>
      <c r="BZ3475">
        <v>0</v>
      </c>
      <c r="CA3475">
        <v>0</v>
      </c>
      <c r="CB3475">
        <v>0</v>
      </c>
      <c r="CC3475">
        <v>0</v>
      </c>
    </row>
    <row r="3476" spans="1:81" x14ac:dyDescent="0.45">
      <c r="A3476">
        <v>5</v>
      </c>
      <c r="B3476" t="s">
        <v>1033</v>
      </c>
      <c r="C3476">
        <v>2050</v>
      </c>
      <c r="D3476" t="s">
        <v>91</v>
      </c>
      <c r="E3476" t="s">
        <v>302</v>
      </c>
      <c r="F3476" t="s">
        <v>86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0</v>
      </c>
      <c r="AB3476">
        <v>0</v>
      </c>
      <c r="AC3476">
        <v>0</v>
      </c>
      <c r="AD3476">
        <v>0</v>
      </c>
      <c r="AE3476">
        <v>0</v>
      </c>
      <c r="AF3476">
        <v>0</v>
      </c>
      <c r="AG3476">
        <v>0</v>
      </c>
      <c r="AH3476">
        <v>0</v>
      </c>
      <c r="AI3476">
        <v>0</v>
      </c>
      <c r="AJ3476">
        <v>0</v>
      </c>
      <c r="AK3476">
        <v>0</v>
      </c>
      <c r="AL3476">
        <v>0</v>
      </c>
      <c r="AM3476">
        <v>0</v>
      </c>
      <c r="AN3476">
        <v>0</v>
      </c>
      <c r="AO3476">
        <v>0</v>
      </c>
      <c r="AP3476">
        <v>0</v>
      </c>
      <c r="AQ3476">
        <v>0</v>
      </c>
      <c r="AR3476">
        <v>0</v>
      </c>
      <c r="AS3476">
        <v>0</v>
      </c>
      <c r="AT3476">
        <v>0</v>
      </c>
      <c r="AU3476">
        <v>0</v>
      </c>
      <c r="AV3476">
        <v>0</v>
      </c>
      <c r="AW3476">
        <v>0</v>
      </c>
      <c r="AX3476">
        <v>0</v>
      </c>
      <c r="AY3476">
        <v>0</v>
      </c>
      <c r="AZ3476">
        <v>0</v>
      </c>
      <c r="BA3476">
        <v>0</v>
      </c>
      <c r="BB3476">
        <v>0</v>
      </c>
      <c r="BC3476">
        <v>0</v>
      </c>
      <c r="BD3476">
        <v>0</v>
      </c>
      <c r="BE3476">
        <v>0</v>
      </c>
      <c r="BF3476">
        <v>0</v>
      </c>
      <c r="BG3476">
        <v>0</v>
      </c>
      <c r="BH3476">
        <v>0</v>
      </c>
      <c r="BI3476">
        <v>0</v>
      </c>
      <c r="BJ3476" s="1">
        <v>-9.8692568385350094E-5</v>
      </c>
      <c r="BK3476" s="96" t="s">
        <v>1256</v>
      </c>
      <c r="BL3476">
        <v>0</v>
      </c>
      <c r="BM3476">
        <v>0</v>
      </c>
      <c r="BN3476">
        <v>0</v>
      </c>
      <c r="BO3476">
        <v>0</v>
      </c>
      <c r="BP3476">
        <v>0</v>
      </c>
      <c r="BQ3476">
        <v>0</v>
      </c>
      <c r="BR3476">
        <v>0</v>
      </c>
      <c r="BS3476">
        <v>0</v>
      </c>
      <c r="BT3476">
        <v>0</v>
      </c>
      <c r="BU3476">
        <v>0</v>
      </c>
      <c r="BV3476">
        <v>0</v>
      </c>
      <c r="BW3476">
        <v>2.42321255884193E-4</v>
      </c>
      <c r="BX3476">
        <v>0</v>
      </c>
      <c r="BY3476">
        <v>0</v>
      </c>
      <c r="BZ3476">
        <v>0</v>
      </c>
      <c r="CA3476">
        <v>0</v>
      </c>
      <c r="CB3476">
        <v>0</v>
      </c>
      <c r="CC3476">
        <v>0</v>
      </c>
    </row>
    <row r="3477" spans="1:81" x14ac:dyDescent="0.45">
      <c r="A3477">
        <v>5</v>
      </c>
      <c r="B3477" t="s">
        <v>1033</v>
      </c>
      <c r="C3477">
        <v>2050</v>
      </c>
      <c r="D3477" t="s">
        <v>91</v>
      </c>
      <c r="E3477" t="s">
        <v>302</v>
      </c>
      <c r="F3477" t="s">
        <v>87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0</v>
      </c>
      <c r="Y3477">
        <v>0</v>
      </c>
      <c r="Z3477">
        <v>0</v>
      </c>
      <c r="AA3477">
        <v>0</v>
      </c>
      <c r="AB3477">
        <v>0</v>
      </c>
      <c r="AC3477">
        <v>0</v>
      </c>
      <c r="AD3477">
        <v>0</v>
      </c>
      <c r="AE3477">
        <v>0</v>
      </c>
      <c r="AF3477">
        <v>0</v>
      </c>
      <c r="AG3477">
        <v>0</v>
      </c>
      <c r="AH3477">
        <v>0</v>
      </c>
      <c r="AI3477">
        <v>0</v>
      </c>
      <c r="AJ3477">
        <v>0</v>
      </c>
      <c r="AK3477">
        <v>0</v>
      </c>
      <c r="AL3477">
        <v>0</v>
      </c>
      <c r="AM3477">
        <v>0</v>
      </c>
      <c r="AN3477">
        <v>0</v>
      </c>
      <c r="AO3477">
        <v>0</v>
      </c>
      <c r="AP3477">
        <v>0</v>
      </c>
      <c r="AQ3477">
        <v>0</v>
      </c>
      <c r="AR3477">
        <v>0</v>
      </c>
      <c r="AS3477">
        <v>0</v>
      </c>
      <c r="AT3477">
        <v>0</v>
      </c>
      <c r="AU3477">
        <v>0</v>
      </c>
      <c r="AV3477">
        <v>0</v>
      </c>
      <c r="AW3477">
        <v>0</v>
      </c>
      <c r="AX3477">
        <v>0</v>
      </c>
      <c r="AY3477">
        <v>0</v>
      </c>
      <c r="AZ3477">
        <v>0</v>
      </c>
      <c r="BA3477">
        <v>0</v>
      </c>
      <c r="BB3477">
        <v>0</v>
      </c>
      <c r="BC3477">
        <v>0</v>
      </c>
      <c r="BD3477">
        <v>0</v>
      </c>
      <c r="BE3477">
        <v>0</v>
      </c>
      <c r="BF3477">
        <v>0</v>
      </c>
      <c r="BG3477">
        <v>0</v>
      </c>
      <c r="BH3477">
        <v>0</v>
      </c>
      <c r="BI3477">
        <v>0</v>
      </c>
      <c r="BJ3477" s="1">
        <v>-9.8692568385350094E-5</v>
      </c>
      <c r="BK3477" s="96" t="s">
        <v>1256</v>
      </c>
      <c r="BL3477">
        <v>0</v>
      </c>
      <c r="BM3477">
        <v>0</v>
      </c>
      <c r="BN3477">
        <v>0</v>
      </c>
      <c r="BO3477">
        <v>0</v>
      </c>
      <c r="BP3477">
        <v>0</v>
      </c>
      <c r="BQ3477">
        <v>0</v>
      </c>
      <c r="BR3477">
        <v>0</v>
      </c>
      <c r="BS3477">
        <v>0</v>
      </c>
      <c r="BT3477">
        <v>0</v>
      </c>
      <c r="BU3477">
        <v>0</v>
      </c>
      <c r="BV3477">
        <v>0</v>
      </c>
      <c r="BW3477">
        <v>0</v>
      </c>
      <c r="BX3477">
        <v>0</v>
      </c>
      <c r="BY3477">
        <v>0</v>
      </c>
      <c r="BZ3477">
        <v>0</v>
      </c>
      <c r="CA3477">
        <v>0</v>
      </c>
      <c r="CB3477">
        <v>0</v>
      </c>
      <c r="CC3477">
        <v>0</v>
      </c>
    </row>
    <row r="3478" spans="1:81" x14ac:dyDescent="0.45">
      <c r="A3478">
        <v>5</v>
      </c>
      <c r="B3478" t="s">
        <v>1033</v>
      </c>
      <c r="C3478">
        <v>2050</v>
      </c>
      <c r="D3478" t="s">
        <v>92</v>
      </c>
      <c r="E3478" t="s">
        <v>302</v>
      </c>
      <c r="F3478" t="s">
        <v>84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0.117730369501136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0</v>
      </c>
      <c r="AB3478">
        <v>0</v>
      </c>
      <c r="AC3478">
        <v>0</v>
      </c>
      <c r="AD3478">
        <v>0</v>
      </c>
      <c r="AE3478">
        <v>0</v>
      </c>
      <c r="AF3478">
        <v>0.118135613306251</v>
      </c>
      <c r="AG3478">
        <v>0</v>
      </c>
      <c r="AH3478">
        <v>0</v>
      </c>
      <c r="AI3478">
        <v>0</v>
      </c>
      <c r="AJ3478">
        <v>0</v>
      </c>
      <c r="AK3478">
        <v>0</v>
      </c>
      <c r="AL3478">
        <v>0</v>
      </c>
      <c r="AM3478">
        <v>0</v>
      </c>
      <c r="AN3478">
        <v>0</v>
      </c>
      <c r="AO3478">
        <v>0</v>
      </c>
      <c r="AP3478">
        <v>0</v>
      </c>
      <c r="AQ3478">
        <v>4.53516712370544E-2</v>
      </c>
      <c r="AR3478" s="96" t="s">
        <v>1257</v>
      </c>
      <c r="AS3478">
        <v>0</v>
      </c>
      <c r="AT3478">
        <v>0</v>
      </c>
      <c r="AU3478">
        <v>0</v>
      </c>
      <c r="AV3478">
        <v>0</v>
      </c>
      <c r="AW3478">
        <v>0.35121792752185499</v>
      </c>
      <c r="AX3478">
        <v>0</v>
      </c>
      <c r="AY3478">
        <v>0</v>
      </c>
      <c r="AZ3478">
        <v>0</v>
      </c>
      <c r="BA3478">
        <v>0</v>
      </c>
      <c r="BB3478">
        <v>0</v>
      </c>
      <c r="BC3478">
        <v>0</v>
      </c>
      <c r="BD3478">
        <v>0</v>
      </c>
      <c r="BE3478">
        <v>5.8594607854105599E-2</v>
      </c>
      <c r="BF3478">
        <v>0</v>
      </c>
      <c r="BG3478">
        <v>0</v>
      </c>
      <c r="BH3478">
        <v>0</v>
      </c>
      <c r="BI3478">
        <v>0</v>
      </c>
      <c r="BJ3478">
        <v>0.45432139894470902</v>
      </c>
      <c r="BK3478">
        <v>1.7730452373079499E-2</v>
      </c>
      <c r="BL3478">
        <v>0</v>
      </c>
      <c r="BM3478">
        <v>0</v>
      </c>
      <c r="BN3478">
        <v>0</v>
      </c>
      <c r="BO3478">
        <v>0</v>
      </c>
      <c r="BP3478">
        <v>0</v>
      </c>
      <c r="BQ3478">
        <v>0.75937219530265199</v>
      </c>
      <c r="BR3478">
        <v>0</v>
      </c>
      <c r="BS3478">
        <v>0</v>
      </c>
      <c r="BT3478">
        <v>0</v>
      </c>
      <c r="BU3478">
        <v>0</v>
      </c>
      <c r="BV3478">
        <v>0</v>
      </c>
      <c r="BW3478">
        <v>0.73098938327528196</v>
      </c>
      <c r="BX3478">
        <v>0</v>
      </c>
      <c r="BY3478">
        <v>0.656703801584677</v>
      </c>
      <c r="BZ3478">
        <v>0</v>
      </c>
      <c r="CA3478">
        <v>0</v>
      </c>
      <c r="CB3478">
        <v>0</v>
      </c>
      <c r="CC3478">
        <v>0</v>
      </c>
    </row>
    <row r="3479" spans="1:81" x14ac:dyDescent="0.45">
      <c r="A3479">
        <v>5</v>
      </c>
      <c r="B3479" t="s">
        <v>1033</v>
      </c>
      <c r="C3479">
        <v>2050</v>
      </c>
      <c r="D3479" t="s">
        <v>92</v>
      </c>
      <c r="E3479" t="s">
        <v>302</v>
      </c>
      <c r="F3479" t="s">
        <v>85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0.118135613306251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0</v>
      </c>
      <c r="AB3479">
        <v>0</v>
      </c>
      <c r="AC3479">
        <v>0</v>
      </c>
      <c r="AD3479">
        <v>0</v>
      </c>
      <c r="AE3479">
        <v>0</v>
      </c>
      <c r="AF3479">
        <v>0.118135613306251</v>
      </c>
      <c r="AG3479">
        <v>0</v>
      </c>
      <c r="AH3479">
        <v>0</v>
      </c>
      <c r="AI3479">
        <v>0</v>
      </c>
      <c r="AJ3479">
        <v>0</v>
      </c>
      <c r="AK3479">
        <v>0</v>
      </c>
      <c r="AL3479">
        <v>0</v>
      </c>
      <c r="AM3479">
        <v>0</v>
      </c>
      <c r="AN3479">
        <v>0</v>
      </c>
      <c r="AO3479">
        <v>0</v>
      </c>
      <c r="AP3479">
        <v>7.2783113349758594E-2</v>
      </c>
      <c r="AQ3479">
        <v>4.53516712370544E-2</v>
      </c>
      <c r="AR3479" s="96" t="s">
        <v>1257</v>
      </c>
      <c r="AS3479">
        <v>0</v>
      </c>
      <c r="AT3479">
        <v>0</v>
      </c>
      <c r="AU3479">
        <v>0</v>
      </c>
      <c r="AV3479">
        <v>0</v>
      </c>
      <c r="AW3479">
        <v>0.35121792752185499</v>
      </c>
      <c r="AX3479">
        <v>0</v>
      </c>
      <c r="AY3479">
        <v>0</v>
      </c>
      <c r="AZ3479">
        <v>0</v>
      </c>
      <c r="BA3479">
        <v>0</v>
      </c>
      <c r="BB3479">
        <v>0</v>
      </c>
      <c r="BC3479">
        <v>0</v>
      </c>
      <c r="BD3479">
        <v>0</v>
      </c>
      <c r="BE3479">
        <v>5.8594607854105599E-2</v>
      </c>
      <c r="BF3479">
        <v>0</v>
      </c>
      <c r="BG3479">
        <v>0</v>
      </c>
      <c r="BH3479">
        <v>0</v>
      </c>
      <c r="BI3479">
        <v>0</v>
      </c>
      <c r="BJ3479">
        <v>0.45432139894470902</v>
      </c>
      <c r="BK3479">
        <v>1.7730452373079499E-2</v>
      </c>
      <c r="BL3479">
        <v>0</v>
      </c>
      <c r="BM3479">
        <v>0</v>
      </c>
      <c r="BN3479">
        <v>0</v>
      </c>
      <c r="BO3479">
        <v>0</v>
      </c>
      <c r="BP3479">
        <v>0</v>
      </c>
      <c r="BQ3479">
        <v>1</v>
      </c>
      <c r="BR3479">
        <v>0</v>
      </c>
      <c r="BS3479">
        <v>0</v>
      </c>
      <c r="BT3479">
        <v>0</v>
      </c>
      <c r="BU3479">
        <v>0</v>
      </c>
      <c r="BV3479">
        <v>0</v>
      </c>
      <c r="BW3479">
        <v>1</v>
      </c>
      <c r="BX3479">
        <v>0</v>
      </c>
      <c r="BY3479">
        <v>0.84100520352935004</v>
      </c>
      <c r="BZ3479">
        <v>0.15899479647065001</v>
      </c>
      <c r="CA3479">
        <v>0</v>
      </c>
      <c r="CB3479">
        <v>0</v>
      </c>
      <c r="CC3479">
        <v>0</v>
      </c>
    </row>
    <row r="3480" spans="1:81" x14ac:dyDescent="0.45">
      <c r="A3480">
        <v>5</v>
      </c>
      <c r="B3480" t="s">
        <v>1033</v>
      </c>
      <c r="C3480">
        <v>2050</v>
      </c>
      <c r="D3480" t="s">
        <v>92</v>
      </c>
      <c r="E3480" t="s">
        <v>302</v>
      </c>
      <c r="F3480" t="s">
        <v>86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-4.6185297040221999E-2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0</v>
      </c>
      <c r="AB3480">
        <v>0</v>
      </c>
      <c r="AC3480">
        <v>0</v>
      </c>
      <c r="AD3480">
        <v>0</v>
      </c>
      <c r="AE3480">
        <v>0</v>
      </c>
      <c r="AF3480">
        <v>-4.61642603359829E-2</v>
      </c>
      <c r="AG3480">
        <v>0</v>
      </c>
      <c r="AH3480">
        <v>0</v>
      </c>
      <c r="AI3480">
        <v>0</v>
      </c>
      <c r="AJ3480">
        <v>0</v>
      </c>
      <c r="AK3480">
        <v>0</v>
      </c>
      <c r="AL3480">
        <v>0</v>
      </c>
      <c r="AM3480">
        <v>0</v>
      </c>
      <c r="AN3480">
        <v>0</v>
      </c>
      <c r="AO3480">
        <v>0</v>
      </c>
      <c r="AP3480">
        <v>0</v>
      </c>
      <c r="AQ3480">
        <v>3.3540615015300597E-2</v>
      </c>
      <c r="AR3480" s="96" t="s">
        <v>1257</v>
      </c>
      <c r="AS3480">
        <v>0</v>
      </c>
      <c r="AT3480">
        <v>0</v>
      </c>
      <c r="AU3480">
        <v>0</v>
      </c>
      <c r="AV3480">
        <v>0</v>
      </c>
      <c r="AW3480">
        <v>-9.90611009731923E-3</v>
      </c>
      <c r="AX3480">
        <v>0</v>
      </c>
      <c r="AY3480">
        <v>0</v>
      </c>
      <c r="AZ3480">
        <v>0</v>
      </c>
      <c r="BA3480">
        <v>0</v>
      </c>
      <c r="BB3480">
        <v>0</v>
      </c>
      <c r="BC3480">
        <v>0</v>
      </c>
      <c r="BD3480">
        <v>0</v>
      </c>
      <c r="BE3480">
        <v>5.5829807186380198E-2</v>
      </c>
      <c r="BF3480">
        <v>0</v>
      </c>
      <c r="BG3480">
        <v>0</v>
      </c>
      <c r="BH3480">
        <v>0</v>
      </c>
      <c r="BI3480">
        <v>0</v>
      </c>
      <c r="BJ3480" s="1">
        <v>-1.84177594458879E-6</v>
      </c>
      <c r="BK3480">
        <v>2.42405022866495E-4</v>
      </c>
      <c r="BL3480">
        <v>0</v>
      </c>
      <c r="BM3480">
        <v>0</v>
      </c>
      <c r="BN3480">
        <v>0</v>
      </c>
      <c r="BO3480">
        <v>0</v>
      </c>
      <c r="BP3480">
        <v>0</v>
      </c>
      <c r="BQ3480" s="96" t="s">
        <v>1258</v>
      </c>
      <c r="BR3480">
        <v>0</v>
      </c>
      <c r="BS3480">
        <v>0</v>
      </c>
      <c r="BT3480">
        <v>0</v>
      </c>
      <c r="BU3480">
        <v>0</v>
      </c>
      <c r="BV3480">
        <v>0</v>
      </c>
      <c r="BW3480" s="1">
        <v>-1.3480061259119E-5</v>
      </c>
      <c r="BX3480">
        <v>0</v>
      </c>
      <c r="BY3480" s="1">
        <v>-1.5434108162293299E-5</v>
      </c>
      <c r="BZ3480">
        <v>0</v>
      </c>
      <c r="CA3480">
        <v>0</v>
      </c>
      <c r="CB3480">
        <v>0</v>
      </c>
      <c r="CC3480">
        <v>0</v>
      </c>
    </row>
    <row r="3481" spans="1:81" x14ac:dyDescent="0.45">
      <c r="A3481">
        <v>5</v>
      </c>
      <c r="B3481" t="s">
        <v>1033</v>
      </c>
      <c r="C3481">
        <v>2050</v>
      </c>
      <c r="D3481" t="s">
        <v>92</v>
      </c>
      <c r="E3481" t="s">
        <v>302</v>
      </c>
      <c r="F3481" t="s">
        <v>87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-4.61642603359829E-2</v>
      </c>
      <c r="M3481">
        <v>0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0</v>
      </c>
      <c r="AB3481">
        <v>0</v>
      </c>
      <c r="AC3481">
        <v>0</v>
      </c>
      <c r="AD3481">
        <v>0</v>
      </c>
      <c r="AE3481">
        <v>0</v>
      </c>
      <c r="AF3481">
        <v>-4.61642603359829E-2</v>
      </c>
      <c r="AG3481">
        <v>0</v>
      </c>
      <c r="AH3481">
        <v>0</v>
      </c>
      <c r="AI3481">
        <v>0</v>
      </c>
      <c r="AJ3481">
        <v>0</v>
      </c>
      <c r="AK3481">
        <v>0</v>
      </c>
      <c r="AL3481">
        <v>0</v>
      </c>
      <c r="AM3481">
        <v>0</v>
      </c>
      <c r="AN3481">
        <v>0</v>
      </c>
      <c r="AO3481">
        <v>0</v>
      </c>
      <c r="AP3481">
        <v>-7.9705704070721306E-2</v>
      </c>
      <c r="AQ3481">
        <v>3.3540615015300597E-2</v>
      </c>
      <c r="AR3481" s="96" t="s">
        <v>1257</v>
      </c>
      <c r="AS3481">
        <v>0</v>
      </c>
      <c r="AT3481">
        <v>0</v>
      </c>
      <c r="AU3481">
        <v>0</v>
      </c>
      <c r="AV3481">
        <v>0</v>
      </c>
      <c r="AW3481">
        <v>-9.90611009731923E-3</v>
      </c>
      <c r="AX3481">
        <v>0</v>
      </c>
      <c r="AY3481">
        <v>0</v>
      </c>
      <c r="AZ3481">
        <v>0</v>
      </c>
      <c r="BA3481">
        <v>0</v>
      </c>
      <c r="BB3481">
        <v>0</v>
      </c>
      <c r="BC3481">
        <v>0</v>
      </c>
      <c r="BD3481">
        <v>0</v>
      </c>
      <c r="BE3481">
        <v>5.5829807186380198E-2</v>
      </c>
      <c r="BF3481">
        <v>0</v>
      </c>
      <c r="BG3481">
        <v>0</v>
      </c>
      <c r="BH3481">
        <v>0</v>
      </c>
      <c r="BI3481">
        <v>0</v>
      </c>
      <c r="BJ3481" s="1">
        <v>-1.84177594458879E-6</v>
      </c>
      <c r="BK3481">
        <v>2.42405022866495E-4</v>
      </c>
      <c r="BL3481">
        <v>0</v>
      </c>
      <c r="BM3481">
        <v>0</v>
      </c>
      <c r="BN3481">
        <v>0</v>
      </c>
      <c r="BO3481">
        <v>0</v>
      </c>
      <c r="BP3481">
        <v>0</v>
      </c>
      <c r="BQ3481">
        <v>0</v>
      </c>
      <c r="BR3481">
        <v>0</v>
      </c>
      <c r="BS3481">
        <v>0</v>
      </c>
      <c r="BT3481">
        <v>0</v>
      </c>
      <c r="BU3481">
        <v>0</v>
      </c>
      <c r="BV3481">
        <v>0</v>
      </c>
      <c r="BW3481">
        <v>0</v>
      </c>
      <c r="BX3481">
        <v>0</v>
      </c>
      <c r="BY3481" s="1">
        <v>-2.7452418158935301E-5</v>
      </c>
      <c r="BZ3481" s="96" t="s">
        <v>1259</v>
      </c>
      <c r="CA3481">
        <v>0</v>
      </c>
      <c r="CB3481">
        <v>0</v>
      </c>
      <c r="CC3481">
        <v>0</v>
      </c>
    </row>
    <row r="3482" spans="1:81" x14ac:dyDescent="0.45">
      <c r="A3482">
        <v>6</v>
      </c>
      <c r="B3482" t="s">
        <v>1260</v>
      </c>
      <c r="C3482">
        <v>2022</v>
      </c>
      <c r="D3482" t="s">
        <v>82</v>
      </c>
      <c r="E3482" t="s">
        <v>302</v>
      </c>
      <c r="F3482" t="s">
        <v>84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0</v>
      </c>
      <c r="AC3482">
        <v>0</v>
      </c>
      <c r="AD3482">
        <v>0</v>
      </c>
      <c r="AE3482">
        <v>0</v>
      </c>
      <c r="AF3482">
        <v>0</v>
      </c>
      <c r="AG3482">
        <v>0</v>
      </c>
      <c r="AH3482">
        <v>0</v>
      </c>
      <c r="AI3482">
        <v>0</v>
      </c>
      <c r="AJ3482">
        <v>0</v>
      </c>
      <c r="AK3482">
        <v>0</v>
      </c>
      <c r="AL3482">
        <v>0</v>
      </c>
      <c r="AM3482">
        <v>0</v>
      </c>
      <c r="AN3482">
        <v>0</v>
      </c>
      <c r="AO3482">
        <v>0</v>
      </c>
      <c r="AP3482">
        <v>0</v>
      </c>
      <c r="AQ3482">
        <v>0</v>
      </c>
      <c r="AR3482">
        <v>0</v>
      </c>
      <c r="AS3482">
        <v>0</v>
      </c>
      <c r="AT3482">
        <v>0</v>
      </c>
      <c r="AU3482">
        <v>0</v>
      </c>
      <c r="AV3482">
        <v>0</v>
      </c>
      <c r="AW3482">
        <v>0</v>
      </c>
      <c r="AX3482">
        <v>0</v>
      </c>
      <c r="AY3482">
        <v>0</v>
      </c>
      <c r="AZ3482">
        <v>0</v>
      </c>
      <c r="BA3482">
        <v>0</v>
      </c>
      <c r="BB3482">
        <v>0</v>
      </c>
      <c r="BC3482">
        <v>0</v>
      </c>
      <c r="BD3482">
        <v>0</v>
      </c>
      <c r="BE3482">
        <v>0</v>
      </c>
      <c r="BF3482">
        <v>0</v>
      </c>
      <c r="BG3482">
        <v>0</v>
      </c>
      <c r="BH3482">
        <v>0</v>
      </c>
      <c r="BI3482">
        <v>0</v>
      </c>
      <c r="BJ3482">
        <v>0</v>
      </c>
      <c r="BK3482">
        <v>0</v>
      </c>
      <c r="BL3482">
        <v>0</v>
      </c>
      <c r="BM3482">
        <v>0</v>
      </c>
      <c r="BN3482">
        <v>0</v>
      </c>
      <c r="BO3482">
        <v>0</v>
      </c>
      <c r="BP3482">
        <v>0</v>
      </c>
      <c r="BQ3482">
        <v>0</v>
      </c>
      <c r="BR3482">
        <v>0</v>
      </c>
      <c r="BS3482">
        <v>0</v>
      </c>
      <c r="BT3482">
        <v>0</v>
      </c>
      <c r="BU3482">
        <v>0</v>
      </c>
      <c r="BV3482">
        <v>0</v>
      </c>
      <c r="BW3482">
        <v>0</v>
      </c>
      <c r="BX3482">
        <v>0</v>
      </c>
      <c r="BY3482">
        <v>0</v>
      </c>
      <c r="BZ3482">
        <v>0</v>
      </c>
      <c r="CA3482">
        <v>0</v>
      </c>
      <c r="CB3482">
        <v>0</v>
      </c>
      <c r="CC3482">
        <v>0</v>
      </c>
    </row>
    <row r="3483" spans="1:81" x14ac:dyDescent="0.45">
      <c r="A3483">
        <v>6</v>
      </c>
      <c r="B3483" t="s">
        <v>1260</v>
      </c>
      <c r="C3483">
        <v>2022</v>
      </c>
      <c r="D3483" t="s">
        <v>82</v>
      </c>
      <c r="E3483" t="s">
        <v>302</v>
      </c>
      <c r="F3483" t="s">
        <v>85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0</v>
      </c>
      <c r="Y3483">
        <v>0</v>
      </c>
      <c r="Z3483">
        <v>1</v>
      </c>
      <c r="AA3483">
        <v>0</v>
      </c>
      <c r="AB3483">
        <v>0</v>
      </c>
      <c r="AC3483">
        <v>0.44158408023058399</v>
      </c>
      <c r="AD3483">
        <v>0</v>
      </c>
      <c r="AE3483">
        <v>0</v>
      </c>
      <c r="AF3483">
        <v>0.55841591976941596</v>
      </c>
      <c r="AG3483">
        <v>0</v>
      </c>
      <c r="AH3483">
        <v>0</v>
      </c>
      <c r="AI3483">
        <v>0</v>
      </c>
      <c r="AJ3483">
        <v>0</v>
      </c>
      <c r="AK3483">
        <v>0</v>
      </c>
      <c r="AL3483">
        <v>0</v>
      </c>
      <c r="AM3483">
        <v>0</v>
      </c>
      <c r="AN3483">
        <v>0</v>
      </c>
      <c r="AO3483">
        <v>0</v>
      </c>
      <c r="AP3483">
        <v>1</v>
      </c>
      <c r="AQ3483">
        <v>0</v>
      </c>
      <c r="AR3483">
        <v>0</v>
      </c>
      <c r="AS3483">
        <v>0</v>
      </c>
      <c r="AT3483">
        <v>0</v>
      </c>
      <c r="AU3483">
        <v>0</v>
      </c>
      <c r="AV3483">
        <v>0</v>
      </c>
      <c r="AW3483">
        <v>0</v>
      </c>
      <c r="AX3483">
        <v>0</v>
      </c>
      <c r="AY3483">
        <v>0</v>
      </c>
      <c r="AZ3483">
        <v>0</v>
      </c>
      <c r="BA3483">
        <v>0</v>
      </c>
      <c r="BB3483">
        <v>0</v>
      </c>
      <c r="BC3483">
        <v>0</v>
      </c>
      <c r="BD3483">
        <v>0</v>
      </c>
      <c r="BE3483">
        <v>0</v>
      </c>
      <c r="BF3483">
        <v>0</v>
      </c>
      <c r="BG3483">
        <v>0</v>
      </c>
      <c r="BH3483">
        <v>0</v>
      </c>
      <c r="BI3483">
        <v>0</v>
      </c>
      <c r="BJ3483">
        <v>0</v>
      </c>
      <c r="BK3483">
        <v>0</v>
      </c>
      <c r="BL3483">
        <v>0</v>
      </c>
      <c r="BM3483">
        <v>0</v>
      </c>
      <c r="BN3483">
        <v>0</v>
      </c>
      <c r="BO3483">
        <v>1</v>
      </c>
      <c r="BP3483">
        <v>0</v>
      </c>
      <c r="BQ3483">
        <v>0</v>
      </c>
      <c r="BR3483">
        <v>0</v>
      </c>
      <c r="BS3483">
        <v>0</v>
      </c>
      <c r="BT3483">
        <v>0</v>
      </c>
      <c r="BU3483">
        <v>0</v>
      </c>
      <c r="BV3483">
        <v>0</v>
      </c>
      <c r="BW3483">
        <v>1</v>
      </c>
      <c r="BX3483">
        <v>0</v>
      </c>
      <c r="BY3483">
        <v>1</v>
      </c>
      <c r="BZ3483">
        <v>0</v>
      </c>
      <c r="CA3483">
        <v>0</v>
      </c>
      <c r="CB3483">
        <v>0</v>
      </c>
      <c r="CC3483">
        <v>0</v>
      </c>
    </row>
    <row r="3484" spans="1:81" x14ac:dyDescent="0.45">
      <c r="A3484">
        <v>6</v>
      </c>
      <c r="B3484" t="s">
        <v>1260</v>
      </c>
      <c r="C3484">
        <v>2022</v>
      </c>
      <c r="D3484" t="s">
        <v>82</v>
      </c>
      <c r="E3484" t="s">
        <v>302</v>
      </c>
      <c r="F3484" t="s">
        <v>86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0</v>
      </c>
      <c r="AB3484">
        <v>0</v>
      </c>
      <c r="AC3484">
        <v>0</v>
      </c>
      <c r="AD3484">
        <v>0</v>
      </c>
      <c r="AE3484">
        <v>0</v>
      </c>
      <c r="AF3484">
        <v>0</v>
      </c>
      <c r="AG3484">
        <v>0</v>
      </c>
      <c r="AH3484">
        <v>0</v>
      </c>
      <c r="AI3484">
        <v>0</v>
      </c>
      <c r="AJ3484">
        <v>0</v>
      </c>
      <c r="AK3484">
        <v>0</v>
      </c>
      <c r="AL3484">
        <v>0</v>
      </c>
      <c r="AM3484">
        <v>0</v>
      </c>
      <c r="AN3484">
        <v>0</v>
      </c>
      <c r="AO3484">
        <v>0</v>
      </c>
      <c r="AP3484">
        <v>0</v>
      </c>
      <c r="AQ3484">
        <v>0</v>
      </c>
      <c r="AR3484">
        <v>0</v>
      </c>
      <c r="AS3484">
        <v>0</v>
      </c>
      <c r="AT3484">
        <v>0</v>
      </c>
      <c r="AU3484">
        <v>0</v>
      </c>
      <c r="AV3484">
        <v>0</v>
      </c>
      <c r="AW3484">
        <v>0</v>
      </c>
      <c r="AX3484">
        <v>0</v>
      </c>
      <c r="AY3484">
        <v>0</v>
      </c>
      <c r="AZ3484">
        <v>0</v>
      </c>
      <c r="BA3484">
        <v>0</v>
      </c>
      <c r="BB3484">
        <v>0</v>
      </c>
      <c r="BC3484">
        <v>0</v>
      </c>
      <c r="BD3484">
        <v>0</v>
      </c>
      <c r="BE3484">
        <v>0</v>
      </c>
      <c r="BF3484">
        <v>0</v>
      </c>
      <c r="BG3484">
        <v>0</v>
      </c>
      <c r="BH3484">
        <v>0</v>
      </c>
      <c r="BI3484">
        <v>0</v>
      </c>
      <c r="BJ3484">
        <v>0</v>
      </c>
      <c r="BK3484">
        <v>0</v>
      </c>
      <c r="BL3484">
        <v>0</v>
      </c>
      <c r="BM3484">
        <v>0</v>
      </c>
      <c r="BN3484">
        <v>0</v>
      </c>
      <c r="BO3484">
        <v>0</v>
      </c>
      <c r="BP3484">
        <v>0</v>
      </c>
      <c r="BQ3484">
        <v>0</v>
      </c>
      <c r="BR3484">
        <v>0</v>
      </c>
      <c r="BS3484">
        <v>0</v>
      </c>
      <c r="BT3484">
        <v>0</v>
      </c>
      <c r="BU3484">
        <v>0</v>
      </c>
      <c r="BV3484">
        <v>0</v>
      </c>
      <c r="BW3484">
        <v>0</v>
      </c>
      <c r="BX3484">
        <v>0</v>
      </c>
      <c r="BY3484">
        <v>0</v>
      </c>
      <c r="BZ3484">
        <v>0</v>
      </c>
      <c r="CA3484">
        <v>0</v>
      </c>
      <c r="CB3484">
        <v>0</v>
      </c>
      <c r="CC3484">
        <v>0</v>
      </c>
    </row>
    <row r="3485" spans="1:81" x14ac:dyDescent="0.45">
      <c r="A3485">
        <v>6</v>
      </c>
      <c r="B3485" t="s">
        <v>1260</v>
      </c>
      <c r="C3485">
        <v>2022</v>
      </c>
      <c r="D3485" t="s">
        <v>82</v>
      </c>
      <c r="E3485" t="s">
        <v>302</v>
      </c>
      <c r="F3485" t="s">
        <v>87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0</v>
      </c>
      <c r="AB3485">
        <v>0</v>
      </c>
      <c r="AC3485">
        <v>0</v>
      </c>
      <c r="AD3485">
        <v>0</v>
      </c>
      <c r="AE3485">
        <v>0</v>
      </c>
      <c r="AF3485">
        <v>0</v>
      </c>
      <c r="AG3485">
        <v>0</v>
      </c>
      <c r="AH3485">
        <v>0</v>
      </c>
      <c r="AI3485">
        <v>0</v>
      </c>
      <c r="AJ3485">
        <v>0</v>
      </c>
      <c r="AK3485">
        <v>0</v>
      </c>
      <c r="AL3485">
        <v>0</v>
      </c>
      <c r="AM3485">
        <v>0</v>
      </c>
      <c r="AN3485">
        <v>0</v>
      </c>
      <c r="AO3485">
        <v>0</v>
      </c>
      <c r="AP3485">
        <v>0</v>
      </c>
      <c r="AQ3485">
        <v>0</v>
      </c>
      <c r="AR3485">
        <v>0</v>
      </c>
      <c r="AS3485">
        <v>0</v>
      </c>
      <c r="AT3485">
        <v>0</v>
      </c>
      <c r="AU3485">
        <v>0</v>
      </c>
      <c r="AV3485">
        <v>0</v>
      </c>
      <c r="AW3485">
        <v>0</v>
      </c>
      <c r="AX3485">
        <v>0</v>
      </c>
      <c r="AY3485">
        <v>0</v>
      </c>
      <c r="AZ3485">
        <v>0</v>
      </c>
      <c r="BA3485">
        <v>0</v>
      </c>
      <c r="BB3485">
        <v>0</v>
      </c>
      <c r="BC3485">
        <v>0</v>
      </c>
      <c r="BD3485">
        <v>0</v>
      </c>
      <c r="BE3485">
        <v>0</v>
      </c>
      <c r="BF3485">
        <v>0</v>
      </c>
      <c r="BG3485">
        <v>0</v>
      </c>
      <c r="BH3485">
        <v>0</v>
      </c>
      <c r="BI3485">
        <v>0</v>
      </c>
      <c r="BJ3485">
        <v>0</v>
      </c>
      <c r="BK3485">
        <v>0</v>
      </c>
      <c r="BL3485">
        <v>0</v>
      </c>
      <c r="BM3485">
        <v>0</v>
      </c>
      <c r="BN3485">
        <v>0</v>
      </c>
      <c r="BO3485">
        <v>0</v>
      </c>
      <c r="BP3485">
        <v>0</v>
      </c>
      <c r="BQ3485">
        <v>0</v>
      </c>
      <c r="BR3485">
        <v>0</v>
      </c>
      <c r="BS3485">
        <v>0</v>
      </c>
      <c r="BT3485">
        <v>0</v>
      </c>
      <c r="BU3485">
        <v>0</v>
      </c>
      <c r="BV3485">
        <v>0</v>
      </c>
      <c r="BW3485">
        <v>0</v>
      </c>
      <c r="BX3485">
        <v>0</v>
      </c>
      <c r="BY3485">
        <v>0</v>
      </c>
      <c r="BZ3485">
        <v>0</v>
      </c>
      <c r="CA3485">
        <v>0</v>
      </c>
      <c r="CB3485">
        <v>0</v>
      </c>
      <c r="CC3485">
        <v>0</v>
      </c>
    </row>
    <row r="3486" spans="1:81" x14ac:dyDescent="0.45">
      <c r="A3486">
        <v>6</v>
      </c>
      <c r="B3486" t="s">
        <v>1260</v>
      </c>
      <c r="C3486">
        <v>2022</v>
      </c>
      <c r="D3486" t="s">
        <v>88</v>
      </c>
      <c r="E3486" t="s">
        <v>302</v>
      </c>
      <c r="F3486" t="s">
        <v>84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0</v>
      </c>
      <c r="AB3486">
        <v>0</v>
      </c>
      <c r="AC3486">
        <v>0</v>
      </c>
      <c r="AD3486">
        <v>0</v>
      </c>
      <c r="AE3486">
        <v>0</v>
      </c>
      <c r="AF3486">
        <v>0</v>
      </c>
      <c r="AG3486">
        <v>0</v>
      </c>
      <c r="AH3486">
        <v>0</v>
      </c>
      <c r="AI3486">
        <v>0</v>
      </c>
      <c r="AJ3486">
        <v>0</v>
      </c>
      <c r="AK3486">
        <v>0</v>
      </c>
      <c r="AL3486">
        <v>0</v>
      </c>
      <c r="AM3486">
        <v>0</v>
      </c>
      <c r="AN3486">
        <v>0</v>
      </c>
      <c r="AO3486">
        <v>0</v>
      </c>
      <c r="AP3486">
        <v>0</v>
      </c>
      <c r="AQ3486">
        <v>0</v>
      </c>
      <c r="AR3486">
        <v>0</v>
      </c>
      <c r="AS3486">
        <v>0</v>
      </c>
      <c r="AT3486">
        <v>0</v>
      </c>
      <c r="AU3486">
        <v>0</v>
      </c>
      <c r="AV3486">
        <v>0</v>
      </c>
      <c r="AW3486">
        <v>0</v>
      </c>
      <c r="AX3486">
        <v>0</v>
      </c>
      <c r="AY3486">
        <v>0</v>
      </c>
      <c r="AZ3486">
        <v>0</v>
      </c>
      <c r="BA3486">
        <v>0</v>
      </c>
      <c r="BB3486">
        <v>0</v>
      </c>
      <c r="BC3486">
        <v>0</v>
      </c>
      <c r="BD3486">
        <v>0</v>
      </c>
      <c r="BE3486">
        <v>0</v>
      </c>
      <c r="BF3486">
        <v>0</v>
      </c>
      <c r="BG3486">
        <v>0</v>
      </c>
      <c r="BH3486">
        <v>0</v>
      </c>
      <c r="BI3486">
        <v>0</v>
      </c>
      <c r="BJ3486">
        <v>0</v>
      </c>
      <c r="BK3486">
        <v>0</v>
      </c>
      <c r="BL3486">
        <v>0</v>
      </c>
      <c r="BM3486">
        <v>0</v>
      </c>
      <c r="BN3486">
        <v>0</v>
      </c>
      <c r="BO3486">
        <v>0</v>
      </c>
      <c r="BP3486">
        <v>0</v>
      </c>
      <c r="BQ3486">
        <v>0</v>
      </c>
      <c r="BR3486">
        <v>0</v>
      </c>
      <c r="BS3486">
        <v>0</v>
      </c>
      <c r="BT3486">
        <v>0</v>
      </c>
      <c r="BU3486">
        <v>0</v>
      </c>
      <c r="BV3486">
        <v>0</v>
      </c>
      <c r="BW3486">
        <v>0</v>
      </c>
      <c r="BX3486">
        <v>0</v>
      </c>
      <c r="BY3486">
        <v>0</v>
      </c>
      <c r="BZ3486">
        <v>0</v>
      </c>
      <c r="CA3486">
        <v>0</v>
      </c>
      <c r="CB3486">
        <v>0</v>
      </c>
      <c r="CC3486">
        <v>0</v>
      </c>
    </row>
    <row r="3487" spans="1:81" x14ac:dyDescent="0.45">
      <c r="A3487">
        <v>6</v>
      </c>
      <c r="B3487" t="s">
        <v>1260</v>
      </c>
      <c r="C3487">
        <v>2022</v>
      </c>
      <c r="D3487" t="s">
        <v>88</v>
      </c>
      <c r="E3487" t="s">
        <v>302</v>
      </c>
      <c r="F3487" t="s">
        <v>85</v>
      </c>
      <c r="G3487">
        <v>0.23951270028777999</v>
      </c>
      <c r="H3487">
        <v>0.28511508578743899</v>
      </c>
      <c r="I3487">
        <v>0</v>
      </c>
      <c r="J3487">
        <v>0.23951270028777999</v>
      </c>
      <c r="K3487">
        <v>0.23951270028777999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0</v>
      </c>
      <c r="Y3487">
        <v>0</v>
      </c>
      <c r="Z3487">
        <v>0.47537221392478202</v>
      </c>
      <c r="AA3487">
        <v>0</v>
      </c>
      <c r="AB3487">
        <v>0</v>
      </c>
      <c r="AC3487">
        <v>0</v>
      </c>
      <c r="AD3487">
        <v>0.76411967048464602</v>
      </c>
      <c r="AE3487">
        <v>0</v>
      </c>
      <c r="AF3487">
        <v>0.23588032951535401</v>
      </c>
      <c r="AG3487">
        <v>0</v>
      </c>
      <c r="AH3487">
        <v>0</v>
      </c>
      <c r="AI3487">
        <v>0</v>
      </c>
      <c r="AJ3487">
        <v>0</v>
      </c>
      <c r="AK3487">
        <v>0</v>
      </c>
      <c r="AL3487">
        <v>0</v>
      </c>
      <c r="AM3487">
        <v>0</v>
      </c>
      <c r="AN3487">
        <v>0</v>
      </c>
      <c r="AO3487">
        <v>0</v>
      </c>
      <c r="AP3487">
        <v>1</v>
      </c>
      <c r="AQ3487">
        <v>0</v>
      </c>
      <c r="AR3487">
        <v>0</v>
      </c>
      <c r="AS3487">
        <v>0</v>
      </c>
      <c r="AT3487">
        <v>0</v>
      </c>
      <c r="AU3487">
        <v>0</v>
      </c>
      <c r="AV3487">
        <v>0</v>
      </c>
      <c r="AW3487">
        <v>0</v>
      </c>
      <c r="AX3487">
        <v>0</v>
      </c>
      <c r="AY3487">
        <v>0</v>
      </c>
      <c r="AZ3487">
        <v>0</v>
      </c>
      <c r="BA3487">
        <v>0</v>
      </c>
      <c r="BB3487">
        <v>0</v>
      </c>
      <c r="BC3487">
        <v>0</v>
      </c>
      <c r="BD3487">
        <v>0</v>
      </c>
      <c r="BE3487">
        <v>0</v>
      </c>
      <c r="BF3487">
        <v>0</v>
      </c>
      <c r="BG3487">
        <v>0</v>
      </c>
      <c r="BH3487">
        <v>0</v>
      </c>
      <c r="BI3487">
        <v>0</v>
      </c>
      <c r="BJ3487">
        <v>0</v>
      </c>
      <c r="BK3487">
        <v>0</v>
      </c>
      <c r="BL3487">
        <v>0</v>
      </c>
      <c r="BM3487">
        <v>0</v>
      </c>
      <c r="BN3487">
        <v>0</v>
      </c>
      <c r="BO3487">
        <v>1</v>
      </c>
      <c r="BP3487">
        <v>0</v>
      </c>
      <c r="BQ3487">
        <v>0</v>
      </c>
      <c r="BR3487">
        <v>0</v>
      </c>
      <c r="BS3487">
        <v>0</v>
      </c>
      <c r="BT3487">
        <v>0</v>
      </c>
      <c r="BU3487">
        <v>0.71488491421256095</v>
      </c>
      <c r="BV3487">
        <v>0</v>
      </c>
      <c r="BW3487">
        <v>0.28511508578743899</v>
      </c>
      <c r="BX3487">
        <v>1</v>
      </c>
      <c r="BY3487">
        <v>0</v>
      </c>
      <c r="BZ3487">
        <v>0</v>
      </c>
      <c r="CA3487">
        <v>0</v>
      </c>
      <c r="CB3487">
        <v>0</v>
      </c>
      <c r="CC3487">
        <v>0</v>
      </c>
    </row>
    <row r="3488" spans="1:81" x14ac:dyDescent="0.45">
      <c r="A3488">
        <v>6</v>
      </c>
      <c r="B3488" t="s">
        <v>1260</v>
      </c>
      <c r="C3488">
        <v>2022</v>
      </c>
      <c r="D3488" t="s">
        <v>88</v>
      </c>
      <c r="E3488" t="s">
        <v>302</v>
      </c>
      <c r="F3488" t="s">
        <v>86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0</v>
      </c>
      <c r="AB3488">
        <v>0</v>
      </c>
      <c r="AC3488">
        <v>0</v>
      </c>
      <c r="AD3488">
        <v>0</v>
      </c>
      <c r="AE3488">
        <v>0</v>
      </c>
      <c r="AF3488">
        <v>0</v>
      </c>
      <c r="AG3488">
        <v>0</v>
      </c>
      <c r="AH3488">
        <v>0</v>
      </c>
      <c r="AI3488">
        <v>0</v>
      </c>
      <c r="AJ3488">
        <v>0</v>
      </c>
      <c r="AK3488">
        <v>0</v>
      </c>
      <c r="AL3488">
        <v>0</v>
      </c>
      <c r="AM3488">
        <v>0</v>
      </c>
      <c r="AN3488">
        <v>0</v>
      </c>
      <c r="AO3488">
        <v>0</v>
      </c>
      <c r="AP3488">
        <v>0</v>
      </c>
      <c r="AQ3488">
        <v>0</v>
      </c>
      <c r="AR3488">
        <v>0</v>
      </c>
      <c r="AS3488">
        <v>0</v>
      </c>
      <c r="AT3488">
        <v>0</v>
      </c>
      <c r="AU3488">
        <v>0</v>
      </c>
      <c r="AV3488">
        <v>0</v>
      </c>
      <c r="AW3488">
        <v>0</v>
      </c>
      <c r="AX3488">
        <v>0</v>
      </c>
      <c r="AY3488">
        <v>0</v>
      </c>
      <c r="AZ3488">
        <v>0</v>
      </c>
      <c r="BA3488">
        <v>0</v>
      </c>
      <c r="BB3488">
        <v>0</v>
      </c>
      <c r="BC3488">
        <v>0</v>
      </c>
      <c r="BD3488">
        <v>0</v>
      </c>
      <c r="BE3488">
        <v>0</v>
      </c>
      <c r="BF3488">
        <v>0</v>
      </c>
      <c r="BG3488">
        <v>0</v>
      </c>
      <c r="BH3488">
        <v>0</v>
      </c>
      <c r="BI3488">
        <v>0</v>
      </c>
      <c r="BJ3488">
        <v>0</v>
      </c>
      <c r="BK3488">
        <v>0</v>
      </c>
      <c r="BL3488">
        <v>0</v>
      </c>
      <c r="BM3488">
        <v>0</v>
      </c>
      <c r="BN3488">
        <v>0</v>
      </c>
      <c r="BO3488">
        <v>0</v>
      </c>
      <c r="BP3488">
        <v>0</v>
      </c>
      <c r="BQ3488">
        <v>0</v>
      </c>
      <c r="BR3488">
        <v>0</v>
      </c>
      <c r="BS3488">
        <v>0</v>
      </c>
      <c r="BT3488">
        <v>0</v>
      </c>
      <c r="BU3488">
        <v>0</v>
      </c>
      <c r="BV3488">
        <v>0</v>
      </c>
      <c r="BW3488">
        <v>0</v>
      </c>
      <c r="BX3488">
        <v>0</v>
      </c>
      <c r="BY3488">
        <v>0</v>
      </c>
      <c r="BZ3488">
        <v>0</v>
      </c>
      <c r="CA3488">
        <v>0</v>
      </c>
      <c r="CB3488">
        <v>0</v>
      </c>
      <c r="CC3488">
        <v>0</v>
      </c>
    </row>
    <row r="3489" spans="1:81" x14ac:dyDescent="0.45">
      <c r="A3489">
        <v>6</v>
      </c>
      <c r="B3489" t="s">
        <v>1260</v>
      </c>
      <c r="C3489">
        <v>2022</v>
      </c>
      <c r="D3489" t="s">
        <v>88</v>
      </c>
      <c r="E3489" t="s">
        <v>302</v>
      </c>
      <c r="F3489" t="s">
        <v>87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0</v>
      </c>
      <c r="Y3489">
        <v>0</v>
      </c>
      <c r="Z3489">
        <v>0</v>
      </c>
      <c r="AA3489">
        <v>0</v>
      </c>
      <c r="AB3489">
        <v>0</v>
      </c>
      <c r="AC3489">
        <v>0</v>
      </c>
      <c r="AD3489">
        <v>0</v>
      </c>
      <c r="AE3489">
        <v>0</v>
      </c>
      <c r="AF3489">
        <v>0</v>
      </c>
      <c r="AG3489">
        <v>0</v>
      </c>
      <c r="AH3489">
        <v>0</v>
      </c>
      <c r="AI3489">
        <v>0</v>
      </c>
      <c r="AJ3489">
        <v>0</v>
      </c>
      <c r="AK3489">
        <v>0</v>
      </c>
      <c r="AL3489">
        <v>0</v>
      </c>
      <c r="AM3489">
        <v>0</v>
      </c>
      <c r="AN3489">
        <v>0</v>
      </c>
      <c r="AO3489">
        <v>0</v>
      </c>
      <c r="AP3489">
        <v>0</v>
      </c>
      <c r="AQ3489">
        <v>0</v>
      </c>
      <c r="AR3489">
        <v>0</v>
      </c>
      <c r="AS3489">
        <v>0</v>
      </c>
      <c r="AT3489">
        <v>0</v>
      </c>
      <c r="AU3489">
        <v>0</v>
      </c>
      <c r="AV3489">
        <v>0</v>
      </c>
      <c r="AW3489">
        <v>0</v>
      </c>
      <c r="AX3489">
        <v>0</v>
      </c>
      <c r="AY3489">
        <v>0</v>
      </c>
      <c r="AZ3489">
        <v>0</v>
      </c>
      <c r="BA3489">
        <v>0</v>
      </c>
      <c r="BB3489">
        <v>0</v>
      </c>
      <c r="BC3489">
        <v>0</v>
      </c>
      <c r="BD3489">
        <v>0</v>
      </c>
      <c r="BE3489">
        <v>0</v>
      </c>
      <c r="BF3489">
        <v>0</v>
      </c>
      <c r="BG3489">
        <v>0</v>
      </c>
      <c r="BH3489">
        <v>0</v>
      </c>
      <c r="BI3489">
        <v>0</v>
      </c>
      <c r="BJ3489">
        <v>0</v>
      </c>
      <c r="BK3489">
        <v>0</v>
      </c>
      <c r="BL3489">
        <v>0</v>
      </c>
      <c r="BM3489">
        <v>0</v>
      </c>
      <c r="BN3489">
        <v>0</v>
      </c>
      <c r="BO3489">
        <v>0</v>
      </c>
      <c r="BP3489">
        <v>0</v>
      </c>
      <c r="BQ3489">
        <v>0</v>
      </c>
      <c r="BR3489">
        <v>0</v>
      </c>
      <c r="BS3489">
        <v>0</v>
      </c>
      <c r="BT3489">
        <v>0</v>
      </c>
      <c r="BU3489">
        <v>0</v>
      </c>
      <c r="BV3489">
        <v>0</v>
      </c>
      <c r="BW3489">
        <v>0</v>
      </c>
      <c r="BX3489">
        <v>0</v>
      </c>
      <c r="BY3489">
        <v>0</v>
      </c>
      <c r="BZ3489">
        <v>0</v>
      </c>
      <c r="CA3489">
        <v>0</v>
      </c>
      <c r="CB3489">
        <v>0</v>
      </c>
      <c r="CC3489">
        <v>0</v>
      </c>
    </row>
    <row r="3490" spans="1:81" x14ac:dyDescent="0.45">
      <c r="A3490">
        <v>6</v>
      </c>
      <c r="B3490" t="s">
        <v>1260</v>
      </c>
      <c r="C3490">
        <v>2022</v>
      </c>
      <c r="D3490" t="s">
        <v>89</v>
      </c>
      <c r="E3490" t="s">
        <v>302</v>
      </c>
      <c r="F3490" t="s">
        <v>84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0</v>
      </c>
      <c r="Y3490">
        <v>0</v>
      </c>
      <c r="Z3490">
        <v>0</v>
      </c>
      <c r="AA3490">
        <v>0</v>
      </c>
      <c r="AB3490">
        <v>0</v>
      </c>
      <c r="AC3490">
        <v>0</v>
      </c>
      <c r="AD3490">
        <v>0</v>
      </c>
      <c r="AE3490">
        <v>0</v>
      </c>
      <c r="AF3490">
        <v>0</v>
      </c>
      <c r="AG3490">
        <v>0</v>
      </c>
      <c r="AH3490">
        <v>0</v>
      </c>
      <c r="AI3490">
        <v>0</v>
      </c>
      <c r="AJ3490">
        <v>0</v>
      </c>
      <c r="AK3490">
        <v>0</v>
      </c>
      <c r="AL3490">
        <v>0</v>
      </c>
      <c r="AM3490">
        <v>0</v>
      </c>
      <c r="AN3490">
        <v>0</v>
      </c>
      <c r="AO3490">
        <v>0</v>
      </c>
      <c r="AP3490">
        <v>0</v>
      </c>
      <c r="AQ3490">
        <v>0</v>
      </c>
      <c r="AR3490">
        <v>0</v>
      </c>
      <c r="AS3490">
        <v>0</v>
      </c>
      <c r="AT3490">
        <v>0</v>
      </c>
      <c r="AU3490">
        <v>0</v>
      </c>
      <c r="AV3490">
        <v>0</v>
      </c>
      <c r="AW3490">
        <v>0</v>
      </c>
      <c r="AX3490">
        <v>0</v>
      </c>
      <c r="AY3490">
        <v>0</v>
      </c>
      <c r="AZ3490">
        <v>0</v>
      </c>
      <c r="BA3490">
        <v>0</v>
      </c>
      <c r="BB3490">
        <v>0</v>
      </c>
      <c r="BC3490">
        <v>0</v>
      </c>
      <c r="BD3490">
        <v>0</v>
      </c>
      <c r="BE3490">
        <v>0</v>
      </c>
      <c r="BF3490">
        <v>0</v>
      </c>
      <c r="BG3490">
        <v>0</v>
      </c>
      <c r="BH3490">
        <v>0</v>
      </c>
      <c r="BI3490">
        <v>0</v>
      </c>
      <c r="BJ3490">
        <v>0</v>
      </c>
      <c r="BK3490">
        <v>0</v>
      </c>
      <c r="BL3490">
        <v>0</v>
      </c>
      <c r="BM3490">
        <v>0</v>
      </c>
      <c r="BN3490">
        <v>0</v>
      </c>
      <c r="BO3490">
        <v>0</v>
      </c>
      <c r="BP3490">
        <v>0</v>
      </c>
      <c r="BQ3490">
        <v>0</v>
      </c>
      <c r="BR3490">
        <v>0</v>
      </c>
      <c r="BS3490">
        <v>0</v>
      </c>
      <c r="BT3490">
        <v>0</v>
      </c>
      <c r="BU3490">
        <v>0</v>
      </c>
      <c r="BV3490">
        <v>0</v>
      </c>
      <c r="BW3490">
        <v>0</v>
      </c>
      <c r="BX3490">
        <v>0</v>
      </c>
      <c r="BY3490">
        <v>0</v>
      </c>
      <c r="BZ3490">
        <v>0</v>
      </c>
      <c r="CA3490">
        <v>0</v>
      </c>
      <c r="CB3490">
        <v>0</v>
      </c>
      <c r="CC3490">
        <v>0</v>
      </c>
    </row>
    <row r="3491" spans="1:81" x14ac:dyDescent="0.45">
      <c r="A3491">
        <v>6</v>
      </c>
      <c r="B3491" t="s">
        <v>1260</v>
      </c>
      <c r="C3491">
        <v>2022</v>
      </c>
      <c r="D3491" t="s">
        <v>89</v>
      </c>
      <c r="E3491" t="s">
        <v>302</v>
      </c>
      <c r="F3491" t="s">
        <v>85</v>
      </c>
      <c r="G3491">
        <v>0.32022334758467902</v>
      </c>
      <c r="H3491">
        <v>0.32648934904945798</v>
      </c>
      <c r="I3491">
        <v>0</v>
      </c>
      <c r="J3491">
        <v>0</v>
      </c>
      <c r="K3491">
        <v>0</v>
      </c>
      <c r="L3491">
        <v>6.5927599827231106E-2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0</v>
      </c>
      <c r="Z3491">
        <v>0.28735970353863199</v>
      </c>
      <c r="AA3491">
        <v>0</v>
      </c>
      <c r="AB3491">
        <v>0</v>
      </c>
      <c r="AC3491">
        <v>0</v>
      </c>
      <c r="AD3491">
        <v>1</v>
      </c>
      <c r="AE3491">
        <v>0</v>
      </c>
      <c r="AF3491">
        <v>0</v>
      </c>
      <c r="AG3491">
        <v>0</v>
      </c>
      <c r="AH3491">
        <v>0</v>
      </c>
      <c r="AI3491">
        <v>0</v>
      </c>
      <c r="AJ3491">
        <v>0</v>
      </c>
      <c r="AK3491">
        <v>0</v>
      </c>
      <c r="AL3491">
        <v>0</v>
      </c>
      <c r="AM3491">
        <v>0</v>
      </c>
      <c r="AN3491">
        <v>0</v>
      </c>
      <c r="AO3491">
        <v>0</v>
      </c>
      <c r="AP3491">
        <v>1</v>
      </c>
      <c r="AQ3491">
        <v>0</v>
      </c>
      <c r="AR3491">
        <v>0</v>
      </c>
      <c r="AS3491">
        <v>0</v>
      </c>
      <c r="AT3491">
        <v>0</v>
      </c>
      <c r="AU3491">
        <v>0</v>
      </c>
      <c r="AV3491">
        <v>0</v>
      </c>
      <c r="AW3491">
        <v>0</v>
      </c>
      <c r="AX3491">
        <v>0</v>
      </c>
      <c r="AY3491">
        <v>0</v>
      </c>
      <c r="AZ3491">
        <v>0</v>
      </c>
      <c r="BA3491">
        <v>0</v>
      </c>
      <c r="BB3491">
        <v>0</v>
      </c>
      <c r="BC3491">
        <v>0</v>
      </c>
      <c r="BD3491">
        <v>0</v>
      </c>
      <c r="BE3491">
        <v>0</v>
      </c>
      <c r="BF3491">
        <v>0</v>
      </c>
      <c r="BG3491">
        <v>0</v>
      </c>
      <c r="BH3491">
        <v>0</v>
      </c>
      <c r="BI3491">
        <v>0</v>
      </c>
      <c r="BJ3491">
        <v>0</v>
      </c>
      <c r="BK3491">
        <v>0</v>
      </c>
      <c r="BL3491">
        <v>0</v>
      </c>
      <c r="BM3491">
        <v>0</v>
      </c>
      <c r="BN3491">
        <v>0</v>
      </c>
      <c r="BO3491">
        <v>1</v>
      </c>
      <c r="BP3491">
        <v>0</v>
      </c>
      <c r="BQ3491">
        <v>0</v>
      </c>
      <c r="BR3491">
        <v>0</v>
      </c>
      <c r="BS3491">
        <v>0.59105420310358003</v>
      </c>
      <c r="BT3491">
        <v>0</v>
      </c>
      <c r="BU3491">
        <v>0</v>
      </c>
      <c r="BV3491">
        <v>0</v>
      </c>
      <c r="BW3491">
        <v>0.40894579689642002</v>
      </c>
      <c r="BX3491">
        <v>0.468904732990717</v>
      </c>
      <c r="BY3491">
        <v>0.12214947011286301</v>
      </c>
      <c r="BZ3491">
        <v>0.40894579689642002</v>
      </c>
      <c r="CA3491">
        <v>0</v>
      </c>
      <c r="CB3491">
        <v>0</v>
      </c>
      <c r="CC3491">
        <v>0</v>
      </c>
    </row>
    <row r="3492" spans="1:81" x14ac:dyDescent="0.45">
      <c r="A3492">
        <v>6</v>
      </c>
      <c r="B3492" t="s">
        <v>1260</v>
      </c>
      <c r="C3492">
        <v>2022</v>
      </c>
      <c r="D3492" t="s">
        <v>89</v>
      </c>
      <c r="E3492" t="s">
        <v>302</v>
      </c>
      <c r="F3492" t="s">
        <v>86</v>
      </c>
      <c r="G3492">
        <v>0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0</v>
      </c>
      <c r="Y3492">
        <v>0</v>
      </c>
      <c r="Z3492">
        <v>0</v>
      </c>
      <c r="AA3492">
        <v>0</v>
      </c>
      <c r="AB3492">
        <v>0</v>
      </c>
      <c r="AC3492">
        <v>0</v>
      </c>
      <c r="AD3492">
        <v>0</v>
      </c>
      <c r="AE3492">
        <v>0</v>
      </c>
      <c r="AF3492">
        <v>0</v>
      </c>
      <c r="AG3492">
        <v>0</v>
      </c>
      <c r="AH3492">
        <v>0</v>
      </c>
      <c r="AI3492">
        <v>0</v>
      </c>
      <c r="AJ3492">
        <v>0</v>
      </c>
      <c r="AK3492">
        <v>0</v>
      </c>
      <c r="AL3492">
        <v>0</v>
      </c>
      <c r="AM3492">
        <v>0</v>
      </c>
      <c r="AN3492">
        <v>0</v>
      </c>
      <c r="AO3492">
        <v>0</v>
      </c>
      <c r="AP3492">
        <v>0</v>
      </c>
      <c r="AQ3492">
        <v>0</v>
      </c>
      <c r="AR3492">
        <v>0</v>
      </c>
      <c r="AS3492">
        <v>0</v>
      </c>
      <c r="AT3492">
        <v>0</v>
      </c>
      <c r="AU3492">
        <v>0</v>
      </c>
      <c r="AV3492">
        <v>0</v>
      </c>
      <c r="AW3492">
        <v>0</v>
      </c>
      <c r="AX3492">
        <v>0</v>
      </c>
      <c r="AY3492">
        <v>0</v>
      </c>
      <c r="AZ3492">
        <v>0</v>
      </c>
      <c r="BA3492">
        <v>0</v>
      </c>
      <c r="BB3492">
        <v>0</v>
      </c>
      <c r="BC3492">
        <v>0</v>
      </c>
      <c r="BD3492">
        <v>0</v>
      </c>
      <c r="BE3492">
        <v>0</v>
      </c>
      <c r="BF3492">
        <v>0</v>
      </c>
      <c r="BG3492">
        <v>0</v>
      </c>
      <c r="BH3492">
        <v>0</v>
      </c>
      <c r="BI3492">
        <v>0</v>
      </c>
      <c r="BJ3492">
        <v>0</v>
      </c>
      <c r="BK3492">
        <v>0</v>
      </c>
      <c r="BL3492">
        <v>0</v>
      </c>
      <c r="BM3492">
        <v>0</v>
      </c>
      <c r="BN3492">
        <v>0</v>
      </c>
      <c r="BO3492">
        <v>0</v>
      </c>
      <c r="BP3492">
        <v>0</v>
      </c>
      <c r="BQ3492">
        <v>0</v>
      </c>
      <c r="BR3492">
        <v>0</v>
      </c>
      <c r="BS3492">
        <v>0</v>
      </c>
      <c r="BT3492">
        <v>0</v>
      </c>
      <c r="BU3492">
        <v>0</v>
      </c>
      <c r="BV3492">
        <v>0</v>
      </c>
      <c r="BW3492">
        <v>0</v>
      </c>
      <c r="BX3492">
        <v>0</v>
      </c>
      <c r="BY3492">
        <v>0</v>
      </c>
      <c r="BZ3492">
        <v>0</v>
      </c>
      <c r="CA3492">
        <v>0</v>
      </c>
      <c r="CB3492">
        <v>0</v>
      </c>
      <c r="CC3492">
        <v>0</v>
      </c>
    </row>
    <row r="3493" spans="1:81" x14ac:dyDescent="0.45">
      <c r="A3493">
        <v>6</v>
      </c>
      <c r="B3493" t="s">
        <v>1260</v>
      </c>
      <c r="C3493">
        <v>2022</v>
      </c>
      <c r="D3493" t="s">
        <v>89</v>
      </c>
      <c r="E3493" t="s">
        <v>302</v>
      </c>
      <c r="F3493" t="s">
        <v>87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  <c r="Q3493">
        <v>0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0</v>
      </c>
      <c r="Y3493">
        <v>0</v>
      </c>
      <c r="Z3493">
        <v>0</v>
      </c>
      <c r="AA3493">
        <v>0</v>
      </c>
      <c r="AB3493">
        <v>0</v>
      </c>
      <c r="AC3493">
        <v>0</v>
      </c>
      <c r="AD3493">
        <v>0</v>
      </c>
      <c r="AE3493">
        <v>0</v>
      </c>
      <c r="AF3493">
        <v>0</v>
      </c>
      <c r="AG3493">
        <v>0</v>
      </c>
      <c r="AH3493">
        <v>0</v>
      </c>
      <c r="AI3493">
        <v>0</v>
      </c>
      <c r="AJ3493">
        <v>0</v>
      </c>
      <c r="AK3493">
        <v>0</v>
      </c>
      <c r="AL3493">
        <v>0</v>
      </c>
      <c r="AM3493">
        <v>0</v>
      </c>
      <c r="AN3493">
        <v>0</v>
      </c>
      <c r="AO3493">
        <v>0</v>
      </c>
      <c r="AP3493">
        <v>0</v>
      </c>
      <c r="AQ3493">
        <v>0</v>
      </c>
      <c r="AR3493">
        <v>0</v>
      </c>
      <c r="AS3493">
        <v>0</v>
      </c>
      <c r="AT3493">
        <v>0</v>
      </c>
      <c r="AU3493">
        <v>0</v>
      </c>
      <c r="AV3493">
        <v>0</v>
      </c>
      <c r="AW3493">
        <v>0</v>
      </c>
      <c r="AX3493">
        <v>0</v>
      </c>
      <c r="AY3493">
        <v>0</v>
      </c>
      <c r="AZ3493">
        <v>0</v>
      </c>
      <c r="BA3493">
        <v>0</v>
      </c>
      <c r="BB3493">
        <v>0</v>
      </c>
      <c r="BC3493">
        <v>0</v>
      </c>
      <c r="BD3493">
        <v>0</v>
      </c>
      <c r="BE3493">
        <v>0</v>
      </c>
      <c r="BF3493">
        <v>0</v>
      </c>
      <c r="BG3493">
        <v>0</v>
      </c>
      <c r="BH3493">
        <v>0</v>
      </c>
      <c r="BI3493">
        <v>0</v>
      </c>
      <c r="BJ3493">
        <v>0</v>
      </c>
      <c r="BK3493">
        <v>0</v>
      </c>
      <c r="BL3493">
        <v>0</v>
      </c>
      <c r="BM3493">
        <v>0</v>
      </c>
      <c r="BN3493">
        <v>0</v>
      </c>
      <c r="BO3493">
        <v>0</v>
      </c>
      <c r="BP3493">
        <v>0</v>
      </c>
      <c r="BQ3493">
        <v>0</v>
      </c>
      <c r="BR3493">
        <v>0</v>
      </c>
      <c r="BS3493">
        <v>0</v>
      </c>
      <c r="BT3493">
        <v>0</v>
      </c>
      <c r="BU3493">
        <v>0</v>
      </c>
      <c r="BV3493">
        <v>0</v>
      </c>
      <c r="BW3493">
        <v>0</v>
      </c>
      <c r="BX3493">
        <v>0</v>
      </c>
      <c r="BY3493">
        <v>0</v>
      </c>
      <c r="BZ3493">
        <v>0</v>
      </c>
      <c r="CA3493">
        <v>0</v>
      </c>
      <c r="CB3493">
        <v>0</v>
      </c>
      <c r="CC3493">
        <v>0</v>
      </c>
    </row>
    <row r="3494" spans="1:81" x14ac:dyDescent="0.45">
      <c r="A3494">
        <v>6</v>
      </c>
      <c r="B3494" t="s">
        <v>1260</v>
      </c>
      <c r="C3494">
        <v>2022</v>
      </c>
      <c r="D3494" t="s">
        <v>90</v>
      </c>
      <c r="E3494" t="s">
        <v>302</v>
      </c>
      <c r="F3494" t="s">
        <v>84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0</v>
      </c>
      <c r="AB3494">
        <v>0</v>
      </c>
      <c r="AC3494">
        <v>0</v>
      </c>
      <c r="AD3494">
        <v>0</v>
      </c>
      <c r="AE3494">
        <v>0</v>
      </c>
      <c r="AF3494">
        <v>0</v>
      </c>
      <c r="AG3494">
        <v>0</v>
      </c>
      <c r="AH3494">
        <v>0</v>
      </c>
      <c r="AI3494">
        <v>0</v>
      </c>
      <c r="AJ3494">
        <v>0</v>
      </c>
      <c r="AK3494">
        <v>0</v>
      </c>
      <c r="AL3494">
        <v>0</v>
      </c>
      <c r="AM3494">
        <v>0</v>
      </c>
      <c r="AN3494">
        <v>0</v>
      </c>
      <c r="AO3494">
        <v>0</v>
      </c>
      <c r="AP3494">
        <v>0</v>
      </c>
      <c r="AQ3494">
        <v>0</v>
      </c>
      <c r="AR3494">
        <v>0</v>
      </c>
      <c r="AS3494">
        <v>0</v>
      </c>
      <c r="AT3494">
        <v>0</v>
      </c>
      <c r="AU3494">
        <v>0</v>
      </c>
      <c r="AV3494">
        <v>0</v>
      </c>
      <c r="AW3494">
        <v>0</v>
      </c>
      <c r="AX3494">
        <v>0</v>
      </c>
      <c r="AY3494">
        <v>0</v>
      </c>
      <c r="AZ3494">
        <v>0</v>
      </c>
      <c r="BA3494">
        <v>0</v>
      </c>
      <c r="BB3494">
        <v>0</v>
      </c>
      <c r="BC3494">
        <v>0</v>
      </c>
      <c r="BD3494">
        <v>0</v>
      </c>
      <c r="BE3494">
        <v>0</v>
      </c>
      <c r="BF3494">
        <v>0</v>
      </c>
      <c r="BG3494">
        <v>0</v>
      </c>
      <c r="BH3494">
        <v>0</v>
      </c>
      <c r="BI3494">
        <v>0</v>
      </c>
      <c r="BJ3494">
        <v>0</v>
      </c>
      <c r="BK3494">
        <v>0</v>
      </c>
      <c r="BL3494">
        <v>0</v>
      </c>
      <c r="BM3494">
        <v>0</v>
      </c>
      <c r="BN3494">
        <v>0</v>
      </c>
      <c r="BO3494">
        <v>0</v>
      </c>
      <c r="BP3494">
        <v>0</v>
      </c>
      <c r="BQ3494">
        <v>0</v>
      </c>
      <c r="BR3494">
        <v>0</v>
      </c>
      <c r="BS3494">
        <v>0</v>
      </c>
      <c r="BT3494">
        <v>0</v>
      </c>
      <c r="BU3494">
        <v>0</v>
      </c>
      <c r="BV3494">
        <v>0</v>
      </c>
      <c r="BW3494">
        <v>0</v>
      </c>
      <c r="BX3494">
        <v>0</v>
      </c>
      <c r="BY3494">
        <v>0</v>
      </c>
      <c r="BZ3494">
        <v>0</v>
      </c>
      <c r="CA3494">
        <v>0</v>
      </c>
      <c r="CB3494">
        <v>0</v>
      </c>
      <c r="CC3494">
        <v>0</v>
      </c>
    </row>
    <row r="3495" spans="1:81" x14ac:dyDescent="0.45">
      <c r="A3495">
        <v>6</v>
      </c>
      <c r="B3495" t="s">
        <v>1260</v>
      </c>
      <c r="C3495">
        <v>2022</v>
      </c>
      <c r="D3495" t="s">
        <v>90</v>
      </c>
      <c r="E3495" t="s">
        <v>302</v>
      </c>
      <c r="F3495" t="s">
        <v>85</v>
      </c>
      <c r="G3495">
        <v>0.55200148326689502</v>
      </c>
      <c r="H3495">
        <v>0</v>
      </c>
      <c r="I3495">
        <v>0</v>
      </c>
      <c r="J3495">
        <v>8.05006025771762E-2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0</v>
      </c>
      <c r="Y3495">
        <v>0</v>
      </c>
      <c r="Z3495">
        <v>0.44799851673310498</v>
      </c>
      <c r="AA3495">
        <v>0</v>
      </c>
      <c r="AB3495">
        <v>0</v>
      </c>
      <c r="AC3495">
        <v>0</v>
      </c>
      <c r="AD3495">
        <v>0.91738945026420704</v>
      </c>
      <c r="AE3495">
        <v>0</v>
      </c>
      <c r="AF3495">
        <v>8.2610549735793098E-2</v>
      </c>
      <c r="AG3495">
        <v>0</v>
      </c>
      <c r="AH3495">
        <v>0</v>
      </c>
      <c r="AI3495">
        <v>0</v>
      </c>
      <c r="AJ3495">
        <v>0</v>
      </c>
      <c r="AK3495">
        <v>0</v>
      </c>
      <c r="AL3495">
        <v>0</v>
      </c>
      <c r="AM3495">
        <v>0</v>
      </c>
      <c r="AN3495">
        <v>0</v>
      </c>
      <c r="AO3495">
        <v>0</v>
      </c>
      <c r="AP3495">
        <v>1</v>
      </c>
      <c r="AQ3495">
        <v>0</v>
      </c>
      <c r="AR3495">
        <v>0</v>
      </c>
      <c r="AS3495">
        <v>0</v>
      </c>
      <c r="AT3495">
        <v>0</v>
      </c>
      <c r="AU3495">
        <v>0</v>
      </c>
      <c r="AV3495">
        <v>0</v>
      </c>
      <c r="AW3495">
        <v>0</v>
      </c>
      <c r="AX3495">
        <v>0</v>
      </c>
      <c r="AY3495">
        <v>0</v>
      </c>
      <c r="AZ3495">
        <v>0</v>
      </c>
      <c r="BA3495">
        <v>0</v>
      </c>
      <c r="BB3495">
        <v>0</v>
      </c>
      <c r="BC3495">
        <v>0</v>
      </c>
      <c r="BD3495">
        <v>0</v>
      </c>
      <c r="BE3495">
        <v>0</v>
      </c>
      <c r="BF3495">
        <v>0</v>
      </c>
      <c r="BG3495">
        <v>0</v>
      </c>
      <c r="BH3495">
        <v>0</v>
      </c>
      <c r="BI3495">
        <v>0</v>
      </c>
      <c r="BJ3495">
        <v>0</v>
      </c>
      <c r="BK3495">
        <v>0</v>
      </c>
      <c r="BL3495">
        <v>0</v>
      </c>
      <c r="BM3495">
        <v>0</v>
      </c>
      <c r="BN3495">
        <v>0</v>
      </c>
      <c r="BO3495">
        <v>0.26734773338277601</v>
      </c>
      <c r="BP3495">
        <v>0</v>
      </c>
      <c r="BQ3495">
        <v>0.73265226661722405</v>
      </c>
      <c r="BR3495">
        <v>0</v>
      </c>
      <c r="BS3495">
        <v>1</v>
      </c>
      <c r="BT3495">
        <v>0</v>
      </c>
      <c r="BU3495">
        <v>0</v>
      </c>
      <c r="BV3495">
        <v>0</v>
      </c>
      <c r="BW3495">
        <v>0</v>
      </c>
      <c r="BX3495">
        <v>0.73265226661722405</v>
      </c>
      <c r="BY3495">
        <v>0.26734773338277601</v>
      </c>
      <c r="BZ3495">
        <v>0</v>
      </c>
      <c r="CA3495">
        <v>0</v>
      </c>
      <c r="CB3495">
        <v>0</v>
      </c>
      <c r="CC3495">
        <v>0</v>
      </c>
    </row>
    <row r="3496" spans="1:81" x14ac:dyDescent="0.45">
      <c r="A3496">
        <v>6</v>
      </c>
      <c r="B3496" t="s">
        <v>1260</v>
      </c>
      <c r="C3496">
        <v>2022</v>
      </c>
      <c r="D3496" t="s">
        <v>90</v>
      </c>
      <c r="E3496" t="s">
        <v>302</v>
      </c>
      <c r="F3496" t="s">
        <v>86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0</v>
      </c>
      <c r="AB3496">
        <v>0</v>
      </c>
      <c r="AC3496">
        <v>0</v>
      </c>
      <c r="AD3496">
        <v>0</v>
      </c>
      <c r="AE3496">
        <v>0</v>
      </c>
      <c r="AF3496">
        <v>0</v>
      </c>
      <c r="AG3496">
        <v>0</v>
      </c>
      <c r="AH3496">
        <v>0</v>
      </c>
      <c r="AI3496">
        <v>0</v>
      </c>
      <c r="AJ3496">
        <v>0</v>
      </c>
      <c r="AK3496">
        <v>0</v>
      </c>
      <c r="AL3496">
        <v>0</v>
      </c>
      <c r="AM3496">
        <v>0</v>
      </c>
      <c r="AN3496">
        <v>0</v>
      </c>
      <c r="AO3496">
        <v>0</v>
      </c>
      <c r="AP3496">
        <v>0</v>
      </c>
      <c r="AQ3496">
        <v>0</v>
      </c>
      <c r="AR3496">
        <v>0</v>
      </c>
      <c r="AS3496">
        <v>0</v>
      </c>
      <c r="AT3496">
        <v>0</v>
      </c>
      <c r="AU3496">
        <v>0</v>
      </c>
      <c r="AV3496">
        <v>0</v>
      </c>
      <c r="AW3496">
        <v>0</v>
      </c>
      <c r="AX3496">
        <v>0</v>
      </c>
      <c r="AY3496">
        <v>0</v>
      </c>
      <c r="AZ3496">
        <v>0</v>
      </c>
      <c r="BA3496">
        <v>0</v>
      </c>
      <c r="BB3496">
        <v>0</v>
      </c>
      <c r="BC3496">
        <v>0</v>
      </c>
      <c r="BD3496">
        <v>0</v>
      </c>
      <c r="BE3496">
        <v>0</v>
      </c>
      <c r="BF3496">
        <v>0</v>
      </c>
      <c r="BG3496">
        <v>0</v>
      </c>
      <c r="BH3496">
        <v>0</v>
      </c>
      <c r="BI3496">
        <v>0</v>
      </c>
      <c r="BJ3496">
        <v>0</v>
      </c>
      <c r="BK3496">
        <v>0</v>
      </c>
      <c r="BL3496">
        <v>0</v>
      </c>
      <c r="BM3496">
        <v>0</v>
      </c>
      <c r="BN3496">
        <v>0</v>
      </c>
      <c r="BO3496">
        <v>0</v>
      </c>
      <c r="BP3496">
        <v>0</v>
      </c>
      <c r="BQ3496">
        <v>0</v>
      </c>
      <c r="BR3496">
        <v>0</v>
      </c>
      <c r="BS3496">
        <v>0</v>
      </c>
      <c r="BT3496">
        <v>0</v>
      </c>
      <c r="BU3496">
        <v>0</v>
      </c>
      <c r="BV3496">
        <v>0</v>
      </c>
      <c r="BW3496">
        <v>0</v>
      </c>
      <c r="BX3496">
        <v>0</v>
      </c>
      <c r="BY3496">
        <v>0</v>
      </c>
      <c r="BZ3496">
        <v>0</v>
      </c>
      <c r="CA3496">
        <v>0</v>
      </c>
      <c r="CB3496">
        <v>0</v>
      </c>
      <c r="CC3496">
        <v>0</v>
      </c>
    </row>
    <row r="3497" spans="1:81" x14ac:dyDescent="0.45">
      <c r="A3497">
        <v>6</v>
      </c>
      <c r="B3497" t="s">
        <v>1260</v>
      </c>
      <c r="C3497">
        <v>2022</v>
      </c>
      <c r="D3497" t="s">
        <v>90</v>
      </c>
      <c r="E3497" t="s">
        <v>302</v>
      </c>
      <c r="F3497" t="s">
        <v>87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0</v>
      </c>
      <c r="AB3497">
        <v>0</v>
      </c>
      <c r="AC3497">
        <v>0</v>
      </c>
      <c r="AD3497">
        <v>0</v>
      </c>
      <c r="AE3497">
        <v>0</v>
      </c>
      <c r="AF3497">
        <v>0</v>
      </c>
      <c r="AG3497">
        <v>0</v>
      </c>
      <c r="AH3497">
        <v>0</v>
      </c>
      <c r="AI3497">
        <v>0</v>
      </c>
      <c r="AJ3497">
        <v>0</v>
      </c>
      <c r="AK3497">
        <v>0</v>
      </c>
      <c r="AL3497">
        <v>0</v>
      </c>
      <c r="AM3497">
        <v>0</v>
      </c>
      <c r="AN3497">
        <v>0</v>
      </c>
      <c r="AO3497">
        <v>0</v>
      </c>
      <c r="AP3497">
        <v>0</v>
      </c>
      <c r="AQ3497">
        <v>0</v>
      </c>
      <c r="AR3497">
        <v>0</v>
      </c>
      <c r="AS3497">
        <v>0</v>
      </c>
      <c r="AT3497">
        <v>0</v>
      </c>
      <c r="AU3497">
        <v>0</v>
      </c>
      <c r="AV3497">
        <v>0</v>
      </c>
      <c r="AW3497">
        <v>0</v>
      </c>
      <c r="AX3497">
        <v>0</v>
      </c>
      <c r="AY3497">
        <v>0</v>
      </c>
      <c r="AZ3497">
        <v>0</v>
      </c>
      <c r="BA3497">
        <v>0</v>
      </c>
      <c r="BB3497">
        <v>0</v>
      </c>
      <c r="BC3497">
        <v>0</v>
      </c>
      <c r="BD3497">
        <v>0</v>
      </c>
      <c r="BE3497">
        <v>0</v>
      </c>
      <c r="BF3497">
        <v>0</v>
      </c>
      <c r="BG3497">
        <v>0</v>
      </c>
      <c r="BH3497">
        <v>0</v>
      </c>
      <c r="BI3497">
        <v>0</v>
      </c>
      <c r="BJ3497">
        <v>0</v>
      </c>
      <c r="BK3497">
        <v>0</v>
      </c>
      <c r="BL3497">
        <v>0</v>
      </c>
      <c r="BM3497">
        <v>0</v>
      </c>
      <c r="BN3497">
        <v>0</v>
      </c>
      <c r="BO3497">
        <v>0</v>
      </c>
      <c r="BP3497">
        <v>0</v>
      </c>
      <c r="BQ3497">
        <v>0</v>
      </c>
      <c r="BR3497">
        <v>0</v>
      </c>
      <c r="BS3497">
        <v>0</v>
      </c>
      <c r="BT3497">
        <v>0</v>
      </c>
      <c r="BU3497">
        <v>0</v>
      </c>
      <c r="BV3497">
        <v>0</v>
      </c>
      <c r="BW3497">
        <v>0</v>
      </c>
      <c r="BX3497">
        <v>0</v>
      </c>
      <c r="BY3497">
        <v>0</v>
      </c>
      <c r="BZ3497">
        <v>0</v>
      </c>
      <c r="CA3497">
        <v>0</v>
      </c>
      <c r="CB3497">
        <v>0</v>
      </c>
      <c r="CC3497">
        <v>0</v>
      </c>
    </row>
    <row r="3498" spans="1:81" x14ac:dyDescent="0.45">
      <c r="A3498">
        <v>6</v>
      </c>
      <c r="B3498" t="s">
        <v>1260</v>
      </c>
      <c r="C3498">
        <v>2022</v>
      </c>
      <c r="D3498" t="s">
        <v>91</v>
      </c>
      <c r="E3498" t="s">
        <v>302</v>
      </c>
      <c r="F3498" t="s">
        <v>84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0</v>
      </c>
      <c r="Y3498">
        <v>0</v>
      </c>
      <c r="Z3498">
        <v>0</v>
      </c>
      <c r="AA3498">
        <v>0</v>
      </c>
      <c r="AB3498">
        <v>0</v>
      </c>
      <c r="AC3498">
        <v>0</v>
      </c>
      <c r="AD3498">
        <v>0</v>
      </c>
      <c r="AE3498">
        <v>0</v>
      </c>
      <c r="AF3498">
        <v>0</v>
      </c>
      <c r="AG3498">
        <v>0</v>
      </c>
      <c r="AH3498">
        <v>0</v>
      </c>
      <c r="AI3498">
        <v>0</v>
      </c>
      <c r="AJ3498">
        <v>0</v>
      </c>
      <c r="AK3498">
        <v>0</v>
      </c>
      <c r="AL3498">
        <v>0</v>
      </c>
      <c r="AM3498">
        <v>0</v>
      </c>
      <c r="AN3498">
        <v>0</v>
      </c>
      <c r="AO3498">
        <v>0</v>
      </c>
      <c r="AP3498">
        <v>0</v>
      </c>
      <c r="AQ3498">
        <v>0</v>
      </c>
      <c r="AR3498">
        <v>0</v>
      </c>
      <c r="AS3498">
        <v>0</v>
      </c>
      <c r="AT3498">
        <v>0</v>
      </c>
      <c r="AU3498">
        <v>0</v>
      </c>
      <c r="AV3498">
        <v>0</v>
      </c>
      <c r="AW3498">
        <v>0</v>
      </c>
      <c r="AX3498">
        <v>0</v>
      </c>
      <c r="AY3498">
        <v>0</v>
      </c>
      <c r="AZ3498">
        <v>0</v>
      </c>
      <c r="BA3498">
        <v>0</v>
      </c>
      <c r="BB3498">
        <v>0</v>
      </c>
      <c r="BC3498">
        <v>0</v>
      </c>
      <c r="BD3498">
        <v>0</v>
      </c>
      <c r="BE3498">
        <v>0</v>
      </c>
      <c r="BF3498">
        <v>0</v>
      </c>
      <c r="BG3498">
        <v>0</v>
      </c>
      <c r="BH3498">
        <v>0</v>
      </c>
      <c r="BI3498">
        <v>0</v>
      </c>
      <c r="BJ3498">
        <v>0</v>
      </c>
      <c r="BK3498">
        <v>0</v>
      </c>
      <c r="BL3498">
        <v>0</v>
      </c>
      <c r="BM3498">
        <v>0</v>
      </c>
      <c r="BN3498">
        <v>0</v>
      </c>
      <c r="BO3498">
        <v>0</v>
      </c>
      <c r="BP3498">
        <v>0</v>
      </c>
      <c r="BQ3498">
        <v>0</v>
      </c>
      <c r="BR3498">
        <v>0</v>
      </c>
      <c r="BS3498">
        <v>0</v>
      </c>
      <c r="BT3498">
        <v>0</v>
      </c>
      <c r="BU3498">
        <v>0</v>
      </c>
      <c r="BV3498">
        <v>0</v>
      </c>
      <c r="BW3498">
        <v>0</v>
      </c>
      <c r="BX3498">
        <v>0</v>
      </c>
      <c r="BY3498">
        <v>0</v>
      </c>
      <c r="BZ3498">
        <v>0</v>
      </c>
      <c r="CA3498">
        <v>0</v>
      </c>
      <c r="CB3498">
        <v>0</v>
      </c>
      <c r="CC3498">
        <v>0</v>
      </c>
    </row>
    <row r="3499" spans="1:81" x14ac:dyDescent="0.45">
      <c r="A3499">
        <v>6</v>
      </c>
      <c r="B3499" t="s">
        <v>1260</v>
      </c>
      <c r="C3499">
        <v>2022</v>
      </c>
      <c r="D3499" t="s">
        <v>91</v>
      </c>
      <c r="E3499" t="s">
        <v>302</v>
      </c>
      <c r="F3499" t="s">
        <v>85</v>
      </c>
      <c r="G3499">
        <v>0</v>
      </c>
      <c r="H3499">
        <v>1</v>
      </c>
      <c r="I3499">
        <v>0</v>
      </c>
      <c r="J3499">
        <v>6.5508917795360097E-2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0</v>
      </c>
      <c r="Q3499">
        <v>0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0</v>
      </c>
      <c r="AB3499">
        <v>0</v>
      </c>
      <c r="AC3499">
        <v>0.66434222877832905</v>
      </c>
      <c r="AD3499">
        <v>0</v>
      </c>
      <c r="AE3499">
        <v>0</v>
      </c>
      <c r="AF3499">
        <v>0.27014885342631101</v>
      </c>
      <c r="AG3499">
        <v>0</v>
      </c>
      <c r="AH3499">
        <v>0</v>
      </c>
      <c r="AI3499">
        <v>6.5508917795360097E-2</v>
      </c>
      <c r="AJ3499">
        <v>0</v>
      </c>
      <c r="AK3499">
        <v>0</v>
      </c>
      <c r="AL3499">
        <v>0</v>
      </c>
      <c r="AM3499">
        <v>0</v>
      </c>
      <c r="AN3499">
        <v>0</v>
      </c>
      <c r="AO3499">
        <v>0</v>
      </c>
      <c r="AP3499">
        <v>1</v>
      </c>
      <c r="AQ3499">
        <v>0</v>
      </c>
      <c r="AR3499">
        <v>0</v>
      </c>
      <c r="AS3499">
        <v>0</v>
      </c>
      <c r="AT3499">
        <v>0</v>
      </c>
      <c r="AU3499">
        <v>0</v>
      </c>
      <c r="AV3499">
        <v>0</v>
      </c>
      <c r="AW3499">
        <v>0</v>
      </c>
      <c r="AX3499">
        <v>0</v>
      </c>
      <c r="AY3499">
        <v>0</v>
      </c>
      <c r="AZ3499">
        <v>0</v>
      </c>
      <c r="BA3499">
        <v>0</v>
      </c>
      <c r="BB3499">
        <v>0</v>
      </c>
      <c r="BC3499">
        <v>0</v>
      </c>
      <c r="BD3499">
        <v>0</v>
      </c>
      <c r="BE3499">
        <v>0</v>
      </c>
      <c r="BF3499">
        <v>0</v>
      </c>
      <c r="BG3499">
        <v>0</v>
      </c>
      <c r="BH3499">
        <v>0</v>
      </c>
      <c r="BI3499">
        <v>0</v>
      </c>
      <c r="BJ3499">
        <v>0</v>
      </c>
      <c r="BK3499">
        <v>0</v>
      </c>
      <c r="BL3499">
        <v>0</v>
      </c>
      <c r="BM3499">
        <v>0</v>
      </c>
      <c r="BN3499">
        <v>0</v>
      </c>
      <c r="BO3499">
        <v>1</v>
      </c>
      <c r="BP3499">
        <v>0</v>
      </c>
      <c r="BQ3499">
        <v>0</v>
      </c>
      <c r="BR3499">
        <v>0</v>
      </c>
      <c r="BS3499">
        <v>0</v>
      </c>
      <c r="BT3499">
        <v>0</v>
      </c>
      <c r="BU3499">
        <v>0.31554244334182602</v>
      </c>
      <c r="BV3499">
        <v>0</v>
      </c>
      <c r="BW3499">
        <v>0.68445755665817398</v>
      </c>
      <c r="BX3499">
        <v>0</v>
      </c>
      <c r="BY3499">
        <v>1</v>
      </c>
      <c r="BZ3499">
        <v>0</v>
      </c>
      <c r="CA3499">
        <v>0</v>
      </c>
      <c r="CB3499">
        <v>0</v>
      </c>
      <c r="CC3499">
        <v>0</v>
      </c>
    </row>
    <row r="3500" spans="1:81" x14ac:dyDescent="0.45">
      <c r="A3500">
        <v>6</v>
      </c>
      <c r="B3500" t="s">
        <v>1260</v>
      </c>
      <c r="C3500">
        <v>2022</v>
      </c>
      <c r="D3500" t="s">
        <v>91</v>
      </c>
      <c r="E3500" t="s">
        <v>302</v>
      </c>
      <c r="F3500" t="s">
        <v>86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0</v>
      </c>
      <c r="AB3500">
        <v>0</v>
      </c>
      <c r="AC3500">
        <v>0</v>
      </c>
      <c r="AD3500">
        <v>0</v>
      </c>
      <c r="AE3500">
        <v>0</v>
      </c>
      <c r="AF3500">
        <v>0</v>
      </c>
      <c r="AG3500">
        <v>0</v>
      </c>
      <c r="AH3500">
        <v>0</v>
      </c>
      <c r="AI3500">
        <v>0</v>
      </c>
      <c r="AJ3500">
        <v>0</v>
      </c>
      <c r="AK3500">
        <v>0</v>
      </c>
      <c r="AL3500">
        <v>0</v>
      </c>
      <c r="AM3500">
        <v>0</v>
      </c>
      <c r="AN3500">
        <v>0</v>
      </c>
      <c r="AO3500">
        <v>0</v>
      </c>
      <c r="AP3500">
        <v>0</v>
      </c>
      <c r="AQ3500">
        <v>0</v>
      </c>
      <c r="AR3500">
        <v>0</v>
      </c>
      <c r="AS3500">
        <v>0</v>
      </c>
      <c r="AT3500">
        <v>0</v>
      </c>
      <c r="AU3500">
        <v>0</v>
      </c>
      <c r="AV3500">
        <v>0</v>
      </c>
      <c r="AW3500">
        <v>0</v>
      </c>
      <c r="AX3500">
        <v>0</v>
      </c>
      <c r="AY3500">
        <v>0</v>
      </c>
      <c r="AZ3500">
        <v>0</v>
      </c>
      <c r="BA3500">
        <v>0</v>
      </c>
      <c r="BB3500">
        <v>0</v>
      </c>
      <c r="BC3500">
        <v>0</v>
      </c>
      <c r="BD3500">
        <v>0</v>
      </c>
      <c r="BE3500">
        <v>0</v>
      </c>
      <c r="BF3500">
        <v>0</v>
      </c>
      <c r="BG3500">
        <v>0</v>
      </c>
      <c r="BH3500">
        <v>0</v>
      </c>
      <c r="BI3500">
        <v>0</v>
      </c>
      <c r="BJ3500">
        <v>0</v>
      </c>
      <c r="BK3500">
        <v>0</v>
      </c>
      <c r="BL3500">
        <v>0</v>
      </c>
      <c r="BM3500">
        <v>0</v>
      </c>
      <c r="BN3500">
        <v>0</v>
      </c>
      <c r="BO3500">
        <v>0</v>
      </c>
      <c r="BP3500">
        <v>0</v>
      </c>
      <c r="BQ3500">
        <v>0</v>
      </c>
      <c r="BR3500">
        <v>0</v>
      </c>
      <c r="BS3500">
        <v>0</v>
      </c>
      <c r="BT3500">
        <v>0</v>
      </c>
      <c r="BU3500">
        <v>0</v>
      </c>
      <c r="BV3500">
        <v>0</v>
      </c>
      <c r="BW3500">
        <v>0</v>
      </c>
      <c r="BX3500">
        <v>0</v>
      </c>
      <c r="BY3500">
        <v>0</v>
      </c>
      <c r="BZ3500">
        <v>0</v>
      </c>
      <c r="CA3500">
        <v>0</v>
      </c>
      <c r="CB3500">
        <v>0</v>
      </c>
      <c r="CC3500">
        <v>0</v>
      </c>
    </row>
    <row r="3501" spans="1:81" x14ac:dyDescent="0.45">
      <c r="A3501">
        <v>6</v>
      </c>
      <c r="B3501" t="s">
        <v>1260</v>
      </c>
      <c r="C3501">
        <v>2022</v>
      </c>
      <c r="D3501" t="s">
        <v>91</v>
      </c>
      <c r="E3501" t="s">
        <v>302</v>
      </c>
      <c r="F3501" t="s">
        <v>87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0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0</v>
      </c>
      <c r="Y3501">
        <v>0</v>
      </c>
      <c r="Z3501">
        <v>0</v>
      </c>
      <c r="AA3501">
        <v>0</v>
      </c>
      <c r="AB3501">
        <v>0</v>
      </c>
      <c r="AC3501">
        <v>0</v>
      </c>
      <c r="AD3501">
        <v>0</v>
      </c>
      <c r="AE3501">
        <v>0</v>
      </c>
      <c r="AF3501">
        <v>0</v>
      </c>
      <c r="AG3501">
        <v>0</v>
      </c>
      <c r="AH3501">
        <v>0</v>
      </c>
      <c r="AI3501">
        <v>0</v>
      </c>
      <c r="AJ3501">
        <v>0</v>
      </c>
      <c r="AK3501">
        <v>0</v>
      </c>
      <c r="AL3501">
        <v>0</v>
      </c>
      <c r="AM3501">
        <v>0</v>
      </c>
      <c r="AN3501">
        <v>0</v>
      </c>
      <c r="AO3501">
        <v>0</v>
      </c>
      <c r="AP3501">
        <v>0</v>
      </c>
      <c r="AQ3501">
        <v>0</v>
      </c>
      <c r="AR3501">
        <v>0</v>
      </c>
      <c r="AS3501">
        <v>0</v>
      </c>
      <c r="AT3501">
        <v>0</v>
      </c>
      <c r="AU3501">
        <v>0</v>
      </c>
      <c r="AV3501">
        <v>0</v>
      </c>
      <c r="AW3501">
        <v>0</v>
      </c>
      <c r="AX3501">
        <v>0</v>
      </c>
      <c r="AY3501">
        <v>0</v>
      </c>
      <c r="AZ3501">
        <v>0</v>
      </c>
      <c r="BA3501">
        <v>0</v>
      </c>
      <c r="BB3501">
        <v>0</v>
      </c>
      <c r="BC3501">
        <v>0</v>
      </c>
      <c r="BD3501">
        <v>0</v>
      </c>
      <c r="BE3501">
        <v>0</v>
      </c>
      <c r="BF3501">
        <v>0</v>
      </c>
      <c r="BG3501">
        <v>0</v>
      </c>
      <c r="BH3501">
        <v>0</v>
      </c>
      <c r="BI3501">
        <v>0</v>
      </c>
      <c r="BJ3501">
        <v>0</v>
      </c>
      <c r="BK3501">
        <v>0</v>
      </c>
      <c r="BL3501">
        <v>0</v>
      </c>
      <c r="BM3501">
        <v>0</v>
      </c>
      <c r="BN3501">
        <v>0</v>
      </c>
      <c r="BO3501">
        <v>0</v>
      </c>
      <c r="BP3501">
        <v>0</v>
      </c>
      <c r="BQ3501">
        <v>0</v>
      </c>
      <c r="BR3501">
        <v>0</v>
      </c>
      <c r="BS3501">
        <v>0</v>
      </c>
      <c r="BT3501">
        <v>0</v>
      </c>
      <c r="BU3501">
        <v>0</v>
      </c>
      <c r="BV3501">
        <v>0</v>
      </c>
      <c r="BW3501">
        <v>0</v>
      </c>
      <c r="BX3501">
        <v>0</v>
      </c>
      <c r="BY3501">
        <v>0</v>
      </c>
      <c r="BZ3501">
        <v>0</v>
      </c>
      <c r="CA3501">
        <v>0</v>
      </c>
      <c r="CB3501">
        <v>0</v>
      </c>
      <c r="CC3501">
        <v>0</v>
      </c>
    </row>
    <row r="3502" spans="1:81" x14ac:dyDescent="0.45">
      <c r="A3502">
        <v>6</v>
      </c>
      <c r="B3502" t="s">
        <v>1260</v>
      </c>
      <c r="C3502">
        <v>2022</v>
      </c>
      <c r="D3502" t="s">
        <v>92</v>
      </c>
      <c r="E3502" t="s">
        <v>302</v>
      </c>
      <c r="F3502" t="s">
        <v>84</v>
      </c>
      <c r="G3502">
        <v>0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0</v>
      </c>
      <c r="AB3502">
        <v>0</v>
      </c>
      <c r="AC3502">
        <v>0</v>
      </c>
      <c r="AD3502">
        <v>0</v>
      </c>
      <c r="AE3502">
        <v>0</v>
      </c>
      <c r="AF3502">
        <v>0</v>
      </c>
      <c r="AG3502">
        <v>0</v>
      </c>
      <c r="AH3502">
        <v>0</v>
      </c>
      <c r="AI3502">
        <v>0</v>
      </c>
      <c r="AJ3502">
        <v>0</v>
      </c>
      <c r="AK3502">
        <v>0</v>
      </c>
      <c r="AL3502">
        <v>0</v>
      </c>
      <c r="AM3502">
        <v>0</v>
      </c>
      <c r="AN3502">
        <v>0</v>
      </c>
      <c r="AO3502">
        <v>0</v>
      </c>
      <c r="AP3502">
        <v>0</v>
      </c>
      <c r="AQ3502">
        <v>0</v>
      </c>
      <c r="AR3502">
        <v>0</v>
      </c>
      <c r="AS3502">
        <v>0</v>
      </c>
      <c r="AT3502">
        <v>0</v>
      </c>
      <c r="AU3502">
        <v>0</v>
      </c>
      <c r="AV3502">
        <v>0</v>
      </c>
      <c r="AW3502">
        <v>0</v>
      </c>
      <c r="AX3502">
        <v>0</v>
      </c>
      <c r="AY3502">
        <v>0</v>
      </c>
      <c r="AZ3502">
        <v>0</v>
      </c>
      <c r="BA3502">
        <v>0</v>
      </c>
      <c r="BB3502">
        <v>0</v>
      </c>
      <c r="BC3502">
        <v>0</v>
      </c>
      <c r="BD3502">
        <v>0</v>
      </c>
      <c r="BE3502">
        <v>0</v>
      </c>
      <c r="BF3502">
        <v>0</v>
      </c>
      <c r="BG3502">
        <v>0</v>
      </c>
      <c r="BH3502">
        <v>0</v>
      </c>
      <c r="BI3502">
        <v>0</v>
      </c>
      <c r="BJ3502">
        <v>0</v>
      </c>
      <c r="BK3502">
        <v>0</v>
      </c>
      <c r="BL3502">
        <v>0</v>
      </c>
      <c r="BM3502">
        <v>0</v>
      </c>
      <c r="BN3502">
        <v>0</v>
      </c>
      <c r="BO3502">
        <v>0</v>
      </c>
      <c r="BP3502">
        <v>0</v>
      </c>
      <c r="BQ3502">
        <v>0</v>
      </c>
      <c r="BR3502">
        <v>0</v>
      </c>
      <c r="BS3502">
        <v>0</v>
      </c>
      <c r="BT3502">
        <v>0</v>
      </c>
      <c r="BU3502">
        <v>0</v>
      </c>
      <c r="BV3502">
        <v>0</v>
      </c>
      <c r="BW3502">
        <v>0</v>
      </c>
      <c r="BX3502">
        <v>0</v>
      </c>
      <c r="BY3502">
        <v>0</v>
      </c>
      <c r="BZ3502">
        <v>0</v>
      </c>
      <c r="CA3502">
        <v>0</v>
      </c>
      <c r="CB3502">
        <v>0</v>
      </c>
      <c r="CC3502">
        <v>0</v>
      </c>
    </row>
    <row r="3503" spans="1:81" x14ac:dyDescent="0.45">
      <c r="A3503">
        <v>6</v>
      </c>
      <c r="B3503" t="s">
        <v>1260</v>
      </c>
      <c r="C3503">
        <v>2022</v>
      </c>
      <c r="D3503" t="s">
        <v>92</v>
      </c>
      <c r="E3503" t="s">
        <v>302</v>
      </c>
      <c r="F3503" t="s">
        <v>85</v>
      </c>
      <c r="G3503">
        <v>0.36174001526329203</v>
      </c>
      <c r="H3503">
        <v>0.211806776950239</v>
      </c>
      <c r="I3503">
        <v>0</v>
      </c>
      <c r="J3503">
        <v>8.3632858191360807E-2</v>
      </c>
      <c r="K3503">
        <v>5.6020175783460899E-2</v>
      </c>
      <c r="L3503">
        <v>2.5638435256986801E-2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0</v>
      </c>
      <c r="Z3503">
        <v>0.400814772529483</v>
      </c>
      <c r="AA3503">
        <v>0</v>
      </c>
      <c r="AB3503">
        <v>0</v>
      </c>
      <c r="AC3503">
        <v>2.5672515972292399E-2</v>
      </c>
      <c r="AD3503">
        <v>0.86873325632714604</v>
      </c>
      <c r="AE3503">
        <v>0</v>
      </c>
      <c r="AF3503">
        <v>0.10440505417008</v>
      </c>
      <c r="AG3503">
        <v>0</v>
      </c>
      <c r="AH3503">
        <v>0</v>
      </c>
      <c r="AI3503">
        <v>1.1891735304821599E-3</v>
      </c>
      <c r="AJ3503">
        <v>0</v>
      </c>
      <c r="AK3503">
        <v>0</v>
      </c>
      <c r="AL3503">
        <v>0</v>
      </c>
      <c r="AM3503">
        <v>0</v>
      </c>
      <c r="AN3503">
        <v>0</v>
      </c>
      <c r="AO3503">
        <v>0</v>
      </c>
      <c r="AP3503">
        <v>1</v>
      </c>
      <c r="AQ3503">
        <v>0</v>
      </c>
      <c r="AR3503">
        <v>0</v>
      </c>
      <c r="AS3503">
        <v>0</v>
      </c>
      <c r="AT3503">
        <v>0</v>
      </c>
      <c r="AU3503">
        <v>0</v>
      </c>
      <c r="AV3503">
        <v>0</v>
      </c>
      <c r="AW3503">
        <v>0</v>
      </c>
      <c r="AX3503">
        <v>0</v>
      </c>
      <c r="AY3503">
        <v>0</v>
      </c>
      <c r="AZ3503">
        <v>0</v>
      </c>
      <c r="BA3503">
        <v>0</v>
      </c>
      <c r="BB3503">
        <v>0</v>
      </c>
      <c r="BC3503">
        <v>0</v>
      </c>
      <c r="BD3503">
        <v>0</v>
      </c>
      <c r="BE3503">
        <v>0</v>
      </c>
      <c r="BF3503">
        <v>0</v>
      </c>
      <c r="BG3503">
        <v>0</v>
      </c>
      <c r="BH3503">
        <v>0</v>
      </c>
      <c r="BI3503">
        <v>0</v>
      </c>
      <c r="BJ3503">
        <v>0</v>
      </c>
      <c r="BK3503">
        <v>0</v>
      </c>
      <c r="BL3503">
        <v>0</v>
      </c>
      <c r="BM3503">
        <v>0</v>
      </c>
      <c r="BN3503">
        <v>0</v>
      </c>
      <c r="BO3503">
        <v>0.75951430112016005</v>
      </c>
      <c r="BP3503">
        <v>0</v>
      </c>
      <c r="BQ3503">
        <v>0.24048569887984</v>
      </c>
      <c r="BR3503">
        <v>0</v>
      </c>
      <c r="BS3503">
        <v>0.55809362215928104</v>
      </c>
      <c r="BT3503">
        <v>0</v>
      </c>
      <c r="BU3503">
        <v>0.17293406963907301</v>
      </c>
      <c r="BV3503">
        <v>0</v>
      </c>
      <c r="BW3503">
        <v>0.26897230820164603</v>
      </c>
      <c r="BX3503">
        <v>0.65672929809549696</v>
      </c>
      <c r="BY3503">
        <v>0.184236695436471</v>
      </c>
      <c r="BZ3503">
        <v>0.15903400646803301</v>
      </c>
      <c r="CA3503">
        <v>0</v>
      </c>
      <c r="CB3503">
        <v>0</v>
      </c>
      <c r="CC3503">
        <v>0</v>
      </c>
    </row>
    <row r="3504" spans="1:81" x14ac:dyDescent="0.45">
      <c r="A3504">
        <v>6</v>
      </c>
      <c r="B3504" t="s">
        <v>1260</v>
      </c>
      <c r="C3504">
        <v>2022</v>
      </c>
      <c r="D3504" t="s">
        <v>92</v>
      </c>
      <c r="E3504" t="s">
        <v>302</v>
      </c>
      <c r="F3504" t="s">
        <v>86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0</v>
      </c>
      <c r="Y3504">
        <v>0</v>
      </c>
      <c r="Z3504">
        <v>0</v>
      </c>
      <c r="AA3504">
        <v>0</v>
      </c>
      <c r="AB3504">
        <v>0</v>
      </c>
      <c r="AC3504">
        <v>0</v>
      </c>
      <c r="AD3504">
        <v>0</v>
      </c>
      <c r="AE3504">
        <v>0</v>
      </c>
      <c r="AF3504">
        <v>0</v>
      </c>
      <c r="AG3504">
        <v>0</v>
      </c>
      <c r="AH3504">
        <v>0</v>
      </c>
      <c r="AI3504">
        <v>0</v>
      </c>
      <c r="AJ3504">
        <v>0</v>
      </c>
      <c r="AK3504">
        <v>0</v>
      </c>
      <c r="AL3504">
        <v>0</v>
      </c>
      <c r="AM3504">
        <v>0</v>
      </c>
      <c r="AN3504">
        <v>0</v>
      </c>
      <c r="AO3504">
        <v>0</v>
      </c>
      <c r="AP3504">
        <v>0</v>
      </c>
      <c r="AQ3504">
        <v>0</v>
      </c>
      <c r="AR3504">
        <v>0</v>
      </c>
      <c r="AS3504">
        <v>0</v>
      </c>
      <c r="AT3504">
        <v>0</v>
      </c>
      <c r="AU3504">
        <v>0</v>
      </c>
      <c r="AV3504">
        <v>0</v>
      </c>
      <c r="AW3504">
        <v>0</v>
      </c>
      <c r="AX3504">
        <v>0</v>
      </c>
      <c r="AY3504">
        <v>0</v>
      </c>
      <c r="AZ3504">
        <v>0</v>
      </c>
      <c r="BA3504">
        <v>0</v>
      </c>
      <c r="BB3504">
        <v>0</v>
      </c>
      <c r="BC3504">
        <v>0</v>
      </c>
      <c r="BD3504">
        <v>0</v>
      </c>
      <c r="BE3504">
        <v>0</v>
      </c>
      <c r="BF3504">
        <v>0</v>
      </c>
      <c r="BG3504">
        <v>0</v>
      </c>
      <c r="BH3504">
        <v>0</v>
      </c>
      <c r="BI3504">
        <v>0</v>
      </c>
      <c r="BJ3504">
        <v>0</v>
      </c>
      <c r="BK3504">
        <v>0</v>
      </c>
      <c r="BL3504">
        <v>0</v>
      </c>
      <c r="BM3504">
        <v>0</v>
      </c>
      <c r="BN3504">
        <v>0</v>
      </c>
      <c r="BO3504">
        <v>0</v>
      </c>
      <c r="BP3504">
        <v>0</v>
      </c>
      <c r="BQ3504">
        <v>0</v>
      </c>
      <c r="BR3504">
        <v>0</v>
      </c>
      <c r="BS3504">
        <v>0</v>
      </c>
      <c r="BT3504">
        <v>0</v>
      </c>
      <c r="BU3504">
        <v>0</v>
      </c>
      <c r="BV3504">
        <v>0</v>
      </c>
      <c r="BW3504">
        <v>0</v>
      </c>
      <c r="BX3504">
        <v>0</v>
      </c>
      <c r="BY3504">
        <v>0</v>
      </c>
      <c r="BZ3504">
        <v>0</v>
      </c>
      <c r="CA3504">
        <v>0</v>
      </c>
      <c r="CB3504">
        <v>0</v>
      </c>
      <c r="CC3504">
        <v>0</v>
      </c>
    </row>
    <row r="3505" spans="1:81" x14ac:dyDescent="0.45">
      <c r="A3505">
        <v>6</v>
      </c>
      <c r="B3505" t="s">
        <v>1260</v>
      </c>
      <c r="C3505">
        <v>2022</v>
      </c>
      <c r="D3505" t="s">
        <v>92</v>
      </c>
      <c r="E3505" t="s">
        <v>302</v>
      </c>
      <c r="F3505" t="s">
        <v>87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0</v>
      </c>
      <c r="AB3505">
        <v>0</v>
      </c>
      <c r="AC3505">
        <v>0</v>
      </c>
      <c r="AD3505">
        <v>0</v>
      </c>
      <c r="AE3505">
        <v>0</v>
      </c>
      <c r="AF3505">
        <v>0</v>
      </c>
      <c r="AG3505">
        <v>0</v>
      </c>
      <c r="AH3505">
        <v>0</v>
      </c>
      <c r="AI3505">
        <v>0</v>
      </c>
      <c r="AJ3505">
        <v>0</v>
      </c>
      <c r="AK3505">
        <v>0</v>
      </c>
      <c r="AL3505">
        <v>0</v>
      </c>
      <c r="AM3505">
        <v>0</v>
      </c>
      <c r="AN3505">
        <v>0</v>
      </c>
      <c r="AO3505">
        <v>0</v>
      </c>
      <c r="AP3505">
        <v>0</v>
      </c>
      <c r="AQ3505">
        <v>0</v>
      </c>
      <c r="AR3505">
        <v>0</v>
      </c>
      <c r="AS3505">
        <v>0</v>
      </c>
      <c r="AT3505">
        <v>0</v>
      </c>
      <c r="AU3505">
        <v>0</v>
      </c>
      <c r="AV3505">
        <v>0</v>
      </c>
      <c r="AW3505">
        <v>0</v>
      </c>
      <c r="AX3505">
        <v>0</v>
      </c>
      <c r="AY3505">
        <v>0</v>
      </c>
      <c r="AZ3505">
        <v>0</v>
      </c>
      <c r="BA3505">
        <v>0</v>
      </c>
      <c r="BB3505">
        <v>0</v>
      </c>
      <c r="BC3505">
        <v>0</v>
      </c>
      <c r="BD3505">
        <v>0</v>
      </c>
      <c r="BE3505">
        <v>0</v>
      </c>
      <c r="BF3505">
        <v>0</v>
      </c>
      <c r="BG3505">
        <v>0</v>
      </c>
      <c r="BH3505">
        <v>0</v>
      </c>
      <c r="BI3505">
        <v>0</v>
      </c>
      <c r="BJ3505">
        <v>0</v>
      </c>
      <c r="BK3505">
        <v>0</v>
      </c>
      <c r="BL3505">
        <v>0</v>
      </c>
      <c r="BM3505">
        <v>0</v>
      </c>
      <c r="BN3505">
        <v>0</v>
      </c>
      <c r="BO3505">
        <v>0</v>
      </c>
      <c r="BP3505">
        <v>0</v>
      </c>
      <c r="BQ3505">
        <v>0</v>
      </c>
      <c r="BR3505">
        <v>0</v>
      </c>
      <c r="BS3505">
        <v>0</v>
      </c>
      <c r="BT3505">
        <v>0</v>
      </c>
      <c r="BU3505">
        <v>0</v>
      </c>
      <c r="BV3505">
        <v>0</v>
      </c>
      <c r="BW3505">
        <v>0</v>
      </c>
      <c r="BX3505">
        <v>0</v>
      </c>
      <c r="BY3505">
        <v>0</v>
      </c>
      <c r="BZ3505">
        <v>0</v>
      </c>
      <c r="CA3505">
        <v>0</v>
      </c>
      <c r="CB3505">
        <v>0</v>
      </c>
      <c r="CC3505">
        <v>0</v>
      </c>
    </row>
    <row r="3506" spans="1:81" x14ac:dyDescent="0.45">
      <c r="A3506">
        <v>6</v>
      </c>
      <c r="B3506" t="s">
        <v>1260</v>
      </c>
      <c r="C3506">
        <v>2023</v>
      </c>
      <c r="D3506" t="s">
        <v>82</v>
      </c>
      <c r="E3506" t="s">
        <v>302</v>
      </c>
      <c r="F3506" t="s">
        <v>84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0</v>
      </c>
      <c r="AB3506">
        <v>0</v>
      </c>
      <c r="AC3506">
        <v>0</v>
      </c>
      <c r="AD3506">
        <v>0</v>
      </c>
      <c r="AE3506">
        <v>0</v>
      </c>
      <c r="AF3506">
        <v>0</v>
      </c>
      <c r="AG3506">
        <v>0</v>
      </c>
      <c r="AH3506">
        <v>0</v>
      </c>
      <c r="AI3506">
        <v>0</v>
      </c>
      <c r="AJ3506">
        <v>0</v>
      </c>
      <c r="AK3506">
        <v>0</v>
      </c>
      <c r="AL3506">
        <v>0</v>
      </c>
      <c r="AM3506">
        <v>0</v>
      </c>
      <c r="AN3506">
        <v>0</v>
      </c>
      <c r="AO3506">
        <v>0</v>
      </c>
      <c r="AP3506">
        <v>0</v>
      </c>
      <c r="AQ3506">
        <v>0</v>
      </c>
      <c r="AR3506">
        <v>0</v>
      </c>
      <c r="AS3506">
        <v>0</v>
      </c>
      <c r="AT3506">
        <v>0</v>
      </c>
      <c r="AU3506">
        <v>0</v>
      </c>
      <c r="AV3506">
        <v>0</v>
      </c>
      <c r="AW3506">
        <v>1</v>
      </c>
      <c r="AX3506">
        <v>0</v>
      </c>
      <c r="AY3506">
        <v>0</v>
      </c>
      <c r="AZ3506">
        <v>0</v>
      </c>
      <c r="BA3506">
        <v>0</v>
      </c>
      <c r="BB3506">
        <v>0</v>
      </c>
      <c r="BC3506">
        <v>0</v>
      </c>
      <c r="BD3506">
        <v>0</v>
      </c>
      <c r="BE3506">
        <v>0</v>
      </c>
      <c r="BF3506">
        <v>0</v>
      </c>
      <c r="BG3506">
        <v>0</v>
      </c>
      <c r="BH3506">
        <v>0</v>
      </c>
      <c r="BI3506">
        <v>0</v>
      </c>
      <c r="BJ3506">
        <v>0</v>
      </c>
      <c r="BK3506">
        <v>0</v>
      </c>
      <c r="BL3506">
        <v>0</v>
      </c>
      <c r="BM3506">
        <v>0</v>
      </c>
      <c r="BN3506">
        <v>0</v>
      </c>
      <c r="BO3506">
        <v>0</v>
      </c>
      <c r="BP3506">
        <v>0</v>
      </c>
      <c r="BQ3506">
        <v>1</v>
      </c>
      <c r="BR3506">
        <v>0</v>
      </c>
      <c r="BS3506">
        <v>0</v>
      </c>
      <c r="BT3506">
        <v>0</v>
      </c>
      <c r="BU3506">
        <v>0</v>
      </c>
      <c r="BV3506">
        <v>0</v>
      </c>
      <c r="BW3506">
        <v>0</v>
      </c>
      <c r="BX3506">
        <v>0</v>
      </c>
      <c r="BY3506">
        <v>0</v>
      </c>
      <c r="BZ3506">
        <v>0</v>
      </c>
      <c r="CA3506">
        <v>0</v>
      </c>
      <c r="CB3506">
        <v>0</v>
      </c>
      <c r="CC3506">
        <v>0</v>
      </c>
    </row>
    <row r="3507" spans="1:81" x14ac:dyDescent="0.45">
      <c r="A3507">
        <v>6</v>
      </c>
      <c r="B3507" t="s">
        <v>1260</v>
      </c>
      <c r="C3507">
        <v>2023</v>
      </c>
      <c r="D3507" t="s">
        <v>82</v>
      </c>
      <c r="E3507" t="s">
        <v>302</v>
      </c>
      <c r="F3507" t="s">
        <v>85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0</v>
      </c>
      <c r="AB3507">
        <v>0</v>
      </c>
      <c r="AC3507">
        <v>0</v>
      </c>
      <c r="AD3507">
        <v>0</v>
      </c>
      <c r="AE3507">
        <v>0</v>
      </c>
      <c r="AF3507">
        <v>0</v>
      </c>
      <c r="AG3507">
        <v>0</v>
      </c>
      <c r="AH3507">
        <v>0</v>
      </c>
      <c r="AI3507">
        <v>0</v>
      </c>
      <c r="AJ3507">
        <v>0</v>
      </c>
      <c r="AK3507">
        <v>0</v>
      </c>
      <c r="AL3507">
        <v>0</v>
      </c>
      <c r="AM3507">
        <v>0</v>
      </c>
      <c r="AN3507">
        <v>0</v>
      </c>
      <c r="AO3507">
        <v>0</v>
      </c>
      <c r="AP3507">
        <v>0</v>
      </c>
      <c r="AQ3507">
        <v>0</v>
      </c>
      <c r="AR3507">
        <v>0</v>
      </c>
      <c r="AS3507">
        <v>0</v>
      </c>
      <c r="AT3507">
        <v>0</v>
      </c>
      <c r="AU3507">
        <v>0</v>
      </c>
      <c r="AV3507">
        <v>0</v>
      </c>
      <c r="AW3507">
        <v>1</v>
      </c>
      <c r="AX3507">
        <v>0</v>
      </c>
      <c r="AY3507">
        <v>0</v>
      </c>
      <c r="AZ3507">
        <v>0</v>
      </c>
      <c r="BA3507">
        <v>0</v>
      </c>
      <c r="BB3507">
        <v>0</v>
      </c>
      <c r="BC3507">
        <v>0</v>
      </c>
      <c r="BD3507">
        <v>0</v>
      </c>
      <c r="BE3507">
        <v>0</v>
      </c>
      <c r="BF3507">
        <v>0</v>
      </c>
      <c r="BG3507">
        <v>0</v>
      </c>
      <c r="BH3507">
        <v>0</v>
      </c>
      <c r="BI3507">
        <v>0</v>
      </c>
      <c r="BJ3507">
        <v>0</v>
      </c>
      <c r="BK3507">
        <v>0</v>
      </c>
      <c r="BL3507">
        <v>0</v>
      </c>
      <c r="BM3507">
        <v>0</v>
      </c>
      <c r="BN3507">
        <v>0</v>
      </c>
      <c r="BO3507">
        <v>0</v>
      </c>
      <c r="BP3507">
        <v>0</v>
      </c>
      <c r="BQ3507">
        <v>1</v>
      </c>
      <c r="BR3507">
        <v>0</v>
      </c>
      <c r="BS3507">
        <v>0</v>
      </c>
      <c r="BT3507">
        <v>0</v>
      </c>
      <c r="BU3507">
        <v>0</v>
      </c>
      <c r="BV3507">
        <v>0</v>
      </c>
      <c r="BW3507">
        <v>1</v>
      </c>
      <c r="BX3507">
        <v>0</v>
      </c>
      <c r="BY3507">
        <v>1</v>
      </c>
      <c r="BZ3507">
        <v>0</v>
      </c>
      <c r="CA3507">
        <v>0</v>
      </c>
      <c r="CB3507">
        <v>0</v>
      </c>
      <c r="CC3507">
        <v>0</v>
      </c>
    </row>
    <row r="3508" spans="1:81" x14ac:dyDescent="0.45">
      <c r="A3508">
        <v>6</v>
      </c>
      <c r="B3508" t="s">
        <v>1260</v>
      </c>
      <c r="C3508">
        <v>2023</v>
      </c>
      <c r="D3508" t="s">
        <v>82</v>
      </c>
      <c r="E3508" t="s">
        <v>302</v>
      </c>
      <c r="F3508" t="s">
        <v>86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0</v>
      </c>
      <c r="AB3508">
        <v>0</v>
      </c>
      <c r="AC3508">
        <v>0</v>
      </c>
      <c r="AD3508">
        <v>0</v>
      </c>
      <c r="AE3508">
        <v>0</v>
      </c>
      <c r="AF3508">
        <v>0</v>
      </c>
      <c r="AG3508">
        <v>0</v>
      </c>
      <c r="AH3508">
        <v>0</v>
      </c>
      <c r="AI3508">
        <v>0</v>
      </c>
      <c r="AJ3508">
        <v>0</v>
      </c>
      <c r="AK3508">
        <v>0</v>
      </c>
      <c r="AL3508">
        <v>0</v>
      </c>
      <c r="AM3508">
        <v>0</v>
      </c>
      <c r="AN3508">
        <v>0</v>
      </c>
      <c r="AO3508">
        <v>0</v>
      </c>
      <c r="AP3508">
        <v>0</v>
      </c>
      <c r="AQ3508">
        <v>0</v>
      </c>
      <c r="AR3508">
        <v>0</v>
      </c>
      <c r="AS3508">
        <v>0</v>
      </c>
      <c r="AT3508">
        <v>0</v>
      </c>
      <c r="AU3508">
        <v>0</v>
      </c>
      <c r="AV3508">
        <v>0</v>
      </c>
      <c r="AW3508">
        <v>0</v>
      </c>
      <c r="AX3508">
        <v>0</v>
      </c>
      <c r="AY3508">
        <v>0</v>
      </c>
      <c r="AZ3508">
        <v>0</v>
      </c>
      <c r="BA3508">
        <v>0</v>
      </c>
      <c r="BB3508">
        <v>0</v>
      </c>
      <c r="BC3508">
        <v>0</v>
      </c>
      <c r="BD3508">
        <v>0</v>
      </c>
      <c r="BE3508">
        <v>0</v>
      </c>
      <c r="BF3508">
        <v>0</v>
      </c>
      <c r="BG3508">
        <v>0</v>
      </c>
      <c r="BH3508">
        <v>0</v>
      </c>
      <c r="BI3508">
        <v>0</v>
      </c>
      <c r="BJ3508">
        <v>0</v>
      </c>
      <c r="BK3508">
        <v>0</v>
      </c>
      <c r="BL3508">
        <v>0</v>
      </c>
      <c r="BM3508">
        <v>0</v>
      </c>
      <c r="BN3508">
        <v>0</v>
      </c>
      <c r="BO3508">
        <v>0</v>
      </c>
      <c r="BP3508">
        <v>0</v>
      </c>
      <c r="BQ3508">
        <v>0</v>
      </c>
      <c r="BR3508">
        <v>0</v>
      </c>
      <c r="BS3508">
        <v>0</v>
      </c>
      <c r="BT3508">
        <v>0</v>
      </c>
      <c r="BU3508">
        <v>0</v>
      </c>
      <c r="BV3508">
        <v>0</v>
      </c>
      <c r="BW3508">
        <v>0</v>
      </c>
      <c r="BX3508">
        <v>0</v>
      </c>
      <c r="BY3508">
        <v>0</v>
      </c>
      <c r="BZ3508">
        <v>0</v>
      </c>
      <c r="CA3508">
        <v>0</v>
      </c>
      <c r="CB3508">
        <v>0</v>
      </c>
      <c r="CC3508">
        <v>0</v>
      </c>
    </row>
    <row r="3509" spans="1:81" x14ac:dyDescent="0.45">
      <c r="A3509">
        <v>6</v>
      </c>
      <c r="B3509" t="s">
        <v>1260</v>
      </c>
      <c r="C3509">
        <v>2023</v>
      </c>
      <c r="D3509" t="s">
        <v>82</v>
      </c>
      <c r="E3509" t="s">
        <v>302</v>
      </c>
      <c r="F3509" t="s">
        <v>87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0</v>
      </c>
      <c r="AC3509">
        <v>0</v>
      </c>
      <c r="AD3509">
        <v>0</v>
      </c>
      <c r="AE3509">
        <v>0</v>
      </c>
      <c r="AF3509">
        <v>0</v>
      </c>
      <c r="AG3509">
        <v>0</v>
      </c>
      <c r="AH3509">
        <v>0</v>
      </c>
      <c r="AI3509">
        <v>0</v>
      </c>
      <c r="AJ3509">
        <v>0</v>
      </c>
      <c r="AK3509">
        <v>0</v>
      </c>
      <c r="AL3509">
        <v>0</v>
      </c>
      <c r="AM3509">
        <v>0</v>
      </c>
      <c r="AN3509">
        <v>0</v>
      </c>
      <c r="AO3509">
        <v>0</v>
      </c>
      <c r="AP3509">
        <v>0</v>
      </c>
      <c r="AQ3509">
        <v>0</v>
      </c>
      <c r="AR3509">
        <v>0</v>
      </c>
      <c r="AS3509">
        <v>0</v>
      </c>
      <c r="AT3509">
        <v>0</v>
      </c>
      <c r="AU3509">
        <v>0</v>
      </c>
      <c r="AV3509">
        <v>0</v>
      </c>
      <c r="AW3509">
        <v>0</v>
      </c>
      <c r="AX3509">
        <v>0</v>
      </c>
      <c r="AY3509">
        <v>0</v>
      </c>
      <c r="AZ3509">
        <v>0</v>
      </c>
      <c r="BA3509">
        <v>0</v>
      </c>
      <c r="BB3509">
        <v>0</v>
      </c>
      <c r="BC3509">
        <v>0</v>
      </c>
      <c r="BD3509">
        <v>0</v>
      </c>
      <c r="BE3509">
        <v>0</v>
      </c>
      <c r="BF3509">
        <v>0</v>
      </c>
      <c r="BG3509">
        <v>0</v>
      </c>
      <c r="BH3509">
        <v>0</v>
      </c>
      <c r="BI3509">
        <v>0</v>
      </c>
      <c r="BJ3509">
        <v>0</v>
      </c>
      <c r="BK3509">
        <v>0</v>
      </c>
      <c r="BL3509">
        <v>0</v>
      </c>
      <c r="BM3509">
        <v>0</v>
      </c>
      <c r="BN3509">
        <v>0</v>
      </c>
      <c r="BO3509">
        <v>0</v>
      </c>
      <c r="BP3509">
        <v>0</v>
      </c>
      <c r="BQ3509">
        <v>0</v>
      </c>
      <c r="BR3509">
        <v>0</v>
      </c>
      <c r="BS3509">
        <v>0</v>
      </c>
      <c r="BT3509">
        <v>0</v>
      </c>
      <c r="BU3509">
        <v>0</v>
      </c>
      <c r="BV3509">
        <v>0</v>
      </c>
      <c r="BW3509">
        <v>0</v>
      </c>
      <c r="BX3509">
        <v>0</v>
      </c>
      <c r="BY3509">
        <v>0</v>
      </c>
      <c r="BZ3509">
        <v>0</v>
      </c>
      <c r="CA3509">
        <v>0</v>
      </c>
      <c r="CB3509">
        <v>0</v>
      </c>
      <c r="CC3509">
        <v>0</v>
      </c>
    </row>
    <row r="3510" spans="1:81" x14ac:dyDescent="0.45">
      <c r="A3510">
        <v>6</v>
      </c>
      <c r="B3510" t="s">
        <v>1260</v>
      </c>
      <c r="C3510">
        <v>2023</v>
      </c>
      <c r="D3510" t="s">
        <v>88</v>
      </c>
      <c r="E3510" t="s">
        <v>302</v>
      </c>
      <c r="F3510" t="s">
        <v>84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0</v>
      </c>
      <c r="AB3510">
        <v>0</v>
      </c>
      <c r="AC3510">
        <v>0</v>
      </c>
      <c r="AD3510">
        <v>0</v>
      </c>
      <c r="AE3510">
        <v>0</v>
      </c>
      <c r="AF3510">
        <v>0.76413464610960202</v>
      </c>
      <c r="AG3510">
        <v>0</v>
      </c>
      <c r="AH3510">
        <v>0</v>
      </c>
      <c r="AI3510">
        <v>0</v>
      </c>
      <c r="AJ3510">
        <v>0</v>
      </c>
      <c r="AK3510">
        <v>0</v>
      </c>
      <c r="AL3510">
        <v>0</v>
      </c>
      <c r="AM3510">
        <v>0</v>
      </c>
      <c r="AN3510">
        <v>0</v>
      </c>
      <c r="AO3510">
        <v>0</v>
      </c>
      <c r="AP3510">
        <v>0</v>
      </c>
      <c r="AQ3510">
        <v>0</v>
      </c>
      <c r="AR3510">
        <v>0</v>
      </c>
      <c r="AS3510">
        <v>0</v>
      </c>
      <c r="AT3510">
        <v>0</v>
      </c>
      <c r="AU3510">
        <v>0</v>
      </c>
      <c r="AV3510">
        <v>0</v>
      </c>
      <c r="AW3510">
        <v>0</v>
      </c>
      <c r="AX3510">
        <v>0</v>
      </c>
      <c r="AY3510">
        <v>0</v>
      </c>
      <c r="AZ3510">
        <v>0</v>
      </c>
      <c r="BA3510">
        <v>0</v>
      </c>
      <c r="BB3510">
        <v>0</v>
      </c>
      <c r="BC3510">
        <v>0</v>
      </c>
      <c r="BD3510">
        <v>0</v>
      </c>
      <c r="BE3510">
        <v>0</v>
      </c>
      <c r="BF3510">
        <v>0</v>
      </c>
      <c r="BG3510">
        <v>0</v>
      </c>
      <c r="BH3510">
        <v>0</v>
      </c>
      <c r="BI3510">
        <v>0</v>
      </c>
      <c r="BJ3510">
        <v>0</v>
      </c>
      <c r="BK3510">
        <v>0</v>
      </c>
      <c r="BL3510">
        <v>0</v>
      </c>
      <c r="BM3510">
        <v>0</v>
      </c>
      <c r="BN3510">
        <v>0</v>
      </c>
      <c r="BO3510">
        <v>0</v>
      </c>
      <c r="BP3510">
        <v>0</v>
      </c>
      <c r="BQ3510">
        <v>1</v>
      </c>
      <c r="BR3510">
        <v>0</v>
      </c>
      <c r="BS3510">
        <v>0</v>
      </c>
      <c r="BT3510">
        <v>0</v>
      </c>
      <c r="BU3510">
        <v>0</v>
      </c>
      <c r="BV3510">
        <v>0</v>
      </c>
      <c r="BW3510">
        <v>0</v>
      </c>
      <c r="BX3510">
        <v>0</v>
      </c>
      <c r="BY3510">
        <v>0</v>
      </c>
      <c r="BZ3510">
        <v>0</v>
      </c>
      <c r="CA3510">
        <v>0</v>
      </c>
      <c r="CB3510">
        <v>0</v>
      </c>
      <c r="CC3510">
        <v>0</v>
      </c>
    </row>
    <row r="3511" spans="1:81" x14ac:dyDescent="0.45">
      <c r="A3511">
        <v>6</v>
      </c>
      <c r="B3511" t="s">
        <v>1260</v>
      </c>
      <c r="C3511">
        <v>2023</v>
      </c>
      <c r="D3511" t="s">
        <v>88</v>
      </c>
      <c r="E3511" t="s">
        <v>302</v>
      </c>
      <c r="F3511" t="s">
        <v>85</v>
      </c>
      <c r="G3511">
        <v>0.23950011982744801</v>
      </c>
      <c r="H3511">
        <v>0.28510444959258702</v>
      </c>
      <c r="I3511">
        <v>0</v>
      </c>
      <c r="J3511">
        <v>0.23950011982744801</v>
      </c>
      <c r="K3511">
        <v>0.23950011982744801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0</v>
      </c>
      <c r="Y3511">
        <v>0</v>
      </c>
      <c r="Z3511">
        <v>0.47539543057996497</v>
      </c>
      <c r="AA3511">
        <v>0</v>
      </c>
      <c r="AB3511">
        <v>0</v>
      </c>
      <c r="AC3511">
        <v>0</v>
      </c>
      <c r="AD3511">
        <v>0</v>
      </c>
      <c r="AE3511">
        <v>0</v>
      </c>
      <c r="AF3511">
        <v>1</v>
      </c>
      <c r="AG3511">
        <v>0</v>
      </c>
      <c r="AH3511">
        <v>0</v>
      </c>
      <c r="AI3511">
        <v>0</v>
      </c>
      <c r="AJ3511">
        <v>0</v>
      </c>
      <c r="AK3511">
        <v>0</v>
      </c>
      <c r="AL3511">
        <v>0</v>
      </c>
      <c r="AM3511">
        <v>0</v>
      </c>
      <c r="AN3511">
        <v>0</v>
      </c>
      <c r="AO3511">
        <v>0</v>
      </c>
      <c r="AP3511">
        <v>1</v>
      </c>
      <c r="AQ3511">
        <v>0</v>
      </c>
      <c r="AR3511">
        <v>0</v>
      </c>
      <c r="AS3511">
        <v>0</v>
      </c>
      <c r="AT3511">
        <v>0</v>
      </c>
      <c r="AU3511">
        <v>0</v>
      </c>
      <c r="AV3511">
        <v>0</v>
      </c>
      <c r="AW3511">
        <v>0</v>
      </c>
      <c r="AX3511">
        <v>0</v>
      </c>
      <c r="AY3511">
        <v>0</v>
      </c>
      <c r="AZ3511">
        <v>0</v>
      </c>
      <c r="BA3511">
        <v>0</v>
      </c>
      <c r="BB3511">
        <v>0</v>
      </c>
      <c r="BC3511">
        <v>0</v>
      </c>
      <c r="BD3511">
        <v>0</v>
      </c>
      <c r="BE3511">
        <v>0</v>
      </c>
      <c r="BF3511">
        <v>0</v>
      </c>
      <c r="BG3511">
        <v>0</v>
      </c>
      <c r="BH3511">
        <v>0</v>
      </c>
      <c r="BI3511">
        <v>0</v>
      </c>
      <c r="BJ3511">
        <v>0</v>
      </c>
      <c r="BK3511">
        <v>0</v>
      </c>
      <c r="BL3511">
        <v>0</v>
      </c>
      <c r="BM3511">
        <v>0</v>
      </c>
      <c r="BN3511">
        <v>0</v>
      </c>
      <c r="BO3511">
        <v>0</v>
      </c>
      <c r="BP3511">
        <v>0</v>
      </c>
      <c r="BQ3511">
        <v>1</v>
      </c>
      <c r="BR3511">
        <v>0</v>
      </c>
      <c r="BS3511">
        <v>0</v>
      </c>
      <c r="BT3511">
        <v>0</v>
      </c>
      <c r="BU3511">
        <v>0.71489555040741304</v>
      </c>
      <c r="BV3511">
        <v>0</v>
      </c>
      <c r="BW3511">
        <v>0.28510444959258702</v>
      </c>
      <c r="BX3511">
        <v>1</v>
      </c>
      <c r="BY3511">
        <v>0</v>
      </c>
      <c r="BZ3511">
        <v>0</v>
      </c>
      <c r="CA3511">
        <v>0</v>
      </c>
      <c r="CB3511">
        <v>0</v>
      </c>
      <c r="CC3511">
        <v>0</v>
      </c>
    </row>
    <row r="3512" spans="1:81" x14ac:dyDescent="0.45">
      <c r="A3512">
        <v>6</v>
      </c>
      <c r="B3512" t="s">
        <v>1260</v>
      </c>
      <c r="C3512">
        <v>2023</v>
      </c>
      <c r="D3512" t="s">
        <v>88</v>
      </c>
      <c r="E3512" t="s">
        <v>302</v>
      </c>
      <c r="F3512" t="s">
        <v>86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0</v>
      </c>
      <c r="AB3512">
        <v>0</v>
      </c>
      <c r="AC3512">
        <v>0</v>
      </c>
      <c r="AD3512">
        <v>0</v>
      </c>
      <c r="AE3512">
        <v>0</v>
      </c>
      <c r="AF3512">
        <v>0</v>
      </c>
      <c r="AG3512">
        <v>0</v>
      </c>
      <c r="AH3512">
        <v>0</v>
      </c>
      <c r="AI3512">
        <v>0</v>
      </c>
      <c r="AJ3512">
        <v>0</v>
      </c>
      <c r="AK3512">
        <v>0</v>
      </c>
      <c r="AL3512">
        <v>0</v>
      </c>
      <c r="AM3512">
        <v>0</v>
      </c>
      <c r="AN3512">
        <v>0</v>
      </c>
      <c r="AO3512">
        <v>0</v>
      </c>
      <c r="AP3512">
        <v>0</v>
      </c>
      <c r="AQ3512">
        <v>0</v>
      </c>
      <c r="AR3512">
        <v>0</v>
      </c>
      <c r="AS3512">
        <v>0</v>
      </c>
      <c r="AT3512">
        <v>0</v>
      </c>
      <c r="AU3512">
        <v>0</v>
      </c>
      <c r="AV3512">
        <v>0</v>
      </c>
      <c r="AW3512">
        <v>0</v>
      </c>
      <c r="AX3512">
        <v>0</v>
      </c>
      <c r="AY3512">
        <v>0</v>
      </c>
      <c r="AZ3512">
        <v>0</v>
      </c>
      <c r="BA3512">
        <v>0</v>
      </c>
      <c r="BB3512">
        <v>0</v>
      </c>
      <c r="BC3512">
        <v>0</v>
      </c>
      <c r="BD3512">
        <v>0</v>
      </c>
      <c r="BE3512">
        <v>0</v>
      </c>
      <c r="BF3512">
        <v>0</v>
      </c>
      <c r="BG3512">
        <v>0</v>
      </c>
      <c r="BH3512">
        <v>0</v>
      </c>
      <c r="BI3512">
        <v>0</v>
      </c>
      <c r="BJ3512">
        <v>0</v>
      </c>
      <c r="BK3512">
        <v>0</v>
      </c>
      <c r="BL3512">
        <v>0</v>
      </c>
      <c r="BM3512">
        <v>0</v>
      </c>
      <c r="BN3512">
        <v>0</v>
      </c>
      <c r="BO3512">
        <v>0</v>
      </c>
      <c r="BP3512">
        <v>0</v>
      </c>
      <c r="BQ3512">
        <v>0</v>
      </c>
      <c r="BR3512">
        <v>0</v>
      </c>
      <c r="BS3512">
        <v>0</v>
      </c>
      <c r="BT3512">
        <v>0</v>
      </c>
      <c r="BU3512">
        <v>0</v>
      </c>
      <c r="BV3512">
        <v>0</v>
      </c>
      <c r="BW3512">
        <v>0</v>
      </c>
      <c r="BX3512">
        <v>0</v>
      </c>
      <c r="BY3512">
        <v>0</v>
      </c>
      <c r="BZ3512">
        <v>0</v>
      </c>
      <c r="CA3512">
        <v>0</v>
      </c>
      <c r="CB3512">
        <v>0</v>
      </c>
      <c r="CC3512">
        <v>0</v>
      </c>
    </row>
    <row r="3513" spans="1:81" x14ac:dyDescent="0.45">
      <c r="A3513">
        <v>6</v>
      </c>
      <c r="B3513" t="s">
        <v>1260</v>
      </c>
      <c r="C3513">
        <v>2023</v>
      </c>
      <c r="D3513" t="s">
        <v>88</v>
      </c>
      <c r="E3513" t="s">
        <v>302</v>
      </c>
      <c r="F3513" t="s">
        <v>87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0</v>
      </c>
      <c r="AB3513">
        <v>0</v>
      </c>
      <c r="AC3513">
        <v>0</v>
      </c>
      <c r="AD3513">
        <v>0</v>
      </c>
      <c r="AE3513">
        <v>0</v>
      </c>
      <c r="AF3513">
        <v>0</v>
      </c>
      <c r="AG3513">
        <v>0</v>
      </c>
      <c r="AH3513">
        <v>0</v>
      </c>
      <c r="AI3513">
        <v>0</v>
      </c>
      <c r="AJ3513">
        <v>0</v>
      </c>
      <c r="AK3513">
        <v>0</v>
      </c>
      <c r="AL3513">
        <v>0</v>
      </c>
      <c r="AM3513">
        <v>0</v>
      </c>
      <c r="AN3513">
        <v>0</v>
      </c>
      <c r="AO3513">
        <v>0</v>
      </c>
      <c r="AP3513">
        <v>0</v>
      </c>
      <c r="AQ3513">
        <v>0</v>
      </c>
      <c r="AR3513">
        <v>0</v>
      </c>
      <c r="AS3513">
        <v>0</v>
      </c>
      <c r="AT3513">
        <v>0</v>
      </c>
      <c r="AU3513">
        <v>0</v>
      </c>
      <c r="AV3513">
        <v>0</v>
      </c>
      <c r="AW3513">
        <v>0</v>
      </c>
      <c r="AX3513">
        <v>0</v>
      </c>
      <c r="AY3513">
        <v>0</v>
      </c>
      <c r="AZ3513">
        <v>0</v>
      </c>
      <c r="BA3513">
        <v>0</v>
      </c>
      <c r="BB3513">
        <v>0</v>
      </c>
      <c r="BC3513">
        <v>0</v>
      </c>
      <c r="BD3513">
        <v>0</v>
      </c>
      <c r="BE3513">
        <v>0</v>
      </c>
      <c r="BF3513">
        <v>0</v>
      </c>
      <c r="BG3513">
        <v>0</v>
      </c>
      <c r="BH3513">
        <v>0</v>
      </c>
      <c r="BI3513">
        <v>0</v>
      </c>
      <c r="BJ3513">
        <v>0</v>
      </c>
      <c r="BK3513">
        <v>0</v>
      </c>
      <c r="BL3513">
        <v>0</v>
      </c>
      <c r="BM3513">
        <v>0</v>
      </c>
      <c r="BN3513">
        <v>0</v>
      </c>
      <c r="BO3513">
        <v>0</v>
      </c>
      <c r="BP3513">
        <v>0</v>
      </c>
      <c r="BQ3513">
        <v>0</v>
      </c>
      <c r="BR3513">
        <v>0</v>
      </c>
      <c r="BS3513">
        <v>0</v>
      </c>
      <c r="BT3513">
        <v>0</v>
      </c>
      <c r="BU3513">
        <v>0</v>
      </c>
      <c r="BV3513">
        <v>0</v>
      </c>
      <c r="BW3513">
        <v>0</v>
      </c>
      <c r="BX3513">
        <v>0</v>
      </c>
      <c r="BY3513">
        <v>0</v>
      </c>
      <c r="BZ3513">
        <v>0</v>
      </c>
      <c r="CA3513">
        <v>0</v>
      </c>
      <c r="CB3513">
        <v>0</v>
      </c>
      <c r="CC3513">
        <v>0</v>
      </c>
    </row>
    <row r="3514" spans="1:81" x14ac:dyDescent="0.45">
      <c r="A3514">
        <v>6</v>
      </c>
      <c r="B3514" t="s">
        <v>1260</v>
      </c>
      <c r="C3514">
        <v>2023</v>
      </c>
      <c r="D3514" t="s">
        <v>89</v>
      </c>
      <c r="E3514" t="s">
        <v>302</v>
      </c>
      <c r="F3514" t="s">
        <v>84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0.32023782712490401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0.59105745987418001</v>
      </c>
      <c r="AG3514">
        <v>0</v>
      </c>
      <c r="AH3514">
        <v>0</v>
      </c>
      <c r="AI3514">
        <v>0</v>
      </c>
      <c r="AJ3514">
        <v>0</v>
      </c>
      <c r="AK3514">
        <v>0</v>
      </c>
      <c r="AL3514">
        <v>0</v>
      </c>
      <c r="AM3514">
        <v>0</v>
      </c>
      <c r="AN3514">
        <v>0</v>
      </c>
      <c r="AO3514">
        <v>0</v>
      </c>
      <c r="AP3514">
        <v>0</v>
      </c>
      <c r="AQ3514">
        <v>0</v>
      </c>
      <c r="AR3514">
        <v>0</v>
      </c>
      <c r="AS3514">
        <v>0</v>
      </c>
      <c r="AT3514">
        <v>0</v>
      </c>
      <c r="AU3514">
        <v>0</v>
      </c>
      <c r="AV3514">
        <v>0</v>
      </c>
      <c r="AW3514">
        <v>0</v>
      </c>
      <c r="AX3514">
        <v>0</v>
      </c>
      <c r="AY3514">
        <v>0</v>
      </c>
      <c r="AZ3514">
        <v>0</v>
      </c>
      <c r="BA3514">
        <v>0</v>
      </c>
      <c r="BB3514">
        <v>0</v>
      </c>
      <c r="BC3514">
        <v>0</v>
      </c>
      <c r="BD3514">
        <v>0</v>
      </c>
      <c r="BE3514">
        <v>0</v>
      </c>
      <c r="BF3514">
        <v>0</v>
      </c>
      <c r="BG3514">
        <v>0</v>
      </c>
      <c r="BH3514">
        <v>0</v>
      </c>
      <c r="BI3514">
        <v>0</v>
      </c>
      <c r="BJ3514">
        <v>0</v>
      </c>
      <c r="BK3514">
        <v>0</v>
      </c>
      <c r="BL3514">
        <v>0</v>
      </c>
      <c r="BM3514">
        <v>0</v>
      </c>
      <c r="BN3514">
        <v>0</v>
      </c>
      <c r="BO3514">
        <v>0</v>
      </c>
      <c r="BP3514">
        <v>0</v>
      </c>
      <c r="BQ3514">
        <v>0.59105745987418001</v>
      </c>
      <c r="BR3514">
        <v>0</v>
      </c>
      <c r="BS3514">
        <v>0</v>
      </c>
      <c r="BT3514">
        <v>0</v>
      </c>
      <c r="BU3514">
        <v>0</v>
      </c>
      <c r="BV3514">
        <v>0</v>
      </c>
      <c r="BW3514">
        <v>0.59105745987418001</v>
      </c>
      <c r="BX3514">
        <v>0</v>
      </c>
      <c r="BY3514">
        <v>0.46888878879329798</v>
      </c>
      <c r="BZ3514">
        <v>0</v>
      </c>
      <c r="CA3514">
        <v>0</v>
      </c>
      <c r="CB3514">
        <v>0</v>
      </c>
      <c r="CC3514">
        <v>0</v>
      </c>
    </row>
    <row r="3515" spans="1:81" x14ac:dyDescent="0.45">
      <c r="A3515">
        <v>6</v>
      </c>
      <c r="B3515" t="s">
        <v>1260</v>
      </c>
      <c r="C3515">
        <v>2023</v>
      </c>
      <c r="D3515" t="s">
        <v>89</v>
      </c>
      <c r="E3515" t="s">
        <v>302</v>
      </c>
      <c r="F3515" t="s">
        <v>85</v>
      </c>
      <c r="G3515">
        <v>0</v>
      </c>
      <c r="H3515">
        <v>0.32648679488911903</v>
      </c>
      <c r="I3515">
        <v>0</v>
      </c>
      <c r="J3515">
        <v>0</v>
      </c>
      <c r="K3515">
        <v>0</v>
      </c>
      <c r="L3515">
        <v>0.38616578832785298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0.287347416783028</v>
      </c>
      <c r="AA3515">
        <v>0</v>
      </c>
      <c r="AB3515">
        <v>0</v>
      </c>
      <c r="AC3515">
        <v>0</v>
      </c>
      <c r="AD3515">
        <v>0.40894254012581999</v>
      </c>
      <c r="AE3515">
        <v>0</v>
      </c>
      <c r="AF3515">
        <v>0.59105745987418001</v>
      </c>
      <c r="AG3515">
        <v>0</v>
      </c>
      <c r="AH3515">
        <v>0</v>
      </c>
      <c r="AI3515">
        <v>0</v>
      </c>
      <c r="AJ3515">
        <v>0</v>
      </c>
      <c r="AK3515">
        <v>0</v>
      </c>
      <c r="AL3515">
        <v>0</v>
      </c>
      <c r="AM3515">
        <v>0</v>
      </c>
      <c r="AN3515">
        <v>0</v>
      </c>
      <c r="AO3515">
        <v>0</v>
      </c>
      <c r="AP3515">
        <v>1</v>
      </c>
      <c r="AQ3515">
        <v>0</v>
      </c>
      <c r="AR3515">
        <v>0</v>
      </c>
      <c r="AS3515">
        <v>0</v>
      </c>
      <c r="AT3515">
        <v>0</v>
      </c>
      <c r="AU3515">
        <v>0</v>
      </c>
      <c r="AV3515">
        <v>0</v>
      </c>
      <c r="AW3515">
        <v>0</v>
      </c>
      <c r="AX3515">
        <v>0</v>
      </c>
      <c r="AY3515">
        <v>0</v>
      </c>
      <c r="AZ3515">
        <v>0</v>
      </c>
      <c r="BA3515">
        <v>0</v>
      </c>
      <c r="BB3515">
        <v>0</v>
      </c>
      <c r="BC3515">
        <v>0</v>
      </c>
      <c r="BD3515">
        <v>0</v>
      </c>
      <c r="BE3515">
        <v>0</v>
      </c>
      <c r="BF3515">
        <v>0</v>
      </c>
      <c r="BG3515">
        <v>0</v>
      </c>
      <c r="BH3515">
        <v>0</v>
      </c>
      <c r="BI3515">
        <v>0</v>
      </c>
      <c r="BJ3515">
        <v>0</v>
      </c>
      <c r="BK3515">
        <v>0</v>
      </c>
      <c r="BL3515">
        <v>0</v>
      </c>
      <c r="BM3515">
        <v>0</v>
      </c>
      <c r="BN3515">
        <v>0</v>
      </c>
      <c r="BO3515">
        <v>0.40894254012581999</v>
      </c>
      <c r="BP3515">
        <v>0</v>
      </c>
      <c r="BQ3515">
        <v>0.59105745987418001</v>
      </c>
      <c r="BR3515">
        <v>0</v>
      </c>
      <c r="BS3515">
        <v>0</v>
      </c>
      <c r="BT3515">
        <v>0</v>
      </c>
      <c r="BU3515">
        <v>0</v>
      </c>
      <c r="BV3515">
        <v>0</v>
      </c>
      <c r="BW3515">
        <v>1</v>
      </c>
      <c r="BX3515">
        <v>0</v>
      </c>
      <c r="BY3515">
        <v>0.59105745987418001</v>
      </c>
      <c r="BZ3515">
        <v>0.40894254012581999</v>
      </c>
      <c r="CA3515">
        <v>0</v>
      </c>
      <c r="CB3515">
        <v>0</v>
      </c>
      <c r="CC3515">
        <v>0</v>
      </c>
    </row>
    <row r="3516" spans="1:81" x14ac:dyDescent="0.45">
      <c r="A3516">
        <v>6</v>
      </c>
      <c r="B3516" t="s">
        <v>1260</v>
      </c>
      <c r="C3516">
        <v>2023</v>
      </c>
      <c r="D3516" t="s">
        <v>89</v>
      </c>
      <c r="E3516" t="s">
        <v>302</v>
      </c>
      <c r="F3516" t="s">
        <v>86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0</v>
      </c>
      <c r="AB3516">
        <v>0</v>
      </c>
      <c r="AC3516">
        <v>0</v>
      </c>
      <c r="AD3516">
        <v>0</v>
      </c>
      <c r="AE3516">
        <v>0</v>
      </c>
      <c r="AF3516">
        <v>0</v>
      </c>
      <c r="AG3516">
        <v>0</v>
      </c>
      <c r="AH3516">
        <v>0</v>
      </c>
      <c r="AI3516">
        <v>0</v>
      </c>
      <c r="AJ3516">
        <v>0</v>
      </c>
      <c r="AK3516">
        <v>0</v>
      </c>
      <c r="AL3516">
        <v>0</v>
      </c>
      <c r="AM3516">
        <v>0</v>
      </c>
      <c r="AN3516">
        <v>0</v>
      </c>
      <c r="AO3516">
        <v>0</v>
      </c>
      <c r="AP3516">
        <v>0</v>
      </c>
      <c r="AQ3516">
        <v>0</v>
      </c>
      <c r="AR3516">
        <v>0</v>
      </c>
      <c r="AS3516">
        <v>0</v>
      </c>
      <c r="AT3516">
        <v>0</v>
      </c>
      <c r="AU3516">
        <v>0</v>
      </c>
      <c r="AV3516">
        <v>0</v>
      </c>
      <c r="AW3516">
        <v>0</v>
      </c>
      <c r="AX3516">
        <v>0</v>
      </c>
      <c r="AY3516">
        <v>0</v>
      </c>
      <c r="AZ3516">
        <v>0</v>
      </c>
      <c r="BA3516">
        <v>0</v>
      </c>
      <c r="BB3516">
        <v>0</v>
      </c>
      <c r="BC3516">
        <v>0</v>
      </c>
      <c r="BD3516">
        <v>0</v>
      </c>
      <c r="BE3516">
        <v>0</v>
      </c>
      <c r="BF3516">
        <v>0</v>
      </c>
      <c r="BG3516">
        <v>0</v>
      </c>
      <c r="BH3516">
        <v>0</v>
      </c>
      <c r="BI3516">
        <v>0</v>
      </c>
      <c r="BJ3516">
        <v>0</v>
      </c>
      <c r="BK3516">
        <v>0</v>
      </c>
      <c r="BL3516">
        <v>0</v>
      </c>
      <c r="BM3516">
        <v>0</v>
      </c>
      <c r="BN3516">
        <v>0</v>
      </c>
      <c r="BO3516">
        <v>0</v>
      </c>
      <c r="BP3516">
        <v>0</v>
      </c>
      <c r="BQ3516">
        <v>0</v>
      </c>
      <c r="BR3516">
        <v>0</v>
      </c>
      <c r="BS3516">
        <v>0</v>
      </c>
      <c r="BT3516">
        <v>0</v>
      </c>
      <c r="BU3516">
        <v>0</v>
      </c>
      <c r="BV3516">
        <v>0</v>
      </c>
      <c r="BW3516">
        <v>0</v>
      </c>
      <c r="BX3516">
        <v>0</v>
      </c>
      <c r="BY3516">
        <v>0</v>
      </c>
      <c r="BZ3516">
        <v>0</v>
      </c>
      <c r="CA3516">
        <v>0</v>
      </c>
      <c r="CB3516">
        <v>0</v>
      </c>
      <c r="CC3516">
        <v>0</v>
      </c>
    </row>
    <row r="3517" spans="1:81" x14ac:dyDescent="0.45">
      <c r="A3517">
        <v>6</v>
      </c>
      <c r="B3517" t="s">
        <v>1260</v>
      </c>
      <c r="C3517">
        <v>2023</v>
      </c>
      <c r="D3517" t="s">
        <v>89</v>
      </c>
      <c r="E3517" t="s">
        <v>302</v>
      </c>
      <c r="F3517" t="s">
        <v>87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0</v>
      </c>
      <c r="AD3517">
        <v>0</v>
      </c>
      <c r="AE3517">
        <v>0</v>
      </c>
      <c r="AF3517">
        <v>0</v>
      </c>
      <c r="AG3517">
        <v>0</v>
      </c>
      <c r="AH3517">
        <v>0</v>
      </c>
      <c r="AI3517">
        <v>0</v>
      </c>
      <c r="AJ3517">
        <v>0</v>
      </c>
      <c r="AK3517">
        <v>0</v>
      </c>
      <c r="AL3517">
        <v>0</v>
      </c>
      <c r="AM3517">
        <v>0</v>
      </c>
      <c r="AN3517">
        <v>0</v>
      </c>
      <c r="AO3517">
        <v>0</v>
      </c>
      <c r="AP3517">
        <v>0</v>
      </c>
      <c r="AQ3517">
        <v>0</v>
      </c>
      <c r="AR3517">
        <v>0</v>
      </c>
      <c r="AS3517">
        <v>0</v>
      </c>
      <c r="AT3517">
        <v>0</v>
      </c>
      <c r="AU3517">
        <v>0</v>
      </c>
      <c r="AV3517">
        <v>0</v>
      </c>
      <c r="AW3517">
        <v>0</v>
      </c>
      <c r="AX3517">
        <v>0</v>
      </c>
      <c r="AY3517">
        <v>0</v>
      </c>
      <c r="AZ3517">
        <v>0</v>
      </c>
      <c r="BA3517">
        <v>0</v>
      </c>
      <c r="BB3517">
        <v>0</v>
      </c>
      <c r="BC3517">
        <v>0</v>
      </c>
      <c r="BD3517">
        <v>0</v>
      </c>
      <c r="BE3517">
        <v>0</v>
      </c>
      <c r="BF3517">
        <v>0</v>
      </c>
      <c r="BG3517">
        <v>0</v>
      </c>
      <c r="BH3517">
        <v>0</v>
      </c>
      <c r="BI3517">
        <v>0</v>
      </c>
      <c r="BJ3517">
        <v>0</v>
      </c>
      <c r="BK3517">
        <v>0</v>
      </c>
      <c r="BL3517">
        <v>0</v>
      </c>
      <c r="BM3517">
        <v>0</v>
      </c>
      <c r="BN3517">
        <v>0</v>
      </c>
      <c r="BO3517">
        <v>0</v>
      </c>
      <c r="BP3517">
        <v>0</v>
      </c>
      <c r="BQ3517">
        <v>0</v>
      </c>
      <c r="BR3517">
        <v>0</v>
      </c>
      <c r="BS3517">
        <v>0</v>
      </c>
      <c r="BT3517">
        <v>0</v>
      </c>
      <c r="BU3517">
        <v>0</v>
      </c>
      <c r="BV3517">
        <v>0</v>
      </c>
      <c r="BW3517">
        <v>0</v>
      </c>
      <c r="BX3517">
        <v>0</v>
      </c>
      <c r="BY3517">
        <v>0</v>
      </c>
      <c r="BZ3517">
        <v>0</v>
      </c>
      <c r="CA3517">
        <v>0</v>
      </c>
      <c r="CB3517">
        <v>0</v>
      </c>
      <c r="CC3517">
        <v>0</v>
      </c>
    </row>
    <row r="3518" spans="1:81" x14ac:dyDescent="0.45">
      <c r="A3518">
        <v>6</v>
      </c>
      <c r="B3518" t="s">
        <v>1260</v>
      </c>
      <c r="C3518">
        <v>2023</v>
      </c>
      <c r="D3518" t="s">
        <v>90</v>
      </c>
      <c r="E3518" t="s">
        <v>302</v>
      </c>
      <c r="F3518" t="s">
        <v>84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0.28675670098691503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0</v>
      </c>
      <c r="AB3518">
        <v>0</v>
      </c>
      <c r="AC3518">
        <v>0</v>
      </c>
      <c r="AD3518">
        <v>0</v>
      </c>
      <c r="AE3518">
        <v>0</v>
      </c>
      <c r="AF3518">
        <v>0.66500046250506994</v>
      </c>
      <c r="AG3518">
        <v>0</v>
      </c>
      <c r="AH3518">
        <v>0</v>
      </c>
      <c r="AI3518">
        <v>0</v>
      </c>
      <c r="AJ3518">
        <v>0</v>
      </c>
      <c r="AK3518">
        <v>0</v>
      </c>
      <c r="AL3518">
        <v>0</v>
      </c>
      <c r="AM3518">
        <v>0</v>
      </c>
      <c r="AN3518">
        <v>0</v>
      </c>
      <c r="AO3518">
        <v>0</v>
      </c>
      <c r="AP3518">
        <v>0</v>
      </c>
      <c r="AQ3518">
        <v>0.48187691672774102</v>
      </c>
      <c r="AR3518">
        <v>0</v>
      </c>
      <c r="AS3518">
        <v>0</v>
      </c>
      <c r="AT3518">
        <v>0</v>
      </c>
      <c r="AU3518">
        <v>0</v>
      </c>
      <c r="AV3518">
        <v>0</v>
      </c>
      <c r="AW3518">
        <v>0</v>
      </c>
      <c r="AX3518">
        <v>0</v>
      </c>
      <c r="AY3518">
        <v>0</v>
      </c>
      <c r="AZ3518">
        <v>0</v>
      </c>
      <c r="BA3518">
        <v>0</v>
      </c>
      <c r="BB3518">
        <v>0</v>
      </c>
      <c r="BC3518">
        <v>0</v>
      </c>
      <c r="BD3518">
        <v>0</v>
      </c>
      <c r="BE3518">
        <v>0</v>
      </c>
      <c r="BF3518">
        <v>0</v>
      </c>
      <c r="BG3518">
        <v>0</v>
      </c>
      <c r="BH3518">
        <v>0</v>
      </c>
      <c r="BI3518">
        <v>0</v>
      </c>
      <c r="BJ3518">
        <v>0</v>
      </c>
      <c r="BK3518">
        <v>0</v>
      </c>
      <c r="BL3518">
        <v>0</v>
      </c>
      <c r="BM3518">
        <v>0</v>
      </c>
      <c r="BN3518">
        <v>0</v>
      </c>
      <c r="BO3518">
        <v>0</v>
      </c>
      <c r="BP3518">
        <v>0</v>
      </c>
      <c r="BQ3518">
        <v>0</v>
      </c>
      <c r="BR3518">
        <v>0</v>
      </c>
      <c r="BS3518">
        <v>0</v>
      </c>
      <c r="BT3518">
        <v>0</v>
      </c>
      <c r="BU3518">
        <v>0</v>
      </c>
      <c r="BV3518">
        <v>0</v>
      </c>
      <c r="BW3518">
        <v>0.73265072328677405</v>
      </c>
      <c r="BX3518">
        <v>0</v>
      </c>
      <c r="BY3518">
        <v>0.73265072328677405</v>
      </c>
      <c r="BZ3518">
        <v>0</v>
      </c>
      <c r="CA3518">
        <v>0</v>
      </c>
      <c r="CB3518">
        <v>0</v>
      </c>
      <c r="CC3518">
        <v>0</v>
      </c>
    </row>
    <row r="3519" spans="1:81" x14ac:dyDescent="0.45">
      <c r="A3519">
        <v>6</v>
      </c>
      <c r="B3519" t="s">
        <v>1260</v>
      </c>
      <c r="C3519">
        <v>2023</v>
      </c>
      <c r="D3519" t="s">
        <v>90</v>
      </c>
      <c r="E3519" t="s">
        <v>302</v>
      </c>
      <c r="F3519" t="s">
        <v>85</v>
      </c>
      <c r="G3519">
        <v>0.265243099780132</v>
      </c>
      <c r="H3519">
        <v>0</v>
      </c>
      <c r="I3519">
        <v>0</v>
      </c>
      <c r="J3519">
        <v>8.0500786258618603E-2</v>
      </c>
      <c r="K3519">
        <v>0</v>
      </c>
      <c r="L3519">
        <v>0.28675670098691503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0.44800019923295298</v>
      </c>
      <c r="AA3519">
        <v>0</v>
      </c>
      <c r="AB3519">
        <v>0</v>
      </c>
      <c r="AC3519">
        <v>0</v>
      </c>
      <c r="AD3519">
        <v>0.25239257430321799</v>
      </c>
      <c r="AE3519">
        <v>0</v>
      </c>
      <c r="AF3519">
        <v>0.74760742569678196</v>
      </c>
      <c r="AG3519">
        <v>0</v>
      </c>
      <c r="AH3519">
        <v>0</v>
      </c>
      <c r="AI3519">
        <v>0</v>
      </c>
      <c r="AJ3519">
        <v>0</v>
      </c>
      <c r="AK3519">
        <v>0</v>
      </c>
      <c r="AL3519">
        <v>0</v>
      </c>
      <c r="AM3519">
        <v>0</v>
      </c>
      <c r="AN3519">
        <v>0</v>
      </c>
      <c r="AO3519">
        <v>0</v>
      </c>
      <c r="AP3519">
        <v>0.51812308327225898</v>
      </c>
      <c r="AQ3519">
        <v>0.48187691672774102</v>
      </c>
      <c r="AR3519">
        <v>0</v>
      </c>
      <c r="AS3519">
        <v>0</v>
      </c>
      <c r="AT3519">
        <v>0</v>
      </c>
      <c r="AU3519">
        <v>0</v>
      </c>
      <c r="AV3519">
        <v>0</v>
      </c>
      <c r="AW3519">
        <v>0</v>
      </c>
      <c r="AX3519">
        <v>0</v>
      </c>
      <c r="AY3519">
        <v>0</v>
      </c>
      <c r="AZ3519">
        <v>0</v>
      </c>
      <c r="BA3519">
        <v>0</v>
      </c>
      <c r="BB3519">
        <v>0</v>
      </c>
      <c r="BC3519">
        <v>0</v>
      </c>
      <c r="BD3519">
        <v>0</v>
      </c>
      <c r="BE3519">
        <v>0</v>
      </c>
      <c r="BF3519">
        <v>0</v>
      </c>
      <c r="BG3519">
        <v>0</v>
      </c>
      <c r="BH3519">
        <v>0</v>
      </c>
      <c r="BI3519">
        <v>0</v>
      </c>
      <c r="BJ3519">
        <v>0</v>
      </c>
      <c r="BK3519">
        <v>0</v>
      </c>
      <c r="BL3519">
        <v>0</v>
      </c>
      <c r="BM3519">
        <v>0</v>
      </c>
      <c r="BN3519">
        <v>0</v>
      </c>
      <c r="BO3519">
        <v>0.267349276713226</v>
      </c>
      <c r="BP3519">
        <v>0</v>
      </c>
      <c r="BQ3519">
        <v>0.73265072328677405</v>
      </c>
      <c r="BR3519">
        <v>0</v>
      </c>
      <c r="BS3519">
        <v>0.267349276713226</v>
      </c>
      <c r="BT3519">
        <v>0</v>
      </c>
      <c r="BU3519">
        <v>0</v>
      </c>
      <c r="BV3519">
        <v>0</v>
      </c>
      <c r="BW3519">
        <v>0.73265072328677405</v>
      </c>
      <c r="BX3519">
        <v>0</v>
      </c>
      <c r="BY3519">
        <v>1</v>
      </c>
      <c r="BZ3519">
        <v>0</v>
      </c>
      <c r="CA3519">
        <v>0</v>
      </c>
      <c r="CB3519">
        <v>0</v>
      </c>
      <c r="CC3519">
        <v>0</v>
      </c>
    </row>
    <row r="3520" spans="1:81" x14ac:dyDescent="0.45">
      <c r="A3520">
        <v>6</v>
      </c>
      <c r="B3520" t="s">
        <v>1260</v>
      </c>
      <c r="C3520">
        <v>2023</v>
      </c>
      <c r="D3520" t="s">
        <v>90</v>
      </c>
      <c r="E3520" t="s">
        <v>302</v>
      </c>
      <c r="F3520" t="s">
        <v>86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0</v>
      </c>
      <c r="AI3520">
        <v>0</v>
      </c>
      <c r="AJ3520">
        <v>0</v>
      </c>
      <c r="AK3520">
        <v>0</v>
      </c>
      <c r="AL3520">
        <v>0</v>
      </c>
      <c r="AM3520">
        <v>0</v>
      </c>
      <c r="AN3520">
        <v>0</v>
      </c>
      <c r="AO3520">
        <v>0</v>
      </c>
      <c r="AP3520">
        <v>0</v>
      </c>
      <c r="AQ3520">
        <v>0</v>
      </c>
      <c r="AR3520">
        <v>0</v>
      </c>
      <c r="AS3520">
        <v>0</v>
      </c>
      <c r="AT3520">
        <v>0</v>
      </c>
      <c r="AU3520">
        <v>0</v>
      </c>
      <c r="AV3520">
        <v>0</v>
      </c>
      <c r="AW3520">
        <v>0</v>
      </c>
      <c r="AX3520">
        <v>0</v>
      </c>
      <c r="AY3520">
        <v>0</v>
      </c>
      <c r="AZ3520">
        <v>0</v>
      </c>
      <c r="BA3520">
        <v>0</v>
      </c>
      <c r="BB3520">
        <v>0</v>
      </c>
      <c r="BC3520">
        <v>0</v>
      </c>
      <c r="BD3520">
        <v>0</v>
      </c>
      <c r="BE3520">
        <v>0</v>
      </c>
      <c r="BF3520">
        <v>0</v>
      </c>
      <c r="BG3520">
        <v>0</v>
      </c>
      <c r="BH3520">
        <v>0</v>
      </c>
      <c r="BI3520">
        <v>0</v>
      </c>
      <c r="BJ3520">
        <v>0</v>
      </c>
      <c r="BK3520">
        <v>0</v>
      </c>
      <c r="BL3520">
        <v>0</v>
      </c>
      <c r="BM3520">
        <v>0</v>
      </c>
      <c r="BN3520">
        <v>0</v>
      </c>
      <c r="BO3520">
        <v>0</v>
      </c>
      <c r="BP3520">
        <v>0</v>
      </c>
      <c r="BQ3520">
        <v>0</v>
      </c>
      <c r="BR3520">
        <v>0</v>
      </c>
      <c r="BS3520">
        <v>0</v>
      </c>
      <c r="BT3520">
        <v>0</v>
      </c>
      <c r="BU3520">
        <v>0</v>
      </c>
      <c r="BV3520">
        <v>0</v>
      </c>
      <c r="BW3520">
        <v>0</v>
      </c>
      <c r="BX3520">
        <v>0</v>
      </c>
      <c r="BY3520">
        <v>0</v>
      </c>
      <c r="BZ3520">
        <v>0</v>
      </c>
      <c r="CA3520">
        <v>0</v>
      </c>
      <c r="CB3520">
        <v>0</v>
      </c>
      <c r="CC3520">
        <v>0</v>
      </c>
    </row>
    <row r="3521" spans="1:81" x14ac:dyDescent="0.45">
      <c r="A3521">
        <v>6</v>
      </c>
      <c r="B3521" t="s">
        <v>1260</v>
      </c>
      <c r="C3521">
        <v>2023</v>
      </c>
      <c r="D3521" t="s">
        <v>90</v>
      </c>
      <c r="E3521" t="s">
        <v>302</v>
      </c>
      <c r="F3521" t="s">
        <v>87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>
        <v>0</v>
      </c>
      <c r="Q3521">
        <v>0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0</v>
      </c>
      <c r="AB3521">
        <v>0</v>
      </c>
      <c r="AC3521">
        <v>0</v>
      </c>
      <c r="AD3521">
        <v>0</v>
      </c>
      <c r="AE3521">
        <v>0</v>
      </c>
      <c r="AF3521">
        <v>0</v>
      </c>
      <c r="AG3521">
        <v>0</v>
      </c>
      <c r="AH3521">
        <v>0</v>
      </c>
      <c r="AI3521">
        <v>0</v>
      </c>
      <c r="AJ3521">
        <v>0</v>
      </c>
      <c r="AK3521">
        <v>0</v>
      </c>
      <c r="AL3521">
        <v>0</v>
      </c>
      <c r="AM3521">
        <v>0</v>
      </c>
      <c r="AN3521">
        <v>0</v>
      </c>
      <c r="AO3521">
        <v>0</v>
      </c>
      <c r="AP3521">
        <v>0</v>
      </c>
      <c r="AQ3521">
        <v>0</v>
      </c>
      <c r="AR3521">
        <v>0</v>
      </c>
      <c r="AS3521">
        <v>0</v>
      </c>
      <c r="AT3521">
        <v>0</v>
      </c>
      <c r="AU3521">
        <v>0</v>
      </c>
      <c r="AV3521">
        <v>0</v>
      </c>
      <c r="AW3521">
        <v>0</v>
      </c>
      <c r="AX3521">
        <v>0</v>
      </c>
      <c r="AY3521">
        <v>0</v>
      </c>
      <c r="AZ3521">
        <v>0</v>
      </c>
      <c r="BA3521">
        <v>0</v>
      </c>
      <c r="BB3521">
        <v>0</v>
      </c>
      <c r="BC3521">
        <v>0</v>
      </c>
      <c r="BD3521">
        <v>0</v>
      </c>
      <c r="BE3521">
        <v>0</v>
      </c>
      <c r="BF3521">
        <v>0</v>
      </c>
      <c r="BG3521">
        <v>0</v>
      </c>
      <c r="BH3521">
        <v>0</v>
      </c>
      <c r="BI3521">
        <v>0</v>
      </c>
      <c r="BJ3521">
        <v>0</v>
      </c>
      <c r="BK3521">
        <v>0</v>
      </c>
      <c r="BL3521">
        <v>0</v>
      </c>
      <c r="BM3521">
        <v>0</v>
      </c>
      <c r="BN3521">
        <v>0</v>
      </c>
      <c r="BO3521">
        <v>0</v>
      </c>
      <c r="BP3521">
        <v>0</v>
      </c>
      <c r="BQ3521">
        <v>0</v>
      </c>
      <c r="BR3521">
        <v>0</v>
      </c>
      <c r="BS3521">
        <v>0</v>
      </c>
      <c r="BT3521">
        <v>0</v>
      </c>
      <c r="BU3521">
        <v>0</v>
      </c>
      <c r="BV3521">
        <v>0</v>
      </c>
      <c r="BW3521">
        <v>0</v>
      </c>
      <c r="BX3521">
        <v>0</v>
      </c>
      <c r="BY3521">
        <v>0</v>
      </c>
      <c r="BZ3521">
        <v>0</v>
      </c>
      <c r="CA3521">
        <v>0</v>
      </c>
      <c r="CB3521">
        <v>0</v>
      </c>
      <c r="CC3521">
        <v>0</v>
      </c>
    </row>
    <row r="3522" spans="1:81" x14ac:dyDescent="0.45">
      <c r="A3522">
        <v>6</v>
      </c>
      <c r="B3522" t="s">
        <v>1260</v>
      </c>
      <c r="C3522">
        <v>2023</v>
      </c>
      <c r="D3522" t="s">
        <v>91</v>
      </c>
      <c r="E3522" t="s">
        <v>302</v>
      </c>
      <c r="F3522" t="s">
        <v>84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0.93445259230670297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0</v>
      </c>
      <c r="AB3522">
        <v>0</v>
      </c>
      <c r="AC3522">
        <v>0</v>
      </c>
      <c r="AD3522">
        <v>0</v>
      </c>
      <c r="AE3522">
        <v>0</v>
      </c>
      <c r="AF3522">
        <v>0.66428663321754799</v>
      </c>
      <c r="AG3522">
        <v>0</v>
      </c>
      <c r="AH3522">
        <v>0</v>
      </c>
      <c r="AI3522">
        <v>0</v>
      </c>
      <c r="AJ3522">
        <v>0</v>
      </c>
      <c r="AK3522">
        <v>0</v>
      </c>
      <c r="AL3522">
        <v>0</v>
      </c>
      <c r="AM3522">
        <v>0</v>
      </c>
      <c r="AN3522">
        <v>0</v>
      </c>
      <c r="AO3522">
        <v>0</v>
      </c>
      <c r="AP3522">
        <v>0</v>
      </c>
      <c r="AQ3522">
        <v>3.7051331532226901E-2</v>
      </c>
      <c r="AR3522">
        <v>0</v>
      </c>
      <c r="AS3522">
        <v>0</v>
      </c>
      <c r="AT3522">
        <v>0</v>
      </c>
      <c r="AU3522">
        <v>0</v>
      </c>
      <c r="AV3522">
        <v>0</v>
      </c>
      <c r="AW3522">
        <v>0</v>
      </c>
      <c r="AX3522">
        <v>0</v>
      </c>
      <c r="AY3522">
        <v>0</v>
      </c>
      <c r="AZ3522">
        <v>0</v>
      </c>
      <c r="BA3522">
        <v>0</v>
      </c>
      <c r="BB3522">
        <v>0</v>
      </c>
      <c r="BC3522">
        <v>0</v>
      </c>
      <c r="BD3522">
        <v>0</v>
      </c>
      <c r="BE3522">
        <v>0</v>
      </c>
      <c r="BF3522">
        <v>0</v>
      </c>
      <c r="BG3522">
        <v>0</v>
      </c>
      <c r="BH3522">
        <v>0</v>
      </c>
      <c r="BI3522">
        <v>0</v>
      </c>
      <c r="BJ3522">
        <v>0</v>
      </c>
      <c r="BK3522">
        <v>0</v>
      </c>
      <c r="BL3522">
        <v>0</v>
      </c>
      <c r="BM3522">
        <v>0</v>
      </c>
      <c r="BN3522">
        <v>0</v>
      </c>
      <c r="BO3522">
        <v>0</v>
      </c>
      <c r="BP3522">
        <v>0</v>
      </c>
      <c r="BQ3522">
        <v>0.93445259230670297</v>
      </c>
      <c r="BR3522">
        <v>0</v>
      </c>
      <c r="BS3522">
        <v>0</v>
      </c>
      <c r="BT3522">
        <v>0</v>
      </c>
      <c r="BU3522">
        <v>0</v>
      </c>
      <c r="BV3522">
        <v>0</v>
      </c>
      <c r="BW3522">
        <v>0.25009648784253202</v>
      </c>
      <c r="BX3522">
        <v>0</v>
      </c>
      <c r="BY3522">
        <v>0</v>
      </c>
      <c r="BZ3522">
        <v>0</v>
      </c>
      <c r="CA3522">
        <v>0</v>
      </c>
      <c r="CB3522">
        <v>0</v>
      </c>
      <c r="CC3522">
        <v>0</v>
      </c>
    </row>
    <row r="3523" spans="1:81" x14ac:dyDescent="0.45">
      <c r="A3523">
        <v>6</v>
      </c>
      <c r="B3523" t="s">
        <v>1260</v>
      </c>
      <c r="C3523">
        <v>2023</v>
      </c>
      <c r="D3523" t="s">
        <v>91</v>
      </c>
      <c r="E3523" t="s">
        <v>302</v>
      </c>
      <c r="F3523" t="s">
        <v>85</v>
      </c>
      <c r="G3523">
        <v>0</v>
      </c>
      <c r="H3523">
        <v>6.5547407693297297E-2</v>
      </c>
      <c r="I3523">
        <v>0</v>
      </c>
      <c r="J3523">
        <v>6.5547407693297297E-2</v>
      </c>
      <c r="K3523">
        <v>0</v>
      </c>
      <c r="L3523">
        <v>0.93445259230670297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0</v>
      </c>
      <c r="AB3523">
        <v>0</v>
      </c>
      <c r="AC3523">
        <v>0</v>
      </c>
      <c r="AD3523">
        <v>0</v>
      </c>
      <c r="AE3523">
        <v>0</v>
      </c>
      <c r="AF3523">
        <v>0.93445259230670297</v>
      </c>
      <c r="AG3523">
        <v>0</v>
      </c>
      <c r="AH3523">
        <v>0</v>
      </c>
      <c r="AI3523">
        <v>6.5547407693297297E-2</v>
      </c>
      <c r="AJ3523">
        <v>0</v>
      </c>
      <c r="AK3523">
        <v>0</v>
      </c>
      <c r="AL3523">
        <v>0</v>
      </c>
      <c r="AM3523">
        <v>0</v>
      </c>
      <c r="AN3523">
        <v>0</v>
      </c>
      <c r="AO3523">
        <v>0</v>
      </c>
      <c r="AP3523">
        <v>0.96294866846777305</v>
      </c>
      <c r="AQ3523">
        <v>3.7051331532226901E-2</v>
      </c>
      <c r="AR3523">
        <v>0</v>
      </c>
      <c r="AS3523">
        <v>0</v>
      </c>
      <c r="AT3523">
        <v>0</v>
      </c>
      <c r="AU3523">
        <v>0</v>
      </c>
      <c r="AV3523">
        <v>0</v>
      </c>
      <c r="AW3523">
        <v>0</v>
      </c>
      <c r="AX3523">
        <v>0</v>
      </c>
      <c r="AY3523">
        <v>0</v>
      </c>
      <c r="AZ3523">
        <v>0</v>
      </c>
      <c r="BA3523">
        <v>0</v>
      </c>
      <c r="BB3523">
        <v>0</v>
      </c>
      <c r="BC3523">
        <v>0</v>
      </c>
      <c r="BD3523">
        <v>0</v>
      </c>
      <c r="BE3523">
        <v>0</v>
      </c>
      <c r="BF3523">
        <v>0</v>
      </c>
      <c r="BG3523">
        <v>0</v>
      </c>
      <c r="BH3523">
        <v>0</v>
      </c>
      <c r="BI3523">
        <v>0</v>
      </c>
      <c r="BJ3523">
        <v>0</v>
      </c>
      <c r="BK3523">
        <v>0</v>
      </c>
      <c r="BL3523">
        <v>0</v>
      </c>
      <c r="BM3523">
        <v>0</v>
      </c>
      <c r="BN3523">
        <v>0</v>
      </c>
      <c r="BO3523">
        <v>6.5547407693297297E-2</v>
      </c>
      <c r="BP3523">
        <v>0</v>
      </c>
      <c r="BQ3523">
        <v>0.93445259230670297</v>
      </c>
      <c r="BR3523">
        <v>0</v>
      </c>
      <c r="BS3523">
        <v>0</v>
      </c>
      <c r="BT3523">
        <v>0</v>
      </c>
      <c r="BU3523">
        <v>6.5547407693297297E-2</v>
      </c>
      <c r="BV3523">
        <v>0</v>
      </c>
      <c r="BW3523">
        <v>0.93445259230670297</v>
      </c>
      <c r="BX3523">
        <v>0</v>
      </c>
      <c r="BY3523">
        <v>1</v>
      </c>
      <c r="BZ3523">
        <v>0</v>
      </c>
      <c r="CA3523">
        <v>0</v>
      </c>
      <c r="CB3523">
        <v>0</v>
      </c>
      <c r="CC3523">
        <v>0</v>
      </c>
    </row>
    <row r="3524" spans="1:81" x14ac:dyDescent="0.45">
      <c r="A3524">
        <v>6</v>
      </c>
      <c r="B3524" t="s">
        <v>1260</v>
      </c>
      <c r="C3524">
        <v>2023</v>
      </c>
      <c r="D3524" t="s">
        <v>91</v>
      </c>
      <c r="E3524" t="s">
        <v>302</v>
      </c>
      <c r="F3524" t="s">
        <v>86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0</v>
      </c>
      <c r="AB3524">
        <v>0</v>
      </c>
      <c r="AC3524">
        <v>0</v>
      </c>
      <c r="AD3524">
        <v>0</v>
      </c>
      <c r="AE3524">
        <v>0</v>
      </c>
      <c r="AF3524">
        <v>0</v>
      </c>
      <c r="AG3524">
        <v>0</v>
      </c>
      <c r="AH3524">
        <v>0</v>
      </c>
      <c r="AI3524">
        <v>0</v>
      </c>
      <c r="AJ3524">
        <v>0</v>
      </c>
      <c r="AK3524">
        <v>0</v>
      </c>
      <c r="AL3524">
        <v>0</v>
      </c>
      <c r="AM3524">
        <v>0</v>
      </c>
      <c r="AN3524">
        <v>0</v>
      </c>
      <c r="AO3524">
        <v>0</v>
      </c>
      <c r="AP3524">
        <v>0</v>
      </c>
      <c r="AQ3524">
        <v>0</v>
      </c>
      <c r="AR3524">
        <v>0</v>
      </c>
      <c r="AS3524">
        <v>0</v>
      </c>
      <c r="AT3524">
        <v>0</v>
      </c>
      <c r="AU3524">
        <v>0</v>
      </c>
      <c r="AV3524">
        <v>0</v>
      </c>
      <c r="AW3524">
        <v>0</v>
      </c>
      <c r="AX3524">
        <v>0</v>
      </c>
      <c r="AY3524">
        <v>0</v>
      </c>
      <c r="AZ3524">
        <v>0</v>
      </c>
      <c r="BA3524">
        <v>0</v>
      </c>
      <c r="BB3524">
        <v>0</v>
      </c>
      <c r="BC3524">
        <v>0</v>
      </c>
      <c r="BD3524">
        <v>0</v>
      </c>
      <c r="BE3524">
        <v>0</v>
      </c>
      <c r="BF3524">
        <v>0</v>
      </c>
      <c r="BG3524">
        <v>0</v>
      </c>
      <c r="BH3524">
        <v>0</v>
      </c>
      <c r="BI3524">
        <v>0</v>
      </c>
      <c r="BJ3524">
        <v>0</v>
      </c>
      <c r="BK3524">
        <v>0</v>
      </c>
      <c r="BL3524">
        <v>0</v>
      </c>
      <c r="BM3524">
        <v>0</v>
      </c>
      <c r="BN3524">
        <v>0</v>
      </c>
      <c r="BO3524">
        <v>0</v>
      </c>
      <c r="BP3524">
        <v>0</v>
      </c>
      <c r="BQ3524">
        <v>0</v>
      </c>
      <c r="BR3524">
        <v>0</v>
      </c>
      <c r="BS3524">
        <v>0</v>
      </c>
      <c r="BT3524">
        <v>0</v>
      </c>
      <c r="BU3524">
        <v>0</v>
      </c>
      <c r="BV3524">
        <v>0</v>
      </c>
      <c r="BW3524">
        <v>0</v>
      </c>
      <c r="BX3524">
        <v>0</v>
      </c>
      <c r="BY3524">
        <v>0</v>
      </c>
      <c r="BZ3524">
        <v>0</v>
      </c>
      <c r="CA3524">
        <v>0</v>
      </c>
      <c r="CB3524">
        <v>0</v>
      </c>
      <c r="CC3524">
        <v>0</v>
      </c>
    </row>
    <row r="3525" spans="1:81" x14ac:dyDescent="0.45">
      <c r="A3525">
        <v>6</v>
      </c>
      <c r="B3525" t="s">
        <v>1260</v>
      </c>
      <c r="C3525">
        <v>2023</v>
      </c>
      <c r="D3525" t="s">
        <v>91</v>
      </c>
      <c r="E3525" t="s">
        <v>302</v>
      </c>
      <c r="F3525" t="s">
        <v>87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  <c r="Q3525">
        <v>0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0</v>
      </c>
      <c r="AB3525">
        <v>0</v>
      </c>
      <c r="AC3525">
        <v>0</v>
      </c>
      <c r="AD3525">
        <v>0</v>
      </c>
      <c r="AE3525">
        <v>0</v>
      </c>
      <c r="AF3525">
        <v>0</v>
      </c>
      <c r="AG3525">
        <v>0</v>
      </c>
      <c r="AH3525">
        <v>0</v>
      </c>
      <c r="AI3525">
        <v>0</v>
      </c>
      <c r="AJ3525">
        <v>0</v>
      </c>
      <c r="AK3525">
        <v>0</v>
      </c>
      <c r="AL3525">
        <v>0</v>
      </c>
      <c r="AM3525">
        <v>0</v>
      </c>
      <c r="AN3525">
        <v>0</v>
      </c>
      <c r="AO3525">
        <v>0</v>
      </c>
      <c r="AP3525">
        <v>0</v>
      </c>
      <c r="AQ3525">
        <v>0</v>
      </c>
      <c r="AR3525">
        <v>0</v>
      </c>
      <c r="AS3525">
        <v>0</v>
      </c>
      <c r="AT3525">
        <v>0</v>
      </c>
      <c r="AU3525">
        <v>0</v>
      </c>
      <c r="AV3525">
        <v>0</v>
      </c>
      <c r="AW3525">
        <v>0</v>
      </c>
      <c r="AX3525">
        <v>0</v>
      </c>
      <c r="AY3525">
        <v>0</v>
      </c>
      <c r="AZ3525">
        <v>0</v>
      </c>
      <c r="BA3525">
        <v>0</v>
      </c>
      <c r="BB3525">
        <v>0</v>
      </c>
      <c r="BC3525">
        <v>0</v>
      </c>
      <c r="BD3525">
        <v>0</v>
      </c>
      <c r="BE3525">
        <v>0</v>
      </c>
      <c r="BF3525">
        <v>0</v>
      </c>
      <c r="BG3525">
        <v>0</v>
      </c>
      <c r="BH3525">
        <v>0</v>
      </c>
      <c r="BI3525">
        <v>0</v>
      </c>
      <c r="BJ3525">
        <v>0</v>
      </c>
      <c r="BK3525">
        <v>0</v>
      </c>
      <c r="BL3525">
        <v>0</v>
      </c>
      <c r="BM3525">
        <v>0</v>
      </c>
      <c r="BN3525">
        <v>0</v>
      </c>
      <c r="BO3525">
        <v>0</v>
      </c>
      <c r="BP3525">
        <v>0</v>
      </c>
      <c r="BQ3525">
        <v>0</v>
      </c>
      <c r="BR3525">
        <v>0</v>
      </c>
      <c r="BS3525">
        <v>0</v>
      </c>
      <c r="BT3525">
        <v>0</v>
      </c>
      <c r="BU3525">
        <v>0</v>
      </c>
      <c r="BV3525">
        <v>0</v>
      </c>
      <c r="BW3525">
        <v>0</v>
      </c>
      <c r="BX3525">
        <v>0</v>
      </c>
      <c r="BY3525">
        <v>0</v>
      </c>
      <c r="BZ3525">
        <v>0</v>
      </c>
      <c r="CA3525">
        <v>0</v>
      </c>
      <c r="CB3525">
        <v>0</v>
      </c>
      <c r="CC3525">
        <v>0</v>
      </c>
    </row>
    <row r="3526" spans="1:81" x14ac:dyDescent="0.45">
      <c r="A3526">
        <v>6</v>
      </c>
      <c r="B3526" t="s">
        <v>1260</v>
      </c>
      <c r="C3526">
        <v>2023</v>
      </c>
      <c r="D3526" t="s">
        <v>92</v>
      </c>
      <c r="E3526" t="s">
        <v>302</v>
      </c>
      <c r="F3526" t="s">
        <v>84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0.235625217498943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0</v>
      </c>
      <c r="AB3526">
        <v>0</v>
      </c>
      <c r="AC3526">
        <v>0</v>
      </c>
      <c r="AD3526">
        <v>0</v>
      </c>
      <c r="AE3526">
        <v>0</v>
      </c>
      <c r="AF3526">
        <v>0.63891788874797695</v>
      </c>
      <c r="AG3526">
        <v>0</v>
      </c>
      <c r="AH3526">
        <v>0</v>
      </c>
      <c r="AI3526">
        <v>0</v>
      </c>
      <c r="AJ3526">
        <v>0</v>
      </c>
      <c r="AK3526">
        <v>0</v>
      </c>
      <c r="AL3526">
        <v>0</v>
      </c>
      <c r="AM3526">
        <v>0</v>
      </c>
      <c r="AN3526">
        <v>0</v>
      </c>
      <c r="AO3526">
        <v>0</v>
      </c>
      <c r="AP3526">
        <v>0</v>
      </c>
      <c r="AQ3526">
        <v>0.158842543610728</v>
      </c>
      <c r="AR3526">
        <v>0</v>
      </c>
      <c r="AS3526">
        <v>0</v>
      </c>
      <c r="AT3526">
        <v>0</v>
      </c>
      <c r="AU3526">
        <v>0</v>
      </c>
      <c r="AV3526">
        <v>0</v>
      </c>
      <c r="AW3526">
        <v>3.0828212619960198E-2</v>
      </c>
      <c r="AX3526">
        <v>0</v>
      </c>
      <c r="AY3526">
        <v>0</v>
      </c>
      <c r="AZ3526">
        <v>0</v>
      </c>
      <c r="BA3526">
        <v>0</v>
      </c>
      <c r="BB3526">
        <v>0</v>
      </c>
      <c r="BC3526">
        <v>0</v>
      </c>
      <c r="BD3526">
        <v>0</v>
      </c>
      <c r="BE3526">
        <v>0</v>
      </c>
      <c r="BF3526">
        <v>0</v>
      </c>
      <c r="BG3526">
        <v>0</v>
      </c>
      <c r="BH3526">
        <v>0</v>
      </c>
      <c r="BI3526">
        <v>0</v>
      </c>
      <c r="BJ3526">
        <v>0</v>
      </c>
      <c r="BK3526">
        <v>0</v>
      </c>
      <c r="BL3526">
        <v>0</v>
      </c>
      <c r="BM3526">
        <v>0</v>
      </c>
      <c r="BN3526">
        <v>0</v>
      </c>
      <c r="BO3526">
        <v>0</v>
      </c>
      <c r="BP3526">
        <v>0</v>
      </c>
      <c r="BQ3526">
        <v>0.51153999761772995</v>
      </c>
      <c r="BR3526">
        <v>0</v>
      </c>
      <c r="BS3526">
        <v>0</v>
      </c>
      <c r="BT3526">
        <v>0</v>
      </c>
      <c r="BU3526">
        <v>0</v>
      </c>
      <c r="BV3526">
        <v>0</v>
      </c>
      <c r="BW3526">
        <v>0.47487872609263299</v>
      </c>
      <c r="BX3526">
        <v>0</v>
      </c>
      <c r="BY3526">
        <v>0.42282845551810899</v>
      </c>
      <c r="BZ3526">
        <v>0</v>
      </c>
      <c r="CA3526">
        <v>0</v>
      </c>
      <c r="CB3526">
        <v>0</v>
      </c>
      <c r="CC3526">
        <v>0</v>
      </c>
    </row>
    <row r="3527" spans="1:81" x14ac:dyDescent="0.45">
      <c r="A3527">
        <v>6</v>
      </c>
      <c r="B3527" t="s">
        <v>1260</v>
      </c>
      <c r="C3527">
        <v>2023</v>
      </c>
      <c r="D3527" t="s">
        <v>92</v>
      </c>
      <c r="E3527" t="s">
        <v>302</v>
      </c>
      <c r="F3527" t="s">
        <v>85</v>
      </c>
      <c r="G3527">
        <v>0.14307985510191201</v>
      </c>
      <c r="H3527">
        <v>0.19484051634541</v>
      </c>
      <c r="I3527">
        <v>0</v>
      </c>
      <c r="J3527">
        <v>8.3630533231503004E-2</v>
      </c>
      <c r="K3527">
        <v>5.6017217741841298E-2</v>
      </c>
      <c r="L3527">
        <v>0.26126381775165097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0</v>
      </c>
      <c r="Y3527">
        <v>0</v>
      </c>
      <c r="Z3527">
        <v>0.36998759818106702</v>
      </c>
      <c r="AA3527">
        <v>0</v>
      </c>
      <c r="AB3527">
        <v>0</v>
      </c>
      <c r="AC3527">
        <v>0</v>
      </c>
      <c r="AD3527">
        <v>0.241877509266331</v>
      </c>
      <c r="AE3527">
        <v>0</v>
      </c>
      <c r="AF3527">
        <v>0.72610431074146997</v>
      </c>
      <c r="AG3527">
        <v>0</v>
      </c>
      <c r="AH3527">
        <v>0</v>
      </c>
      <c r="AI3527">
        <v>1.1899673722390799E-3</v>
      </c>
      <c r="AJ3527">
        <v>0</v>
      </c>
      <c r="AK3527">
        <v>0</v>
      </c>
      <c r="AL3527">
        <v>0</v>
      </c>
      <c r="AM3527">
        <v>0</v>
      </c>
      <c r="AN3527">
        <v>0</v>
      </c>
      <c r="AO3527">
        <v>0</v>
      </c>
      <c r="AP3527">
        <v>0.81032924376931204</v>
      </c>
      <c r="AQ3527">
        <v>0.158842543610728</v>
      </c>
      <c r="AR3527">
        <v>0</v>
      </c>
      <c r="AS3527">
        <v>0</v>
      </c>
      <c r="AT3527">
        <v>0</v>
      </c>
      <c r="AU3527">
        <v>0</v>
      </c>
      <c r="AV3527">
        <v>0</v>
      </c>
      <c r="AW3527">
        <v>3.0828212619960198E-2</v>
      </c>
      <c r="AX3527">
        <v>0</v>
      </c>
      <c r="AY3527">
        <v>0</v>
      </c>
      <c r="AZ3527">
        <v>0</v>
      </c>
      <c r="BA3527">
        <v>0</v>
      </c>
      <c r="BB3527">
        <v>0</v>
      </c>
      <c r="BC3527">
        <v>0</v>
      </c>
      <c r="BD3527">
        <v>0</v>
      </c>
      <c r="BE3527">
        <v>0</v>
      </c>
      <c r="BF3527">
        <v>0</v>
      </c>
      <c r="BG3527">
        <v>0</v>
      </c>
      <c r="BH3527">
        <v>0</v>
      </c>
      <c r="BI3527">
        <v>0</v>
      </c>
      <c r="BJ3527">
        <v>0</v>
      </c>
      <c r="BK3527">
        <v>0</v>
      </c>
      <c r="BL3527">
        <v>0</v>
      </c>
      <c r="BM3527">
        <v>0</v>
      </c>
      <c r="BN3527">
        <v>0</v>
      </c>
      <c r="BO3527">
        <v>0.24797682191128101</v>
      </c>
      <c r="BP3527">
        <v>0</v>
      </c>
      <c r="BQ3527">
        <v>0.75202317808871899</v>
      </c>
      <c r="BR3527">
        <v>0</v>
      </c>
      <c r="BS3527">
        <v>8.7753962859938903E-2</v>
      </c>
      <c r="BT3527">
        <v>0</v>
      </c>
      <c r="BU3527">
        <v>0.16839848375501901</v>
      </c>
      <c r="BV3527">
        <v>0</v>
      </c>
      <c r="BW3527">
        <v>0.74384755338504305</v>
      </c>
      <c r="BX3527">
        <v>0.23389223263103101</v>
      </c>
      <c r="BY3527">
        <v>0.60707487568986596</v>
      </c>
      <c r="BZ3527">
        <v>0.159032891679104</v>
      </c>
      <c r="CA3527">
        <v>0</v>
      </c>
      <c r="CB3527">
        <v>0</v>
      </c>
      <c r="CC3527">
        <v>0</v>
      </c>
    </row>
    <row r="3528" spans="1:81" x14ac:dyDescent="0.45">
      <c r="A3528">
        <v>6</v>
      </c>
      <c r="B3528" t="s">
        <v>1260</v>
      </c>
      <c r="C3528">
        <v>2023</v>
      </c>
      <c r="D3528" t="s">
        <v>92</v>
      </c>
      <c r="E3528" t="s">
        <v>302</v>
      </c>
      <c r="F3528" t="s">
        <v>86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0</v>
      </c>
      <c r="AB3528">
        <v>0</v>
      </c>
      <c r="AC3528">
        <v>0</v>
      </c>
      <c r="AD3528">
        <v>0</v>
      </c>
      <c r="AE3528">
        <v>0</v>
      </c>
      <c r="AF3528">
        <v>0</v>
      </c>
      <c r="AG3528">
        <v>0</v>
      </c>
      <c r="AH3528">
        <v>0</v>
      </c>
      <c r="AI3528">
        <v>0</v>
      </c>
      <c r="AJ3528">
        <v>0</v>
      </c>
      <c r="AK3528">
        <v>0</v>
      </c>
      <c r="AL3528">
        <v>0</v>
      </c>
      <c r="AM3528">
        <v>0</v>
      </c>
      <c r="AN3528">
        <v>0</v>
      </c>
      <c r="AO3528">
        <v>0</v>
      </c>
      <c r="AP3528">
        <v>0</v>
      </c>
      <c r="AQ3528">
        <v>0</v>
      </c>
      <c r="AR3528">
        <v>0</v>
      </c>
      <c r="AS3528">
        <v>0</v>
      </c>
      <c r="AT3528">
        <v>0</v>
      </c>
      <c r="AU3528">
        <v>0</v>
      </c>
      <c r="AV3528">
        <v>0</v>
      </c>
      <c r="AW3528">
        <v>0</v>
      </c>
      <c r="AX3528">
        <v>0</v>
      </c>
      <c r="AY3528">
        <v>0</v>
      </c>
      <c r="AZ3528">
        <v>0</v>
      </c>
      <c r="BA3528">
        <v>0</v>
      </c>
      <c r="BB3528">
        <v>0</v>
      </c>
      <c r="BC3528">
        <v>0</v>
      </c>
      <c r="BD3528">
        <v>0</v>
      </c>
      <c r="BE3528">
        <v>0</v>
      </c>
      <c r="BF3528">
        <v>0</v>
      </c>
      <c r="BG3528">
        <v>0</v>
      </c>
      <c r="BH3528">
        <v>0</v>
      </c>
      <c r="BI3528">
        <v>0</v>
      </c>
      <c r="BJ3528">
        <v>0</v>
      </c>
      <c r="BK3528">
        <v>0</v>
      </c>
      <c r="BL3528">
        <v>0</v>
      </c>
      <c r="BM3528">
        <v>0</v>
      </c>
      <c r="BN3528">
        <v>0</v>
      </c>
      <c r="BO3528">
        <v>0</v>
      </c>
      <c r="BP3528">
        <v>0</v>
      </c>
      <c r="BQ3528">
        <v>0</v>
      </c>
      <c r="BR3528">
        <v>0</v>
      </c>
      <c r="BS3528">
        <v>0</v>
      </c>
      <c r="BT3528">
        <v>0</v>
      </c>
      <c r="BU3528">
        <v>0</v>
      </c>
      <c r="BV3528">
        <v>0</v>
      </c>
      <c r="BW3528">
        <v>0</v>
      </c>
      <c r="BX3528">
        <v>0</v>
      </c>
      <c r="BY3528">
        <v>0</v>
      </c>
      <c r="BZ3528">
        <v>0</v>
      </c>
      <c r="CA3528">
        <v>0</v>
      </c>
      <c r="CB3528">
        <v>0</v>
      </c>
      <c r="CC3528">
        <v>0</v>
      </c>
    </row>
    <row r="3529" spans="1:81" x14ac:dyDescent="0.45">
      <c r="A3529">
        <v>6</v>
      </c>
      <c r="B3529" t="s">
        <v>1260</v>
      </c>
      <c r="C3529">
        <v>2023</v>
      </c>
      <c r="D3529" t="s">
        <v>92</v>
      </c>
      <c r="E3529" t="s">
        <v>302</v>
      </c>
      <c r="F3529" t="s">
        <v>87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0</v>
      </c>
      <c r="AB3529">
        <v>0</v>
      </c>
      <c r="AC3529">
        <v>0</v>
      </c>
      <c r="AD3529">
        <v>0</v>
      </c>
      <c r="AE3529">
        <v>0</v>
      </c>
      <c r="AF3529">
        <v>0</v>
      </c>
      <c r="AG3529">
        <v>0</v>
      </c>
      <c r="AH3529">
        <v>0</v>
      </c>
      <c r="AI3529">
        <v>0</v>
      </c>
      <c r="AJ3529">
        <v>0</v>
      </c>
      <c r="AK3529">
        <v>0</v>
      </c>
      <c r="AL3529">
        <v>0</v>
      </c>
      <c r="AM3529">
        <v>0</v>
      </c>
      <c r="AN3529">
        <v>0</v>
      </c>
      <c r="AO3529">
        <v>0</v>
      </c>
      <c r="AP3529">
        <v>0</v>
      </c>
      <c r="AQ3529">
        <v>0</v>
      </c>
      <c r="AR3529">
        <v>0</v>
      </c>
      <c r="AS3529">
        <v>0</v>
      </c>
      <c r="AT3529">
        <v>0</v>
      </c>
      <c r="AU3529">
        <v>0</v>
      </c>
      <c r="AV3529">
        <v>0</v>
      </c>
      <c r="AW3529">
        <v>0</v>
      </c>
      <c r="AX3529">
        <v>0</v>
      </c>
      <c r="AY3529">
        <v>0</v>
      </c>
      <c r="AZ3529">
        <v>0</v>
      </c>
      <c r="BA3529">
        <v>0</v>
      </c>
      <c r="BB3529">
        <v>0</v>
      </c>
      <c r="BC3529">
        <v>0</v>
      </c>
      <c r="BD3529">
        <v>0</v>
      </c>
      <c r="BE3529">
        <v>0</v>
      </c>
      <c r="BF3529">
        <v>0</v>
      </c>
      <c r="BG3529">
        <v>0</v>
      </c>
      <c r="BH3529">
        <v>0</v>
      </c>
      <c r="BI3529">
        <v>0</v>
      </c>
      <c r="BJ3529">
        <v>0</v>
      </c>
      <c r="BK3529">
        <v>0</v>
      </c>
      <c r="BL3529">
        <v>0</v>
      </c>
      <c r="BM3529">
        <v>0</v>
      </c>
      <c r="BN3529">
        <v>0</v>
      </c>
      <c r="BO3529">
        <v>0</v>
      </c>
      <c r="BP3529">
        <v>0</v>
      </c>
      <c r="BQ3529">
        <v>0</v>
      </c>
      <c r="BR3529">
        <v>0</v>
      </c>
      <c r="BS3529">
        <v>0</v>
      </c>
      <c r="BT3529">
        <v>0</v>
      </c>
      <c r="BU3529">
        <v>0</v>
      </c>
      <c r="BV3529">
        <v>0</v>
      </c>
      <c r="BW3529">
        <v>0</v>
      </c>
      <c r="BX3529">
        <v>0</v>
      </c>
      <c r="BY3529">
        <v>0</v>
      </c>
      <c r="BZ3529">
        <v>0</v>
      </c>
      <c r="CA3529">
        <v>0</v>
      </c>
      <c r="CB3529">
        <v>0</v>
      </c>
      <c r="CC3529">
        <v>0</v>
      </c>
    </row>
    <row r="3530" spans="1:81" x14ac:dyDescent="0.45">
      <c r="A3530">
        <v>6</v>
      </c>
      <c r="B3530" t="s">
        <v>1260</v>
      </c>
      <c r="C3530">
        <v>2024</v>
      </c>
      <c r="D3530" t="s">
        <v>82</v>
      </c>
      <c r="E3530" t="s">
        <v>302</v>
      </c>
      <c r="F3530" t="s">
        <v>84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0</v>
      </c>
      <c r="Y3530">
        <v>0</v>
      </c>
      <c r="Z3530">
        <v>0</v>
      </c>
      <c r="AA3530">
        <v>0</v>
      </c>
      <c r="AB3530">
        <v>0</v>
      </c>
      <c r="AC3530">
        <v>0</v>
      </c>
      <c r="AD3530">
        <v>0</v>
      </c>
      <c r="AE3530">
        <v>0</v>
      </c>
      <c r="AF3530">
        <v>0</v>
      </c>
      <c r="AG3530">
        <v>0</v>
      </c>
      <c r="AH3530">
        <v>0</v>
      </c>
      <c r="AI3530">
        <v>0</v>
      </c>
      <c r="AJ3530">
        <v>0</v>
      </c>
      <c r="AK3530">
        <v>0</v>
      </c>
      <c r="AL3530">
        <v>0</v>
      </c>
      <c r="AM3530">
        <v>0</v>
      </c>
      <c r="AN3530">
        <v>0</v>
      </c>
      <c r="AO3530">
        <v>0</v>
      </c>
      <c r="AP3530">
        <v>0</v>
      </c>
      <c r="AQ3530">
        <v>0</v>
      </c>
      <c r="AR3530">
        <v>0</v>
      </c>
      <c r="AS3530">
        <v>0</v>
      </c>
      <c r="AT3530">
        <v>0</v>
      </c>
      <c r="AU3530">
        <v>0</v>
      </c>
      <c r="AV3530">
        <v>0</v>
      </c>
      <c r="AW3530">
        <v>0.97813973424775003</v>
      </c>
      <c r="AX3530">
        <v>0</v>
      </c>
      <c r="AY3530">
        <v>0</v>
      </c>
      <c r="AZ3530">
        <v>0</v>
      </c>
      <c r="BA3530">
        <v>0</v>
      </c>
      <c r="BB3530">
        <v>0</v>
      </c>
      <c r="BC3530">
        <v>0</v>
      </c>
      <c r="BD3530">
        <v>0</v>
      </c>
      <c r="BE3530">
        <v>0</v>
      </c>
      <c r="BF3530">
        <v>0</v>
      </c>
      <c r="BG3530">
        <v>0</v>
      </c>
      <c r="BH3530">
        <v>0</v>
      </c>
      <c r="BI3530">
        <v>0</v>
      </c>
      <c r="BJ3530">
        <v>1.7573939134162001E-2</v>
      </c>
      <c r="BK3530">
        <v>4.2863266180883002E-3</v>
      </c>
      <c r="BL3530">
        <v>0</v>
      </c>
      <c r="BM3530">
        <v>0</v>
      </c>
      <c r="BN3530">
        <v>0</v>
      </c>
      <c r="BO3530">
        <v>0</v>
      </c>
      <c r="BP3530">
        <v>0</v>
      </c>
      <c r="BQ3530">
        <v>0.97813973424775003</v>
      </c>
      <c r="BR3530">
        <v>0</v>
      </c>
      <c r="BS3530">
        <v>0</v>
      </c>
      <c r="BT3530">
        <v>0</v>
      </c>
      <c r="BU3530">
        <v>0</v>
      </c>
      <c r="BV3530">
        <v>0</v>
      </c>
      <c r="BW3530">
        <v>0</v>
      </c>
      <c r="BX3530">
        <v>0</v>
      </c>
      <c r="BY3530">
        <v>0</v>
      </c>
      <c r="BZ3530">
        <v>0</v>
      </c>
      <c r="CA3530">
        <v>0</v>
      </c>
      <c r="CB3530">
        <v>0</v>
      </c>
      <c r="CC3530">
        <v>0</v>
      </c>
    </row>
    <row r="3531" spans="1:81" x14ac:dyDescent="0.45">
      <c r="A3531">
        <v>6</v>
      </c>
      <c r="B3531" t="s">
        <v>1260</v>
      </c>
      <c r="C3531">
        <v>2024</v>
      </c>
      <c r="D3531" t="s">
        <v>82</v>
      </c>
      <c r="E3531" t="s">
        <v>302</v>
      </c>
      <c r="F3531" t="s">
        <v>85</v>
      </c>
      <c r="G3531">
        <v>0</v>
      </c>
      <c r="H3531">
        <v>0</v>
      </c>
      <c r="I3531">
        <v>0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0</v>
      </c>
      <c r="AB3531">
        <v>0</v>
      </c>
      <c r="AC3531">
        <v>0</v>
      </c>
      <c r="AD3531">
        <v>0</v>
      </c>
      <c r="AE3531">
        <v>0</v>
      </c>
      <c r="AF3531">
        <v>0</v>
      </c>
      <c r="AG3531">
        <v>0</v>
      </c>
      <c r="AH3531">
        <v>0</v>
      </c>
      <c r="AI3531">
        <v>0</v>
      </c>
      <c r="AJ3531">
        <v>0</v>
      </c>
      <c r="AK3531">
        <v>0</v>
      </c>
      <c r="AL3531">
        <v>0</v>
      </c>
      <c r="AM3531">
        <v>0</v>
      </c>
      <c r="AN3531">
        <v>0</v>
      </c>
      <c r="AO3531">
        <v>0</v>
      </c>
      <c r="AP3531">
        <v>0</v>
      </c>
      <c r="AQ3531">
        <v>0</v>
      </c>
      <c r="AR3531">
        <v>0</v>
      </c>
      <c r="AS3531">
        <v>0</v>
      </c>
      <c r="AT3531">
        <v>0</v>
      </c>
      <c r="AU3531">
        <v>0</v>
      </c>
      <c r="AV3531">
        <v>0</v>
      </c>
      <c r="AW3531">
        <v>0.97813973424775003</v>
      </c>
      <c r="AX3531">
        <v>0</v>
      </c>
      <c r="AY3531">
        <v>0</v>
      </c>
      <c r="AZ3531">
        <v>0</v>
      </c>
      <c r="BA3531">
        <v>0</v>
      </c>
      <c r="BB3531">
        <v>0</v>
      </c>
      <c r="BC3531">
        <v>0</v>
      </c>
      <c r="BD3531">
        <v>0</v>
      </c>
      <c r="BE3531">
        <v>0</v>
      </c>
      <c r="BF3531">
        <v>0</v>
      </c>
      <c r="BG3531">
        <v>0</v>
      </c>
      <c r="BH3531">
        <v>0</v>
      </c>
      <c r="BI3531">
        <v>0</v>
      </c>
      <c r="BJ3531">
        <v>1.7573939134162001E-2</v>
      </c>
      <c r="BK3531">
        <v>4.2863266180883002E-3</v>
      </c>
      <c r="BL3531">
        <v>0</v>
      </c>
      <c r="BM3531">
        <v>0</v>
      </c>
      <c r="BN3531">
        <v>0</v>
      </c>
      <c r="BO3531">
        <v>2.18602657522503E-2</v>
      </c>
      <c r="BP3531">
        <v>0</v>
      </c>
      <c r="BQ3531">
        <v>0.97813973424775003</v>
      </c>
      <c r="BR3531">
        <v>0</v>
      </c>
      <c r="BS3531">
        <v>0</v>
      </c>
      <c r="BT3531">
        <v>0</v>
      </c>
      <c r="BU3531">
        <v>0</v>
      </c>
      <c r="BV3531">
        <v>0</v>
      </c>
      <c r="BW3531">
        <v>1</v>
      </c>
      <c r="BX3531">
        <v>0</v>
      </c>
      <c r="BY3531">
        <v>1</v>
      </c>
      <c r="BZ3531">
        <v>0</v>
      </c>
      <c r="CA3531">
        <v>0</v>
      </c>
      <c r="CB3531">
        <v>0</v>
      </c>
      <c r="CC3531">
        <v>0</v>
      </c>
    </row>
    <row r="3532" spans="1:81" x14ac:dyDescent="0.45">
      <c r="A3532">
        <v>6</v>
      </c>
      <c r="B3532" t="s">
        <v>1260</v>
      </c>
      <c r="C3532">
        <v>2024</v>
      </c>
      <c r="D3532" t="s">
        <v>82</v>
      </c>
      <c r="E3532" t="s">
        <v>302</v>
      </c>
      <c r="F3532" t="s">
        <v>86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0</v>
      </c>
      <c r="AB3532">
        <v>0</v>
      </c>
      <c r="AC3532">
        <v>0</v>
      </c>
      <c r="AD3532">
        <v>0</v>
      </c>
      <c r="AE3532">
        <v>0</v>
      </c>
      <c r="AF3532">
        <v>0</v>
      </c>
      <c r="AG3532">
        <v>0</v>
      </c>
      <c r="AH3532">
        <v>0</v>
      </c>
      <c r="AI3532">
        <v>0</v>
      </c>
      <c r="AJ3532">
        <v>0</v>
      </c>
      <c r="AK3532">
        <v>0</v>
      </c>
      <c r="AL3532">
        <v>0</v>
      </c>
      <c r="AM3532">
        <v>0</v>
      </c>
      <c r="AN3532">
        <v>0</v>
      </c>
      <c r="AO3532">
        <v>0</v>
      </c>
      <c r="AP3532">
        <v>0</v>
      </c>
      <c r="AQ3532">
        <v>0</v>
      </c>
      <c r="AR3532">
        <v>0</v>
      </c>
      <c r="AS3532">
        <v>0</v>
      </c>
      <c r="AT3532">
        <v>0</v>
      </c>
      <c r="AU3532">
        <v>0</v>
      </c>
      <c r="AV3532">
        <v>0</v>
      </c>
      <c r="AW3532">
        <v>0</v>
      </c>
      <c r="AX3532">
        <v>0</v>
      </c>
      <c r="AY3532">
        <v>0</v>
      </c>
      <c r="AZ3532">
        <v>0</v>
      </c>
      <c r="BA3532">
        <v>0</v>
      </c>
      <c r="BB3532">
        <v>0</v>
      </c>
      <c r="BC3532">
        <v>0</v>
      </c>
      <c r="BD3532">
        <v>0</v>
      </c>
      <c r="BE3532">
        <v>0</v>
      </c>
      <c r="BF3532">
        <v>0</v>
      </c>
      <c r="BG3532">
        <v>0</v>
      </c>
      <c r="BH3532">
        <v>0</v>
      </c>
      <c r="BI3532">
        <v>0</v>
      </c>
      <c r="BJ3532">
        <v>0</v>
      </c>
      <c r="BK3532">
        <v>0</v>
      </c>
      <c r="BL3532">
        <v>0</v>
      </c>
      <c r="BM3532">
        <v>0</v>
      </c>
      <c r="BN3532">
        <v>0</v>
      </c>
      <c r="BO3532">
        <v>0</v>
      </c>
      <c r="BP3532">
        <v>0</v>
      </c>
      <c r="BQ3532">
        <v>0</v>
      </c>
      <c r="BR3532">
        <v>0</v>
      </c>
      <c r="BS3532">
        <v>0</v>
      </c>
      <c r="BT3532">
        <v>0</v>
      </c>
      <c r="BU3532">
        <v>0</v>
      </c>
      <c r="BV3532">
        <v>0</v>
      </c>
      <c r="BW3532">
        <v>0</v>
      </c>
      <c r="BX3532">
        <v>0</v>
      </c>
      <c r="BY3532">
        <v>0</v>
      </c>
      <c r="BZ3532">
        <v>0</v>
      </c>
      <c r="CA3532">
        <v>0</v>
      </c>
      <c r="CB3532">
        <v>0</v>
      </c>
      <c r="CC3532">
        <v>0</v>
      </c>
    </row>
    <row r="3533" spans="1:81" x14ac:dyDescent="0.45">
      <c r="A3533">
        <v>6</v>
      </c>
      <c r="B3533" t="s">
        <v>1260</v>
      </c>
      <c r="C3533">
        <v>2024</v>
      </c>
      <c r="D3533" t="s">
        <v>82</v>
      </c>
      <c r="E3533" t="s">
        <v>302</v>
      </c>
      <c r="F3533" t="s">
        <v>87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  <c r="P3533">
        <v>0</v>
      </c>
      <c r="Q3533">
        <v>0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0</v>
      </c>
      <c r="AB3533">
        <v>0</v>
      </c>
      <c r="AC3533">
        <v>0</v>
      </c>
      <c r="AD3533">
        <v>0</v>
      </c>
      <c r="AE3533">
        <v>0</v>
      </c>
      <c r="AF3533">
        <v>0</v>
      </c>
      <c r="AG3533">
        <v>0</v>
      </c>
      <c r="AH3533">
        <v>0</v>
      </c>
      <c r="AI3533">
        <v>0</v>
      </c>
      <c r="AJ3533">
        <v>0</v>
      </c>
      <c r="AK3533">
        <v>0</v>
      </c>
      <c r="AL3533">
        <v>0</v>
      </c>
      <c r="AM3533">
        <v>0</v>
      </c>
      <c r="AN3533">
        <v>0</v>
      </c>
      <c r="AO3533">
        <v>0</v>
      </c>
      <c r="AP3533">
        <v>0</v>
      </c>
      <c r="AQ3533">
        <v>0</v>
      </c>
      <c r="AR3533">
        <v>0</v>
      </c>
      <c r="AS3533">
        <v>0</v>
      </c>
      <c r="AT3533">
        <v>0</v>
      </c>
      <c r="AU3533">
        <v>0</v>
      </c>
      <c r="AV3533">
        <v>0</v>
      </c>
      <c r="AW3533">
        <v>0</v>
      </c>
      <c r="AX3533">
        <v>0</v>
      </c>
      <c r="AY3533">
        <v>0</v>
      </c>
      <c r="AZ3533">
        <v>0</v>
      </c>
      <c r="BA3533">
        <v>0</v>
      </c>
      <c r="BB3533">
        <v>0</v>
      </c>
      <c r="BC3533">
        <v>0</v>
      </c>
      <c r="BD3533">
        <v>0</v>
      </c>
      <c r="BE3533">
        <v>0</v>
      </c>
      <c r="BF3533">
        <v>0</v>
      </c>
      <c r="BG3533">
        <v>0</v>
      </c>
      <c r="BH3533">
        <v>0</v>
      </c>
      <c r="BI3533">
        <v>0</v>
      </c>
      <c r="BJ3533">
        <v>0</v>
      </c>
      <c r="BK3533">
        <v>0</v>
      </c>
      <c r="BL3533">
        <v>0</v>
      </c>
      <c r="BM3533">
        <v>0</v>
      </c>
      <c r="BN3533">
        <v>0</v>
      </c>
      <c r="BO3533">
        <v>0</v>
      </c>
      <c r="BP3533">
        <v>0</v>
      </c>
      <c r="BQ3533">
        <v>0</v>
      </c>
      <c r="BR3533">
        <v>0</v>
      </c>
      <c r="BS3533">
        <v>0</v>
      </c>
      <c r="BT3533">
        <v>0</v>
      </c>
      <c r="BU3533">
        <v>0</v>
      </c>
      <c r="BV3533">
        <v>0</v>
      </c>
      <c r="BW3533">
        <v>0</v>
      </c>
      <c r="BX3533">
        <v>0</v>
      </c>
      <c r="BY3533">
        <v>0</v>
      </c>
      <c r="BZ3533">
        <v>0</v>
      </c>
      <c r="CA3533">
        <v>0</v>
      </c>
      <c r="CB3533">
        <v>0</v>
      </c>
      <c r="CC3533">
        <v>0</v>
      </c>
    </row>
    <row r="3534" spans="1:81" x14ac:dyDescent="0.45">
      <c r="A3534">
        <v>6</v>
      </c>
      <c r="B3534" t="s">
        <v>1260</v>
      </c>
      <c r="C3534">
        <v>2024</v>
      </c>
      <c r="D3534" t="s">
        <v>88</v>
      </c>
      <c r="E3534" t="s">
        <v>302</v>
      </c>
      <c r="F3534" t="s">
        <v>84</v>
      </c>
      <c r="G3534">
        <v>0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0</v>
      </c>
      <c r="AB3534">
        <v>0</v>
      </c>
      <c r="AC3534">
        <v>0</v>
      </c>
      <c r="AD3534">
        <v>0</v>
      </c>
      <c r="AE3534">
        <v>0</v>
      </c>
      <c r="AF3534">
        <v>0.75748144939545703</v>
      </c>
      <c r="AG3534">
        <v>0</v>
      </c>
      <c r="AH3534">
        <v>0</v>
      </c>
      <c r="AI3534">
        <v>0</v>
      </c>
      <c r="AJ3534">
        <v>0</v>
      </c>
      <c r="AK3534">
        <v>0</v>
      </c>
      <c r="AL3534">
        <v>0</v>
      </c>
      <c r="AM3534">
        <v>0</v>
      </c>
      <c r="AN3534">
        <v>0</v>
      </c>
      <c r="AO3534">
        <v>0</v>
      </c>
      <c r="AP3534">
        <v>0</v>
      </c>
      <c r="AQ3534">
        <v>0</v>
      </c>
      <c r="AR3534">
        <v>0</v>
      </c>
      <c r="AS3534">
        <v>0</v>
      </c>
      <c r="AT3534">
        <v>0</v>
      </c>
      <c r="AU3534">
        <v>0</v>
      </c>
      <c r="AV3534">
        <v>0</v>
      </c>
      <c r="AW3534">
        <v>0</v>
      </c>
      <c r="AX3534">
        <v>0</v>
      </c>
      <c r="AY3534">
        <v>0</v>
      </c>
      <c r="AZ3534">
        <v>0</v>
      </c>
      <c r="BA3534">
        <v>0</v>
      </c>
      <c r="BB3534">
        <v>0</v>
      </c>
      <c r="BC3534">
        <v>0</v>
      </c>
      <c r="BD3534">
        <v>0</v>
      </c>
      <c r="BE3534">
        <v>0</v>
      </c>
      <c r="BF3534">
        <v>0</v>
      </c>
      <c r="BG3534">
        <v>0</v>
      </c>
      <c r="BH3534">
        <v>0</v>
      </c>
      <c r="BI3534">
        <v>0</v>
      </c>
      <c r="BJ3534">
        <v>1.08855324117669E-2</v>
      </c>
      <c r="BK3534">
        <v>9.0869712606877801E-4</v>
      </c>
      <c r="BL3534">
        <v>0</v>
      </c>
      <c r="BM3534">
        <v>0</v>
      </c>
      <c r="BN3534">
        <v>0</v>
      </c>
      <c r="BO3534">
        <v>0</v>
      </c>
      <c r="BP3534">
        <v>0</v>
      </c>
      <c r="BQ3534">
        <v>0.98820577046216396</v>
      </c>
      <c r="BR3534">
        <v>0</v>
      </c>
      <c r="BS3534">
        <v>0</v>
      </c>
      <c r="BT3534">
        <v>0</v>
      </c>
      <c r="BU3534">
        <v>0</v>
      </c>
      <c r="BV3534">
        <v>0</v>
      </c>
      <c r="BW3534">
        <v>0</v>
      </c>
      <c r="BX3534">
        <v>0</v>
      </c>
      <c r="BY3534">
        <v>0</v>
      </c>
      <c r="BZ3534">
        <v>0</v>
      </c>
      <c r="CA3534">
        <v>0</v>
      </c>
      <c r="CB3534">
        <v>0</v>
      </c>
      <c r="CC3534">
        <v>0</v>
      </c>
    </row>
    <row r="3535" spans="1:81" x14ac:dyDescent="0.45">
      <c r="A3535">
        <v>6</v>
      </c>
      <c r="B3535" t="s">
        <v>1260</v>
      </c>
      <c r="C3535">
        <v>2024</v>
      </c>
      <c r="D3535" t="s">
        <v>88</v>
      </c>
      <c r="E3535" t="s">
        <v>302</v>
      </c>
      <c r="F3535" t="s">
        <v>85</v>
      </c>
      <c r="G3535">
        <v>0.23435910957098199</v>
      </c>
      <c r="H3535">
        <v>0.27863573015932802</v>
      </c>
      <c r="I3535">
        <v>0</v>
      </c>
      <c r="J3535">
        <v>0.23435910957098199</v>
      </c>
      <c r="K3535">
        <v>0.23435910957098199</v>
      </c>
      <c r="L3535">
        <v>0</v>
      </c>
      <c r="M3535">
        <v>0</v>
      </c>
      <c r="N3535">
        <v>0</v>
      </c>
      <c r="O3535">
        <v>0</v>
      </c>
      <c r="P3535">
        <v>0</v>
      </c>
      <c r="Q3535">
        <v>0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0</v>
      </c>
      <c r="Y3535">
        <v>0</v>
      </c>
      <c r="Z3535">
        <v>0.475210930731854</v>
      </c>
      <c r="AA3535">
        <v>0</v>
      </c>
      <c r="AB3535">
        <v>0</v>
      </c>
      <c r="AC3535">
        <v>0</v>
      </c>
      <c r="AD3535">
        <v>0</v>
      </c>
      <c r="AE3535">
        <v>0</v>
      </c>
      <c r="AF3535">
        <v>0.98820577046216396</v>
      </c>
      <c r="AG3535">
        <v>0</v>
      </c>
      <c r="AH3535">
        <v>0</v>
      </c>
      <c r="AI3535">
        <v>0</v>
      </c>
      <c r="AJ3535">
        <v>0</v>
      </c>
      <c r="AK3535">
        <v>0</v>
      </c>
      <c r="AL3535">
        <v>0</v>
      </c>
      <c r="AM3535">
        <v>0</v>
      </c>
      <c r="AN3535">
        <v>0</v>
      </c>
      <c r="AO3535">
        <v>0</v>
      </c>
      <c r="AP3535">
        <v>0.98820577046216396</v>
      </c>
      <c r="AQ3535">
        <v>0</v>
      </c>
      <c r="AR3535">
        <v>0</v>
      </c>
      <c r="AS3535">
        <v>0</v>
      </c>
      <c r="AT3535">
        <v>0</v>
      </c>
      <c r="AU3535">
        <v>0</v>
      </c>
      <c r="AV3535">
        <v>0</v>
      </c>
      <c r="AW3535">
        <v>0</v>
      </c>
      <c r="AX3535">
        <v>0</v>
      </c>
      <c r="AY3535">
        <v>0</v>
      </c>
      <c r="AZ3535">
        <v>0</v>
      </c>
      <c r="BA3535">
        <v>0</v>
      </c>
      <c r="BB3535">
        <v>0</v>
      </c>
      <c r="BC3535">
        <v>0</v>
      </c>
      <c r="BD3535">
        <v>0</v>
      </c>
      <c r="BE3535">
        <v>0</v>
      </c>
      <c r="BF3535">
        <v>0</v>
      </c>
      <c r="BG3535">
        <v>0</v>
      </c>
      <c r="BH3535">
        <v>0</v>
      </c>
      <c r="BI3535">
        <v>0</v>
      </c>
      <c r="BJ3535">
        <v>1.08855324117669E-2</v>
      </c>
      <c r="BK3535">
        <v>9.0869712606877801E-4</v>
      </c>
      <c r="BL3535">
        <v>0</v>
      </c>
      <c r="BM3535">
        <v>0</v>
      </c>
      <c r="BN3535">
        <v>0</v>
      </c>
      <c r="BO3535">
        <v>1.1794229537835699E-2</v>
      </c>
      <c r="BP3535">
        <v>0</v>
      </c>
      <c r="BQ3535">
        <v>0.98820577046216396</v>
      </c>
      <c r="BR3535">
        <v>0</v>
      </c>
      <c r="BS3535">
        <v>0</v>
      </c>
      <c r="BT3535">
        <v>0</v>
      </c>
      <c r="BU3535">
        <v>0.71490451617763395</v>
      </c>
      <c r="BV3535">
        <v>0</v>
      </c>
      <c r="BW3535">
        <v>0.28509548382236599</v>
      </c>
      <c r="BX3535">
        <v>1</v>
      </c>
      <c r="BY3535">
        <v>0</v>
      </c>
      <c r="BZ3535">
        <v>0</v>
      </c>
      <c r="CA3535">
        <v>0</v>
      </c>
      <c r="CB3535">
        <v>0</v>
      </c>
      <c r="CC3535">
        <v>0</v>
      </c>
    </row>
    <row r="3536" spans="1:81" x14ac:dyDescent="0.45">
      <c r="A3536">
        <v>6</v>
      </c>
      <c r="B3536" t="s">
        <v>1260</v>
      </c>
      <c r="C3536">
        <v>2024</v>
      </c>
      <c r="D3536" t="s">
        <v>88</v>
      </c>
      <c r="E3536" t="s">
        <v>302</v>
      </c>
      <c r="F3536" t="s">
        <v>86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0</v>
      </c>
      <c r="AB3536">
        <v>0</v>
      </c>
      <c r="AC3536">
        <v>0</v>
      </c>
      <c r="AD3536">
        <v>0</v>
      </c>
      <c r="AE3536">
        <v>0</v>
      </c>
      <c r="AF3536">
        <v>0</v>
      </c>
      <c r="AG3536">
        <v>0</v>
      </c>
      <c r="AH3536">
        <v>0</v>
      </c>
      <c r="AI3536">
        <v>0</v>
      </c>
      <c r="AJ3536">
        <v>0</v>
      </c>
      <c r="AK3536">
        <v>0</v>
      </c>
      <c r="AL3536">
        <v>0</v>
      </c>
      <c r="AM3536">
        <v>0</v>
      </c>
      <c r="AN3536">
        <v>0</v>
      </c>
      <c r="AO3536">
        <v>0</v>
      </c>
      <c r="AP3536">
        <v>0</v>
      </c>
      <c r="AQ3536">
        <v>0</v>
      </c>
      <c r="AR3536">
        <v>0</v>
      </c>
      <c r="AS3536">
        <v>0</v>
      </c>
      <c r="AT3536">
        <v>0</v>
      </c>
      <c r="AU3536">
        <v>0</v>
      </c>
      <c r="AV3536">
        <v>0</v>
      </c>
      <c r="AW3536">
        <v>0</v>
      </c>
      <c r="AX3536">
        <v>0</v>
      </c>
      <c r="AY3536">
        <v>0</v>
      </c>
      <c r="AZ3536">
        <v>0</v>
      </c>
      <c r="BA3536">
        <v>0</v>
      </c>
      <c r="BB3536">
        <v>0</v>
      </c>
      <c r="BC3536">
        <v>0</v>
      </c>
      <c r="BD3536">
        <v>0</v>
      </c>
      <c r="BE3536">
        <v>0</v>
      </c>
      <c r="BF3536">
        <v>0</v>
      </c>
      <c r="BG3536">
        <v>0</v>
      </c>
      <c r="BH3536">
        <v>0</v>
      </c>
      <c r="BI3536">
        <v>0</v>
      </c>
      <c r="BJ3536">
        <v>0</v>
      </c>
      <c r="BK3536">
        <v>0</v>
      </c>
      <c r="BL3536">
        <v>0</v>
      </c>
      <c r="BM3536">
        <v>0</v>
      </c>
      <c r="BN3536">
        <v>0</v>
      </c>
      <c r="BO3536">
        <v>0</v>
      </c>
      <c r="BP3536">
        <v>0</v>
      </c>
      <c r="BQ3536">
        <v>0</v>
      </c>
      <c r="BR3536">
        <v>0</v>
      </c>
      <c r="BS3536">
        <v>0</v>
      </c>
      <c r="BT3536">
        <v>0</v>
      </c>
      <c r="BU3536">
        <v>0</v>
      </c>
      <c r="BV3536">
        <v>0</v>
      </c>
      <c r="BW3536">
        <v>0</v>
      </c>
      <c r="BX3536">
        <v>0</v>
      </c>
      <c r="BY3536">
        <v>0</v>
      </c>
      <c r="BZ3536">
        <v>0</v>
      </c>
      <c r="CA3536">
        <v>0</v>
      </c>
      <c r="CB3536">
        <v>0</v>
      </c>
      <c r="CC3536">
        <v>0</v>
      </c>
    </row>
    <row r="3537" spans="1:81" x14ac:dyDescent="0.45">
      <c r="A3537">
        <v>6</v>
      </c>
      <c r="B3537" t="s">
        <v>1260</v>
      </c>
      <c r="C3537">
        <v>2024</v>
      </c>
      <c r="D3537" t="s">
        <v>88</v>
      </c>
      <c r="E3537" t="s">
        <v>302</v>
      </c>
      <c r="F3537" t="s">
        <v>87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0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0</v>
      </c>
      <c r="AB3537">
        <v>0</v>
      </c>
      <c r="AC3537">
        <v>0</v>
      </c>
      <c r="AD3537">
        <v>0</v>
      </c>
      <c r="AE3537">
        <v>0</v>
      </c>
      <c r="AF3537">
        <v>0</v>
      </c>
      <c r="AG3537">
        <v>0</v>
      </c>
      <c r="AH3537">
        <v>0</v>
      </c>
      <c r="AI3537">
        <v>0</v>
      </c>
      <c r="AJ3537">
        <v>0</v>
      </c>
      <c r="AK3537">
        <v>0</v>
      </c>
      <c r="AL3537">
        <v>0</v>
      </c>
      <c r="AM3537">
        <v>0</v>
      </c>
      <c r="AN3537">
        <v>0</v>
      </c>
      <c r="AO3537">
        <v>0</v>
      </c>
      <c r="AP3537">
        <v>0</v>
      </c>
      <c r="AQ3537">
        <v>0</v>
      </c>
      <c r="AR3537">
        <v>0</v>
      </c>
      <c r="AS3537">
        <v>0</v>
      </c>
      <c r="AT3537">
        <v>0</v>
      </c>
      <c r="AU3537">
        <v>0</v>
      </c>
      <c r="AV3537">
        <v>0</v>
      </c>
      <c r="AW3537">
        <v>0</v>
      </c>
      <c r="AX3537">
        <v>0</v>
      </c>
      <c r="AY3537">
        <v>0</v>
      </c>
      <c r="AZ3537">
        <v>0</v>
      </c>
      <c r="BA3537">
        <v>0</v>
      </c>
      <c r="BB3537">
        <v>0</v>
      </c>
      <c r="BC3537">
        <v>0</v>
      </c>
      <c r="BD3537">
        <v>0</v>
      </c>
      <c r="BE3537">
        <v>0</v>
      </c>
      <c r="BF3537">
        <v>0</v>
      </c>
      <c r="BG3537">
        <v>0</v>
      </c>
      <c r="BH3537">
        <v>0</v>
      </c>
      <c r="BI3537">
        <v>0</v>
      </c>
      <c r="BJ3537">
        <v>0</v>
      </c>
      <c r="BK3537">
        <v>0</v>
      </c>
      <c r="BL3537">
        <v>0</v>
      </c>
      <c r="BM3537">
        <v>0</v>
      </c>
      <c r="BN3537">
        <v>0</v>
      </c>
      <c r="BO3537">
        <v>0</v>
      </c>
      <c r="BP3537">
        <v>0</v>
      </c>
      <c r="BQ3537">
        <v>0</v>
      </c>
      <c r="BR3537">
        <v>0</v>
      </c>
      <c r="BS3537">
        <v>0</v>
      </c>
      <c r="BT3537">
        <v>0</v>
      </c>
      <c r="BU3537">
        <v>0</v>
      </c>
      <c r="BV3537">
        <v>0</v>
      </c>
      <c r="BW3537">
        <v>0</v>
      </c>
      <c r="BX3537">
        <v>0</v>
      </c>
      <c r="BY3537">
        <v>0</v>
      </c>
      <c r="BZ3537">
        <v>0</v>
      </c>
      <c r="CA3537">
        <v>0</v>
      </c>
      <c r="CB3537">
        <v>0</v>
      </c>
      <c r="CC3537">
        <v>0</v>
      </c>
    </row>
    <row r="3538" spans="1:81" x14ac:dyDescent="0.45">
      <c r="A3538">
        <v>6</v>
      </c>
      <c r="B3538" t="s">
        <v>1260</v>
      </c>
      <c r="C3538">
        <v>2024</v>
      </c>
      <c r="D3538" t="s">
        <v>89</v>
      </c>
      <c r="E3538" t="s">
        <v>302</v>
      </c>
      <c r="F3538" t="s">
        <v>84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0.31738538176813302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0</v>
      </c>
      <c r="AB3538">
        <v>0</v>
      </c>
      <c r="AC3538">
        <v>0</v>
      </c>
      <c r="AD3538">
        <v>0</v>
      </c>
      <c r="AE3538">
        <v>0</v>
      </c>
      <c r="AF3538">
        <v>0.58820980609277096</v>
      </c>
      <c r="AG3538">
        <v>0</v>
      </c>
      <c r="AH3538">
        <v>0</v>
      </c>
      <c r="AI3538">
        <v>0</v>
      </c>
      <c r="AJ3538">
        <v>0</v>
      </c>
      <c r="AK3538">
        <v>0</v>
      </c>
      <c r="AL3538">
        <v>0</v>
      </c>
      <c r="AM3538">
        <v>0</v>
      </c>
      <c r="AN3538">
        <v>0</v>
      </c>
      <c r="AO3538">
        <v>0</v>
      </c>
      <c r="AP3538">
        <v>0</v>
      </c>
      <c r="AQ3538">
        <v>0</v>
      </c>
      <c r="AR3538">
        <v>0</v>
      </c>
      <c r="AS3538">
        <v>0</v>
      </c>
      <c r="AT3538">
        <v>0</v>
      </c>
      <c r="AU3538">
        <v>0</v>
      </c>
      <c r="AV3538">
        <v>0</v>
      </c>
      <c r="AW3538">
        <v>0</v>
      </c>
      <c r="AX3538">
        <v>0</v>
      </c>
      <c r="AY3538">
        <v>0</v>
      </c>
      <c r="AZ3538">
        <v>0</v>
      </c>
      <c r="BA3538">
        <v>0</v>
      </c>
      <c r="BB3538">
        <v>0</v>
      </c>
      <c r="BC3538">
        <v>0</v>
      </c>
      <c r="BD3538">
        <v>0</v>
      </c>
      <c r="BE3538">
        <v>0</v>
      </c>
      <c r="BF3538">
        <v>0</v>
      </c>
      <c r="BG3538">
        <v>0</v>
      </c>
      <c r="BH3538">
        <v>0</v>
      </c>
      <c r="BI3538">
        <v>0</v>
      </c>
      <c r="BJ3538">
        <v>6.0519899067421499E-3</v>
      </c>
      <c r="BK3538">
        <v>5.0862769642063196E-3</v>
      </c>
      <c r="BL3538">
        <v>0</v>
      </c>
      <c r="BM3538">
        <v>0</v>
      </c>
      <c r="BN3538">
        <v>0</v>
      </c>
      <c r="BO3538">
        <v>0</v>
      </c>
      <c r="BP3538">
        <v>0</v>
      </c>
      <c r="BQ3538">
        <v>0.58854115041616295</v>
      </c>
      <c r="BR3538">
        <v>0</v>
      </c>
      <c r="BS3538">
        <v>0</v>
      </c>
      <c r="BT3538">
        <v>0</v>
      </c>
      <c r="BU3538">
        <v>0</v>
      </c>
      <c r="BV3538">
        <v>0</v>
      </c>
      <c r="BW3538">
        <v>0.59103897685404105</v>
      </c>
      <c r="BX3538">
        <v>0</v>
      </c>
      <c r="BY3538">
        <v>0.46886071360805598</v>
      </c>
      <c r="BZ3538">
        <v>0</v>
      </c>
      <c r="CA3538">
        <v>0</v>
      </c>
      <c r="CB3538">
        <v>0</v>
      </c>
      <c r="CC3538">
        <v>0</v>
      </c>
    </row>
    <row r="3539" spans="1:81" x14ac:dyDescent="0.45">
      <c r="A3539">
        <v>6</v>
      </c>
      <c r="B3539" t="s">
        <v>1260</v>
      </c>
      <c r="C3539">
        <v>2024</v>
      </c>
      <c r="D3539" t="s">
        <v>89</v>
      </c>
      <c r="E3539" t="s">
        <v>302</v>
      </c>
      <c r="F3539" t="s">
        <v>85</v>
      </c>
      <c r="G3539">
        <v>0</v>
      </c>
      <c r="H3539">
        <v>0.31986055218389903</v>
      </c>
      <c r="I3539">
        <v>0</v>
      </c>
      <c r="J3539">
        <v>0</v>
      </c>
      <c r="K3539">
        <v>0</v>
      </c>
      <c r="L3539">
        <v>0.38196354079641598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0</v>
      </c>
      <c r="Y3539">
        <v>0</v>
      </c>
      <c r="Z3539">
        <v>0.28703764014873701</v>
      </c>
      <c r="AA3539">
        <v>0</v>
      </c>
      <c r="AB3539">
        <v>0</v>
      </c>
      <c r="AC3539">
        <v>0</v>
      </c>
      <c r="AD3539">
        <v>0.400651927036281</v>
      </c>
      <c r="AE3539">
        <v>0</v>
      </c>
      <c r="AF3539">
        <v>0.58820980609277096</v>
      </c>
      <c r="AG3539">
        <v>0</v>
      </c>
      <c r="AH3539">
        <v>0</v>
      </c>
      <c r="AI3539">
        <v>0</v>
      </c>
      <c r="AJ3539">
        <v>0</v>
      </c>
      <c r="AK3539">
        <v>0</v>
      </c>
      <c r="AL3539">
        <v>0</v>
      </c>
      <c r="AM3539">
        <v>0</v>
      </c>
      <c r="AN3539">
        <v>0</v>
      </c>
      <c r="AO3539">
        <v>0</v>
      </c>
      <c r="AP3539">
        <v>0.98886173312905201</v>
      </c>
      <c r="AQ3539">
        <v>0</v>
      </c>
      <c r="AR3539">
        <v>0</v>
      </c>
      <c r="AS3539">
        <v>0</v>
      </c>
      <c r="AT3539">
        <v>0</v>
      </c>
      <c r="AU3539">
        <v>0</v>
      </c>
      <c r="AV3539">
        <v>0</v>
      </c>
      <c r="AW3539">
        <v>0</v>
      </c>
      <c r="AX3539">
        <v>0</v>
      </c>
      <c r="AY3539">
        <v>0</v>
      </c>
      <c r="AZ3539">
        <v>0</v>
      </c>
      <c r="BA3539">
        <v>0</v>
      </c>
      <c r="BB3539">
        <v>0</v>
      </c>
      <c r="BC3539">
        <v>0</v>
      </c>
      <c r="BD3539">
        <v>0</v>
      </c>
      <c r="BE3539">
        <v>0</v>
      </c>
      <c r="BF3539">
        <v>0</v>
      </c>
      <c r="BG3539">
        <v>0</v>
      </c>
      <c r="BH3539">
        <v>0</v>
      </c>
      <c r="BI3539">
        <v>0</v>
      </c>
      <c r="BJ3539">
        <v>6.0519899067421499E-3</v>
      </c>
      <c r="BK3539">
        <v>5.0862769642063196E-3</v>
      </c>
      <c r="BL3539">
        <v>0</v>
      </c>
      <c r="BM3539">
        <v>0</v>
      </c>
      <c r="BN3539">
        <v>0</v>
      </c>
      <c r="BO3539">
        <v>0.41145884958383699</v>
      </c>
      <c r="BP3539">
        <v>0</v>
      </c>
      <c r="BQ3539">
        <v>0.58854115041616295</v>
      </c>
      <c r="BR3539">
        <v>0</v>
      </c>
      <c r="BS3539">
        <v>0</v>
      </c>
      <c r="BT3539">
        <v>0</v>
      </c>
      <c r="BU3539">
        <v>0</v>
      </c>
      <c r="BV3539">
        <v>0</v>
      </c>
      <c r="BW3539">
        <v>1</v>
      </c>
      <c r="BX3539">
        <v>0</v>
      </c>
      <c r="BY3539">
        <v>0.59103897685404105</v>
      </c>
      <c r="BZ3539">
        <v>0.408961023145959</v>
      </c>
      <c r="CA3539">
        <v>0</v>
      </c>
      <c r="CB3539">
        <v>0</v>
      </c>
      <c r="CC3539">
        <v>0</v>
      </c>
    </row>
    <row r="3540" spans="1:81" x14ac:dyDescent="0.45">
      <c r="A3540">
        <v>6</v>
      </c>
      <c r="B3540" t="s">
        <v>1260</v>
      </c>
      <c r="C3540">
        <v>2024</v>
      </c>
      <c r="D3540" t="s">
        <v>89</v>
      </c>
      <c r="E3540" t="s">
        <v>302</v>
      </c>
      <c r="F3540" t="s">
        <v>86</v>
      </c>
      <c r="G3540">
        <v>0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0</v>
      </c>
      <c r="AB3540">
        <v>0</v>
      </c>
      <c r="AC3540">
        <v>0</v>
      </c>
      <c r="AD3540">
        <v>0</v>
      </c>
      <c r="AE3540">
        <v>0</v>
      </c>
      <c r="AF3540">
        <v>0</v>
      </c>
      <c r="AG3540">
        <v>0</v>
      </c>
      <c r="AH3540">
        <v>0</v>
      </c>
      <c r="AI3540">
        <v>0</v>
      </c>
      <c r="AJ3540">
        <v>0</v>
      </c>
      <c r="AK3540">
        <v>0</v>
      </c>
      <c r="AL3540">
        <v>0</v>
      </c>
      <c r="AM3540">
        <v>0</v>
      </c>
      <c r="AN3540">
        <v>0</v>
      </c>
      <c r="AO3540">
        <v>0</v>
      </c>
      <c r="AP3540">
        <v>0</v>
      </c>
      <c r="AQ3540">
        <v>0</v>
      </c>
      <c r="AR3540">
        <v>0</v>
      </c>
      <c r="AS3540">
        <v>0</v>
      </c>
      <c r="AT3540">
        <v>0</v>
      </c>
      <c r="AU3540">
        <v>0</v>
      </c>
      <c r="AV3540">
        <v>0</v>
      </c>
      <c r="AW3540">
        <v>0</v>
      </c>
      <c r="AX3540">
        <v>0</v>
      </c>
      <c r="AY3540">
        <v>0</v>
      </c>
      <c r="AZ3540">
        <v>0</v>
      </c>
      <c r="BA3540">
        <v>0</v>
      </c>
      <c r="BB3540">
        <v>0</v>
      </c>
      <c r="BC3540">
        <v>0</v>
      </c>
      <c r="BD3540">
        <v>0</v>
      </c>
      <c r="BE3540">
        <v>0</v>
      </c>
      <c r="BF3540">
        <v>0</v>
      </c>
      <c r="BG3540">
        <v>0</v>
      </c>
      <c r="BH3540">
        <v>0</v>
      </c>
      <c r="BI3540">
        <v>0</v>
      </c>
      <c r="BJ3540">
        <v>0</v>
      </c>
      <c r="BK3540">
        <v>0</v>
      </c>
      <c r="BL3540">
        <v>0</v>
      </c>
      <c r="BM3540">
        <v>0</v>
      </c>
      <c r="BN3540">
        <v>0</v>
      </c>
      <c r="BO3540">
        <v>0</v>
      </c>
      <c r="BP3540">
        <v>0</v>
      </c>
      <c r="BQ3540">
        <v>0</v>
      </c>
      <c r="BR3540">
        <v>0</v>
      </c>
      <c r="BS3540">
        <v>0</v>
      </c>
      <c r="BT3540">
        <v>0</v>
      </c>
      <c r="BU3540">
        <v>0</v>
      </c>
      <c r="BV3540">
        <v>0</v>
      </c>
      <c r="BW3540">
        <v>0</v>
      </c>
      <c r="BX3540">
        <v>0</v>
      </c>
      <c r="BY3540">
        <v>0</v>
      </c>
      <c r="BZ3540">
        <v>0</v>
      </c>
      <c r="CA3540">
        <v>0</v>
      </c>
      <c r="CB3540">
        <v>0</v>
      </c>
      <c r="CC3540">
        <v>0</v>
      </c>
    </row>
    <row r="3541" spans="1:81" x14ac:dyDescent="0.45">
      <c r="A3541">
        <v>6</v>
      </c>
      <c r="B3541" t="s">
        <v>1260</v>
      </c>
      <c r="C3541">
        <v>2024</v>
      </c>
      <c r="D3541" t="s">
        <v>89</v>
      </c>
      <c r="E3541" t="s">
        <v>302</v>
      </c>
      <c r="F3541" t="s">
        <v>87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0</v>
      </c>
      <c r="Y3541">
        <v>0</v>
      </c>
      <c r="Z3541">
        <v>0</v>
      </c>
      <c r="AA3541">
        <v>0</v>
      </c>
      <c r="AB3541">
        <v>0</v>
      </c>
      <c r="AC3541">
        <v>0</v>
      </c>
      <c r="AD3541">
        <v>0</v>
      </c>
      <c r="AE3541">
        <v>0</v>
      </c>
      <c r="AF3541">
        <v>0</v>
      </c>
      <c r="AG3541">
        <v>0</v>
      </c>
      <c r="AH3541">
        <v>0</v>
      </c>
      <c r="AI3541">
        <v>0</v>
      </c>
      <c r="AJ3541">
        <v>0</v>
      </c>
      <c r="AK3541">
        <v>0</v>
      </c>
      <c r="AL3541">
        <v>0</v>
      </c>
      <c r="AM3541">
        <v>0</v>
      </c>
      <c r="AN3541">
        <v>0</v>
      </c>
      <c r="AO3541">
        <v>0</v>
      </c>
      <c r="AP3541">
        <v>0</v>
      </c>
      <c r="AQ3541">
        <v>0</v>
      </c>
      <c r="AR3541">
        <v>0</v>
      </c>
      <c r="AS3541">
        <v>0</v>
      </c>
      <c r="AT3541">
        <v>0</v>
      </c>
      <c r="AU3541">
        <v>0</v>
      </c>
      <c r="AV3541">
        <v>0</v>
      </c>
      <c r="AW3541">
        <v>0</v>
      </c>
      <c r="AX3541">
        <v>0</v>
      </c>
      <c r="AY3541">
        <v>0</v>
      </c>
      <c r="AZ3541">
        <v>0</v>
      </c>
      <c r="BA3541">
        <v>0</v>
      </c>
      <c r="BB3541">
        <v>0</v>
      </c>
      <c r="BC3541">
        <v>0</v>
      </c>
      <c r="BD3541">
        <v>0</v>
      </c>
      <c r="BE3541">
        <v>0</v>
      </c>
      <c r="BF3541">
        <v>0</v>
      </c>
      <c r="BG3541">
        <v>0</v>
      </c>
      <c r="BH3541">
        <v>0</v>
      </c>
      <c r="BI3541">
        <v>0</v>
      </c>
      <c r="BJ3541">
        <v>0</v>
      </c>
      <c r="BK3541">
        <v>0</v>
      </c>
      <c r="BL3541">
        <v>0</v>
      </c>
      <c r="BM3541">
        <v>0</v>
      </c>
      <c r="BN3541">
        <v>0</v>
      </c>
      <c r="BO3541">
        <v>0</v>
      </c>
      <c r="BP3541">
        <v>0</v>
      </c>
      <c r="BQ3541">
        <v>0</v>
      </c>
      <c r="BR3541">
        <v>0</v>
      </c>
      <c r="BS3541">
        <v>0</v>
      </c>
      <c r="BT3541">
        <v>0</v>
      </c>
      <c r="BU3541">
        <v>0</v>
      </c>
      <c r="BV3541">
        <v>0</v>
      </c>
      <c r="BW3541">
        <v>0</v>
      </c>
      <c r="BX3541">
        <v>0</v>
      </c>
      <c r="BY3541">
        <v>0</v>
      </c>
      <c r="BZ3541">
        <v>0</v>
      </c>
      <c r="CA3541">
        <v>0</v>
      </c>
      <c r="CB3541">
        <v>0</v>
      </c>
      <c r="CC3541">
        <v>0</v>
      </c>
    </row>
    <row r="3542" spans="1:81" x14ac:dyDescent="0.45">
      <c r="A3542">
        <v>6</v>
      </c>
      <c r="B3542" t="s">
        <v>1260</v>
      </c>
      <c r="C3542">
        <v>2024</v>
      </c>
      <c r="D3542" t="s">
        <v>90</v>
      </c>
      <c r="E3542" t="s">
        <v>302</v>
      </c>
      <c r="F3542" t="s">
        <v>84</v>
      </c>
      <c r="G3542">
        <v>0</v>
      </c>
      <c r="H3542">
        <v>0</v>
      </c>
      <c r="I3542">
        <v>0</v>
      </c>
      <c r="J3542">
        <v>0</v>
      </c>
      <c r="K3542">
        <v>0</v>
      </c>
      <c r="L3542">
        <v>0.28672419693604301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0</v>
      </c>
      <c r="AB3542">
        <v>0</v>
      </c>
      <c r="AC3542">
        <v>0</v>
      </c>
      <c r="AD3542">
        <v>0</v>
      </c>
      <c r="AE3542">
        <v>0</v>
      </c>
      <c r="AF3542">
        <v>0.66501144118693101</v>
      </c>
      <c r="AG3542">
        <v>0</v>
      </c>
      <c r="AH3542">
        <v>0</v>
      </c>
      <c r="AI3542">
        <v>0</v>
      </c>
      <c r="AJ3542">
        <v>0</v>
      </c>
      <c r="AK3542">
        <v>0</v>
      </c>
      <c r="AL3542">
        <v>0</v>
      </c>
      <c r="AM3542">
        <v>0</v>
      </c>
      <c r="AN3542">
        <v>0</v>
      </c>
      <c r="AO3542">
        <v>0</v>
      </c>
      <c r="AP3542">
        <v>0</v>
      </c>
      <c r="AQ3542">
        <v>0.481892056930809</v>
      </c>
      <c r="AR3542">
        <v>0</v>
      </c>
      <c r="AS3542">
        <v>0</v>
      </c>
      <c r="AT3542">
        <v>0</v>
      </c>
      <c r="AU3542">
        <v>0</v>
      </c>
      <c r="AV3542">
        <v>0</v>
      </c>
      <c r="AW3542">
        <v>0</v>
      </c>
      <c r="AX3542">
        <v>0</v>
      </c>
      <c r="AY3542">
        <v>0</v>
      </c>
      <c r="AZ3542">
        <v>0</v>
      </c>
      <c r="BA3542">
        <v>0</v>
      </c>
      <c r="BB3542">
        <v>0</v>
      </c>
      <c r="BC3542">
        <v>0</v>
      </c>
      <c r="BD3542">
        <v>0</v>
      </c>
      <c r="BE3542">
        <v>0</v>
      </c>
      <c r="BF3542">
        <v>0</v>
      </c>
      <c r="BG3542">
        <v>0</v>
      </c>
      <c r="BH3542">
        <v>0</v>
      </c>
      <c r="BI3542">
        <v>0</v>
      </c>
      <c r="BJ3542">
        <v>6.7271495004126904E-3</v>
      </c>
      <c r="BK3542">
        <v>2.66737349268234E-3</v>
      </c>
      <c r="BL3542">
        <v>0</v>
      </c>
      <c r="BM3542">
        <v>0</v>
      </c>
      <c r="BN3542">
        <v>0</v>
      </c>
      <c r="BO3542">
        <v>0</v>
      </c>
      <c r="BP3542">
        <v>0</v>
      </c>
      <c r="BQ3542">
        <v>0</v>
      </c>
      <c r="BR3542">
        <v>0</v>
      </c>
      <c r="BS3542">
        <v>0</v>
      </c>
      <c r="BT3542">
        <v>0</v>
      </c>
      <c r="BU3542">
        <v>0</v>
      </c>
      <c r="BV3542">
        <v>0</v>
      </c>
      <c r="BW3542">
        <v>0.73263858599008203</v>
      </c>
      <c r="BX3542">
        <v>0</v>
      </c>
      <c r="BY3542">
        <v>0.73263858599008203</v>
      </c>
      <c r="BZ3542">
        <v>0</v>
      </c>
      <c r="CA3542">
        <v>0</v>
      </c>
      <c r="CB3542">
        <v>0</v>
      </c>
      <c r="CC3542">
        <v>0</v>
      </c>
    </row>
    <row r="3543" spans="1:81" x14ac:dyDescent="0.45">
      <c r="A3543">
        <v>6</v>
      </c>
      <c r="B3543" t="s">
        <v>1260</v>
      </c>
      <c r="C3543">
        <v>2024</v>
      </c>
      <c r="D3543" t="s">
        <v>90</v>
      </c>
      <c r="E3543" t="s">
        <v>302</v>
      </c>
      <c r="F3543" t="s">
        <v>85</v>
      </c>
      <c r="G3543">
        <v>0.25589674077155899</v>
      </c>
      <c r="H3543">
        <v>0</v>
      </c>
      <c r="I3543">
        <v>0</v>
      </c>
      <c r="J3543">
        <v>7.7675929218979603E-2</v>
      </c>
      <c r="K3543">
        <v>0</v>
      </c>
      <c r="L3543">
        <v>0.28672419693604301</v>
      </c>
      <c r="M3543">
        <v>0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0</v>
      </c>
      <c r="Z3543">
        <v>0.44798453929930299</v>
      </c>
      <c r="AA3543">
        <v>0</v>
      </c>
      <c r="AB3543">
        <v>0</v>
      </c>
      <c r="AC3543">
        <v>0</v>
      </c>
      <c r="AD3543">
        <v>0.24584795635573001</v>
      </c>
      <c r="AE3543">
        <v>0</v>
      </c>
      <c r="AF3543">
        <v>0.74475752065117495</v>
      </c>
      <c r="AG3543">
        <v>0</v>
      </c>
      <c r="AH3543">
        <v>0</v>
      </c>
      <c r="AI3543">
        <v>0</v>
      </c>
      <c r="AJ3543">
        <v>0</v>
      </c>
      <c r="AK3543">
        <v>0</v>
      </c>
      <c r="AL3543">
        <v>0</v>
      </c>
      <c r="AM3543">
        <v>0</v>
      </c>
      <c r="AN3543">
        <v>0</v>
      </c>
      <c r="AO3543">
        <v>0</v>
      </c>
      <c r="AP3543">
        <v>0.50871342007609599</v>
      </c>
      <c r="AQ3543">
        <v>0.481892056930809</v>
      </c>
      <c r="AR3543">
        <v>0</v>
      </c>
      <c r="AS3543">
        <v>0</v>
      </c>
      <c r="AT3543">
        <v>0</v>
      </c>
      <c r="AU3543">
        <v>0</v>
      </c>
      <c r="AV3543">
        <v>0</v>
      </c>
      <c r="AW3543">
        <v>0</v>
      </c>
      <c r="AX3543">
        <v>0</v>
      </c>
      <c r="AY3543">
        <v>0</v>
      </c>
      <c r="AZ3543">
        <v>0</v>
      </c>
      <c r="BA3543">
        <v>0</v>
      </c>
      <c r="BB3543">
        <v>0</v>
      </c>
      <c r="BC3543">
        <v>0</v>
      </c>
      <c r="BD3543">
        <v>0</v>
      </c>
      <c r="BE3543">
        <v>0</v>
      </c>
      <c r="BF3543">
        <v>0</v>
      </c>
      <c r="BG3543">
        <v>0</v>
      </c>
      <c r="BH3543">
        <v>0</v>
      </c>
      <c r="BI3543">
        <v>0</v>
      </c>
      <c r="BJ3543">
        <v>6.7271495004126904E-3</v>
      </c>
      <c r="BK3543">
        <v>2.66737349268234E-3</v>
      </c>
      <c r="BL3543">
        <v>0</v>
      </c>
      <c r="BM3543">
        <v>0</v>
      </c>
      <c r="BN3543">
        <v>0</v>
      </c>
      <c r="BO3543">
        <v>0.26736141400991797</v>
      </c>
      <c r="BP3543">
        <v>0</v>
      </c>
      <c r="BQ3543">
        <v>0.73263858599008203</v>
      </c>
      <c r="BR3543">
        <v>0</v>
      </c>
      <c r="BS3543">
        <v>0.26736141400991797</v>
      </c>
      <c r="BT3543">
        <v>0</v>
      </c>
      <c r="BU3543">
        <v>0</v>
      </c>
      <c r="BV3543">
        <v>0</v>
      </c>
      <c r="BW3543">
        <v>0.73263858599008203</v>
      </c>
      <c r="BX3543">
        <v>0</v>
      </c>
      <c r="BY3543">
        <v>1</v>
      </c>
      <c r="BZ3543">
        <v>0</v>
      </c>
      <c r="CA3543">
        <v>0</v>
      </c>
      <c r="CB3543">
        <v>0</v>
      </c>
      <c r="CC3543">
        <v>0</v>
      </c>
    </row>
    <row r="3544" spans="1:81" x14ac:dyDescent="0.45">
      <c r="A3544">
        <v>6</v>
      </c>
      <c r="B3544" t="s">
        <v>1260</v>
      </c>
      <c r="C3544">
        <v>2024</v>
      </c>
      <c r="D3544" t="s">
        <v>90</v>
      </c>
      <c r="E3544" t="s">
        <v>302</v>
      </c>
      <c r="F3544" t="s">
        <v>86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0</v>
      </c>
      <c r="AB3544">
        <v>0</v>
      </c>
      <c r="AC3544">
        <v>0</v>
      </c>
      <c r="AD3544">
        <v>0</v>
      </c>
      <c r="AE3544">
        <v>0</v>
      </c>
      <c r="AF3544">
        <v>0</v>
      </c>
      <c r="AG3544">
        <v>0</v>
      </c>
      <c r="AH3544">
        <v>0</v>
      </c>
      <c r="AI3544">
        <v>0</v>
      </c>
      <c r="AJ3544">
        <v>0</v>
      </c>
      <c r="AK3544">
        <v>0</v>
      </c>
      <c r="AL3544">
        <v>0</v>
      </c>
      <c r="AM3544">
        <v>0</v>
      </c>
      <c r="AN3544">
        <v>0</v>
      </c>
      <c r="AO3544">
        <v>0</v>
      </c>
      <c r="AP3544">
        <v>0</v>
      </c>
      <c r="AQ3544">
        <v>0</v>
      </c>
      <c r="AR3544">
        <v>0</v>
      </c>
      <c r="AS3544">
        <v>0</v>
      </c>
      <c r="AT3544">
        <v>0</v>
      </c>
      <c r="AU3544">
        <v>0</v>
      </c>
      <c r="AV3544">
        <v>0</v>
      </c>
      <c r="AW3544">
        <v>0</v>
      </c>
      <c r="AX3544">
        <v>0</v>
      </c>
      <c r="AY3544">
        <v>0</v>
      </c>
      <c r="AZ3544">
        <v>0</v>
      </c>
      <c r="BA3544">
        <v>0</v>
      </c>
      <c r="BB3544">
        <v>0</v>
      </c>
      <c r="BC3544">
        <v>0</v>
      </c>
      <c r="BD3544">
        <v>0</v>
      </c>
      <c r="BE3544">
        <v>0</v>
      </c>
      <c r="BF3544">
        <v>0</v>
      </c>
      <c r="BG3544">
        <v>0</v>
      </c>
      <c r="BH3544">
        <v>0</v>
      </c>
      <c r="BI3544">
        <v>0</v>
      </c>
      <c r="BJ3544">
        <v>0</v>
      </c>
      <c r="BK3544">
        <v>0</v>
      </c>
      <c r="BL3544">
        <v>0</v>
      </c>
      <c r="BM3544">
        <v>0</v>
      </c>
      <c r="BN3544">
        <v>0</v>
      </c>
      <c r="BO3544">
        <v>0</v>
      </c>
      <c r="BP3544">
        <v>0</v>
      </c>
      <c r="BQ3544">
        <v>0</v>
      </c>
      <c r="BR3544">
        <v>0</v>
      </c>
      <c r="BS3544">
        <v>0</v>
      </c>
      <c r="BT3544">
        <v>0</v>
      </c>
      <c r="BU3544">
        <v>0</v>
      </c>
      <c r="BV3544">
        <v>0</v>
      </c>
      <c r="BW3544">
        <v>0</v>
      </c>
      <c r="BX3544">
        <v>0</v>
      </c>
      <c r="BY3544">
        <v>0</v>
      </c>
      <c r="BZ3544">
        <v>0</v>
      </c>
      <c r="CA3544">
        <v>0</v>
      </c>
      <c r="CB3544">
        <v>0</v>
      </c>
      <c r="CC3544">
        <v>0</v>
      </c>
    </row>
    <row r="3545" spans="1:81" x14ac:dyDescent="0.45">
      <c r="A3545">
        <v>6</v>
      </c>
      <c r="B3545" t="s">
        <v>1260</v>
      </c>
      <c r="C3545">
        <v>2024</v>
      </c>
      <c r="D3545" t="s">
        <v>90</v>
      </c>
      <c r="E3545" t="s">
        <v>302</v>
      </c>
      <c r="F3545" t="s">
        <v>87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0</v>
      </c>
      <c r="AB3545">
        <v>0</v>
      </c>
      <c r="AC3545">
        <v>0</v>
      </c>
      <c r="AD3545">
        <v>0</v>
      </c>
      <c r="AE3545">
        <v>0</v>
      </c>
      <c r="AF3545">
        <v>0</v>
      </c>
      <c r="AG3545">
        <v>0</v>
      </c>
      <c r="AH3545">
        <v>0</v>
      </c>
      <c r="AI3545">
        <v>0</v>
      </c>
      <c r="AJ3545">
        <v>0</v>
      </c>
      <c r="AK3545">
        <v>0</v>
      </c>
      <c r="AL3545">
        <v>0</v>
      </c>
      <c r="AM3545">
        <v>0</v>
      </c>
      <c r="AN3545">
        <v>0</v>
      </c>
      <c r="AO3545">
        <v>0</v>
      </c>
      <c r="AP3545">
        <v>0</v>
      </c>
      <c r="AQ3545">
        <v>0</v>
      </c>
      <c r="AR3545">
        <v>0</v>
      </c>
      <c r="AS3545">
        <v>0</v>
      </c>
      <c r="AT3545">
        <v>0</v>
      </c>
      <c r="AU3545">
        <v>0</v>
      </c>
      <c r="AV3545">
        <v>0</v>
      </c>
      <c r="AW3545">
        <v>0</v>
      </c>
      <c r="AX3545">
        <v>0</v>
      </c>
      <c r="AY3545">
        <v>0</v>
      </c>
      <c r="AZ3545">
        <v>0</v>
      </c>
      <c r="BA3545">
        <v>0</v>
      </c>
      <c r="BB3545">
        <v>0</v>
      </c>
      <c r="BC3545">
        <v>0</v>
      </c>
      <c r="BD3545">
        <v>0</v>
      </c>
      <c r="BE3545">
        <v>0</v>
      </c>
      <c r="BF3545">
        <v>0</v>
      </c>
      <c r="BG3545">
        <v>0</v>
      </c>
      <c r="BH3545">
        <v>0</v>
      </c>
      <c r="BI3545">
        <v>0</v>
      </c>
      <c r="BJ3545">
        <v>0</v>
      </c>
      <c r="BK3545">
        <v>0</v>
      </c>
      <c r="BL3545">
        <v>0</v>
      </c>
      <c r="BM3545">
        <v>0</v>
      </c>
      <c r="BN3545">
        <v>0</v>
      </c>
      <c r="BO3545">
        <v>0</v>
      </c>
      <c r="BP3545">
        <v>0</v>
      </c>
      <c r="BQ3545">
        <v>0</v>
      </c>
      <c r="BR3545">
        <v>0</v>
      </c>
      <c r="BS3545">
        <v>0</v>
      </c>
      <c r="BT3545">
        <v>0</v>
      </c>
      <c r="BU3545">
        <v>0</v>
      </c>
      <c r="BV3545">
        <v>0</v>
      </c>
      <c r="BW3545">
        <v>0</v>
      </c>
      <c r="BX3545">
        <v>0</v>
      </c>
      <c r="BY3545">
        <v>0</v>
      </c>
      <c r="BZ3545">
        <v>0</v>
      </c>
      <c r="CA3545">
        <v>0</v>
      </c>
      <c r="CB3545">
        <v>0</v>
      </c>
      <c r="CC3545">
        <v>0</v>
      </c>
    </row>
    <row r="3546" spans="1:81" x14ac:dyDescent="0.45">
      <c r="A3546">
        <v>6</v>
      </c>
      <c r="B3546" t="s">
        <v>1260</v>
      </c>
      <c r="C3546">
        <v>2024</v>
      </c>
      <c r="D3546" t="s">
        <v>91</v>
      </c>
      <c r="E3546" t="s">
        <v>302</v>
      </c>
      <c r="F3546" t="s">
        <v>84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0.98719970880854202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0</v>
      </c>
      <c r="AB3546">
        <v>0</v>
      </c>
      <c r="AC3546">
        <v>0</v>
      </c>
      <c r="AD3546">
        <v>0</v>
      </c>
      <c r="AE3546">
        <v>0</v>
      </c>
      <c r="AF3546">
        <v>0.65590876000970599</v>
      </c>
      <c r="AG3546">
        <v>0</v>
      </c>
      <c r="AH3546">
        <v>0</v>
      </c>
      <c r="AI3546">
        <v>0</v>
      </c>
      <c r="AJ3546">
        <v>0</v>
      </c>
      <c r="AK3546">
        <v>0</v>
      </c>
      <c r="AL3546">
        <v>0</v>
      </c>
      <c r="AM3546">
        <v>0</v>
      </c>
      <c r="AN3546">
        <v>0</v>
      </c>
      <c r="AO3546">
        <v>0</v>
      </c>
      <c r="AP3546">
        <v>0</v>
      </c>
      <c r="AQ3546">
        <v>3.6641591846639197E-2</v>
      </c>
      <c r="AR3546">
        <v>0</v>
      </c>
      <c r="AS3546">
        <v>0</v>
      </c>
      <c r="AT3546">
        <v>0</v>
      </c>
      <c r="AU3546">
        <v>0</v>
      </c>
      <c r="AV3546">
        <v>0</v>
      </c>
      <c r="AW3546">
        <v>0</v>
      </c>
      <c r="AX3546">
        <v>0</v>
      </c>
      <c r="AY3546">
        <v>0</v>
      </c>
      <c r="AZ3546">
        <v>0</v>
      </c>
      <c r="BA3546">
        <v>0</v>
      </c>
      <c r="BB3546">
        <v>0</v>
      </c>
      <c r="BC3546">
        <v>0</v>
      </c>
      <c r="BD3546">
        <v>0</v>
      </c>
      <c r="BE3546">
        <v>0</v>
      </c>
      <c r="BF3546">
        <v>0</v>
      </c>
      <c r="BG3546">
        <v>0</v>
      </c>
      <c r="BH3546">
        <v>0</v>
      </c>
      <c r="BI3546">
        <v>0</v>
      </c>
      <c r="BJ3546">
        <v>1.0859014802232499E-2</v>
      </c>
      <c r="BK3546">
        <v>1.94127638922592E-3</v>
      </c>
      <c r="BL3546">
        <v>0</v>
      </c>
      <c r="BM3546">
        <v>0</v>
      </c>
      <c r="BN3546">
        <v>0</v>
      </c>
      <c r="BO3546">
        <v>0</v>
      </c>
      <c r="BP3546">
        <v>0</v>
      </c>
      <c r="BQ3546">
        <v>0.98804901722882799</v>
      </c>
      <c r="BR3546">
        <v>0</v>
      </c>
      <c r="BS3546">
        <v>0</v>
      </c>
      <c r="BT3546">
        <v>0</v>
      </c>
      <c r="BU3546">
        <v>0</v>
      </c>
      <c r="BV3546">
        <v>0</v>
      </c>
      <c r="BW3546">
        <v>0.31242416889104602</v>
      </c>
      <c r="BX3546">
        <v>0</v>
      </c>
      <c r="BY3546">
        <v>0</v>
      </c>
      <c r="BZ3546">
        <v>0</v>
      </c>
      <c r="CA3546">
        <v>0</v>
      </c>
      <c r="CB3546">
        <v>0</v>
      </c>
      <c r="CC3546">
        <v>0</v>
      </c>
    </row>
    <row r="3547" spans="1:81" x14ac:dyDescent="0.45">
      <c r="A3547">
        <v>6</v>
      </c>
      <c r="B3547" t="s">
        <v>1260</v>
      </c>
      <c r="C3547">
        <v>2024</v>
      </c>
      <c r="D3547" t="s">
        <v>91</v>
      </c>
      <c r="E3547" t="s">
        <v>302</v>
      </c>
      <c r="F3547" t="s">
        <v>85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0.98719970880854202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0</v>
      </c>
      <c r="AB3547">
        <v>0</v>
      </c>
      <c r="AC3547">
        <v>0</v>
      </c>
      <c r="AD3547">
        <v>0</v>
      </c>
      <c r="AE3547">
        <v>0</v>
      </c>
      <c r="AF3547">
        <v>0.92253093909245298</v>
      </c>
      <c r="AG3547">
        <v>0</v>
      </c>
      <c r="AH3547">
        <v>0</v>
      </c>
      <c r="AI3547">
        <v>6.4668769716088301E-2</v>
      </c>
      <c r="AJ3547">
        <v>0</v>
      </c>
      <c r="AK3547">
        <v>0</v>
      </c>
      <c r="AL3547">
        <v>0</v>
      </c>
      <c r="AM3547">
        <v>0</v>
      </c>
      <c r="AN3547">
        <v>0</v>
      </c>
      <c r="AO3547">
        <v>0</v>
      </c>
      <c r="AP3547">
        <v>0.95055811696190196</v>
      </c>
      <c r="AQ3547">
        <v>3.6641591846639197E-2</v>
      </c>
      <c r="AR3547">
        <v>0</v>
      </c>
      <c r="AS3547">
        <v>0</v>
      </c>
      <c r="AT3547">
        <v>0</v>
      </c>
      <c r="AU3547">
        <v>0</v>
      </c>
      <c r="AV3547">
        <v>0</v>
      </c>
      <c r="AW3547">
        <v>0</v>
      </c>
      <c r="AX3547">
        <v>0</v>
      </c>
      <c r="AY3547">
        <v>0</v>
      </c>
      <c r="AZ3547">
        <v>0</v>
      </c>
      <c r="BA3547">
        <v>0</v>
      </c>
      <c r="BB3547">
        <v>0</v>
      </c>
      <c r="BC3547">
        <v>0</v>
      </c>
      <c r="BD3547">
        <v>0</v>
      </c>
      <c r="BE3547">
        <v>0</v>
      </c>
      <c r="BF3547">
        <v>0</v>
      </c>
      <c r="BG3547">
        <v>0</v>
      </c>
      <c r="BH3547">
        <v>0</v>
      </c>
      <c r="BI3547">
        <v>0</v>
      </c>
      <c r="BJ3547">
        <v>1.0859014802232499E-2</v>
      </c>
      <c r="BK3547">
        <v>1.94127638922592E-3</v>
      </c>
      <c r="BL3547">
        <v>0</v>
      </c>
      <c r="BM3547">
        <v>0</v>
      </c>
      <c r="BN3547">
        <v>0</v>
      </c>
      <c r="BO3547">
        <v>1.1950982771172E-2</v>
      </c>
      <c r="BP3547">
        <v>0</v>
      </c>
      <c r="BQ3547">
        <v>0.98804901722882799</v>
      </c>
      <c r="BR3547">
        <v>0</v>
      </c>
      <c r="BS3547">
        <v>0</v>
      </c>
      <c r="BT3547">
        <v>0</v>
      </c>
      <c r="BU3547">
        <v>3.15457413249211E-3</v>
      </c>
      <c r="BV3547">
        <v>0</v>
      </c>
      <c r="BW3547">
        <v>0.99684542586750802</v>
      </c>
      <c r="BX3547">
        <v>0</v>
      </c>
      <c r="BY3547">
        <v>1</v>
      </c>
      <c r="BZ3547">
        <v>0</v>
      </c>
      <c r="CA3547">
        <v>0</v>
      </c>
      <c r="CB3547">
        <v>0</v>
      </c>
      <c r="CC3547">
        <v>0</v>
      </c>
    </row>
    <row r="3548" spans="1:81" x14ac:dyDescent="0.45">
      <c r="A3548">
        <v>6</v>
      </c>
      <c r="B3548" t="s">
        <v>1260</v>
      </c>
      <c r="C3548">
        <v>2024</v>
      </c>
      <c r="D3548" t="s">
        <v>91</v>
      </c>
      <c r="E3548" t="s">
        <v>302</v>
      </c>
      <c r="F3548" t="s">
        <v>86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0</v>
      </c>
      <c r="AB3548">
        <v>0</v>
      </c>
      <c r="AC3548">
        <v>0</v>
      </c>
      <c r="AD3548">
        <v>0</v>
      </c>
      <c r="AE3548">
        <v>0</v>
      </c>
      <c r="AF3548">
        <v>0</v>
      </c>
      <c r="AG3548">
        <v>0</v>
      </c>
      <c r="AH3548">
        <v>0</v>
      </c>
      <c r="AI3548">
        <v>0</v>
      </c>
      <c r="AJ3548">
        <v>0</v>
      </c>
      <c r="AK3548">
        <v>0</v>
      </c>
      <c r="AL3548">
        <v>0</v>
      </c>
      <c r="AM3548">
        <v>0</v>
      </c>
      <c r="AN3548">
        <v>0</v>
      </c>
      <c r="AO3548">
        <v>0</v>
      </c>
      <c r="AP3548">
        <v>0</v>
      </c>
      <c r="AQ3548">
        <v>0</v>
      </c>
      <c r="AR3548">
        <v>0</v>
      </c>
      <c r="AS3548">
        <v>0</v>
      </c>
      <c r="AT3548">
        <v>0</v>
      </c>
      <c r="AU3548">
        <v>0</v>
      </c>
      <c r="AV3548">
        <v>0</v>
      </c>
      <c r="AW3548">
        <v>0</v>
      </c>
      <c r="AX3548">
        <v>0</v>
      </c>
      <c r="AY3548">
        <v>0</v>
      </c>
      <c r="AZ3548">
        <v>0</v>
      </c>
      <c r="BA3548">
        <v>0</v>
      </c>
      <c r="BB3548">
        <v>0</v>
      </c>
      <c r="BC3548">
        <v>0</v>
      </c>
      <c r="BD3548">
        <v>0</v>
      </c>
      <c r="BE3548">
        <v>0</v>
      </c>
      <c r="BF3548">
        <v>0</v>
      </c>
      <c r="BG3548">
        <v>0</v>
      </c>
      <c r="BH3548">
        <v>0</v>
      </c>
      <c r="BI3548">
        <v>0</v>
      </c>
      <c r="BJ3548">
        <v>0</v>
      </c>
      <c r="BK3548">
        <v>0</v>
      </c>
      <c r="BL3548">
        <v>0</v>
      </c>
      <c r="BM3548">
        <v>0</v>
      </c>
      <c r="BN3548">
        <v>0</v>
      </c>
      <c r="BO3548">
        <v>0</v>
      </c>
      <c r="BP3548">
        <v>0</v>
      </c>
      <c r="BQ3548">
        <v>0</v>
      </c>
      <c r="BR3548">
        <v>0</v>
      </c>
      <c r="BS3548">
        <v>0</v>
      </c>
      <c r="BT3548">
        <v>0</v>
      </c>
      <c r="BU3548">
        <v>0</v>
      </c>
      <c r="BV3548">
        <v>0</v>
      </c>
      <c r="BW3548">
        <v>0</v>
      </c>
      <c r="BX3548">
        <v>0</v>
      </c>
      <c r="BY3548">
        <v>0</v>
      </c>
      <c r="BZ3548">
        <v>0</v>
      </c>
      <c r="CA3548">
        <v>0</v>
      </c>
      <c r="CB3548">
        <v>0</v>
      </c>
      <c r="CC3548">
        <v>0</v>
      </c>
    </row>
    <row r="3549" spans="1:81" x14ac:dyDescent="0.45">
      <c r="A3549">
        <v>6</v>
      </c>
      <c r="B3549" t="s">
        <v>1260</v>
      </c>
      <c r="C3549">
        <v>2024</v>
      </c>
      <c r="D3549" t="s">
        <v>91</v>
      </c>
      <c r="E3549" t="s">
        <v>302</v>
      </c>
      <c r="F3549" t="s">
        <v>87</v>
      </c>
      <c r="G3549">
        <v>0</v>
      </c>
      <c r="H3549">
        <v>0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0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0</v>
      </c>
      <c r="AB3549">
        <v>0</v>
      </c>
      <c r="AC3549">
        <v>0</v>
      </c>
      <c r="AD3549">
        <v>0</v>
      </c>
      <c r="AE3549">
        <v>0</v>
      </c>
      <c r="AF3549">
        <v>0</v>
      </c>
      <c r="AG3549">
        <v>0</v>
      </c>
      <c r="AH3549">
        <v>0</v>
      </c>
      <c r="AI3549">
        <v>0</v>
      </c>
      <c r="AJ3549">
        <v>0</v>
      </c>
      <c r="AK3549">
        <v>0</v>
      </c>
      <c r="AL3549">
        <v>0</v>
      </c>
      <c r="AM3549">
        <v>0</v>
      </c>
      <c r="AN3549">
        <v>0</v>
      </c>
      <c r="AO3549">
        <v>0</v>
      </c>
      <c r="AP3549">
        <v>0</v>
      </c>
      <c r="AQ3549">
        <v>0</v>
      </c>
      <c r="AR3549">
        <v>0</v>
      </c>
      <c r="AS3549">
        <v>0</v>
      </c>
      <c r="AT3549">
        <v>0</v>
      </c>
      <c r="AU3549">
        <v>0</v>
      </c>
      <c r="AV3549">
        <v>0</v>
      </c>
      <c r="AW3549">
        <v>0</v>
      </c>
      <c r="AX3549">
        <v>0</v>
      </c>
      <c r="AY3549">
        <v>0</v>
      </c>
      <c r="AZ3549">
        <v>0</v>
      </c>
      <c r="BA3549">
        <v>0</v>
      </c>
      <c r="BB3549">
        <v>0</v>
      </c>
      <c r="BC3549">
        <v>0</v>
      </c>
      <c r="BD3549">
        <v>0</v>
      </c>
      <c r="BE3549">
        <v>0</v>
      </c>
      <c r="BF3549">
        <v>0</v>
      </c>
      <c r="BG3549">
        <v>0</v>
      </c>
      <c r="BH3549">
        <v>0</v>
      </c>
      <c r="BI3549">
        <v>0</v>
      </c>
      <c r="BJ3549">
        <v>0</v>
      </c>
      <c r="BK3549">
        <v>0</v>
      </c>
      <c r="BL3549">
        <v>0</v>
      </c>
      <c r="BM3549">
        <v>0</v>
      </c>
      <c r="BN3549">
        <v>0</v>
      </c>
      <c r="BO3549">
        <v>0</v>
      </c>
      <c r="BP3549">
        <v>0</v>
      </c>
      <c r="BQ3549">
        <v>0</v>
      </c>
      <c r="BR3549">
        <v>0</v>
      </c>
      <c r="BS3549">
        <v>0</v>
      </c>
      <c r="BT3549">
        <v>0</v>
      </c>
      <c r="BU3549">
        <v>0</v>
      </c>
      <c r="BV3549">
        <v>0</v>
      </c>
      <c r="BW3549">
        <v>0</v>
      </c>
      <c r="BX3549">
        <v>0</v>
      </c>
      <c r="BY3549">
        <v>0</v>
      </c>
      <c r="BZ3549">
        <v>0</v>
      </c>
      <c r="CA3549">
        <v>0</v>
      </c>
      <c r="CB3549">
        <v>0</v>
      </c>
      <c r="CC3549">
        <v>0</v>
      </c>
    </row>
    <row r="3550" spans="1:81" x14ac:dyDescent="0.45">
      <c r="A3550">
        <v>6</v>
      </c>
      <c r="B3550" t="s">
        <v>1260</v>
      </c>
      <c r="C3550">
        <v>2024</v>
      </c>
      <c r="D3550" t="s">
        <v>92</v>
      </c>
      <c r="E3550" t="s">
        <v>302</v>
      </c>
      <c r="F3550" t="s">
        <v>84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0.23545717353597101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0</v>
      </c>
      <c r="AB3550">
        <v>0</v>
      </c>
      <c r="AC3550">
        <v>0</v>
      </c>
      <c r="AD3550">
        <v>0</v>
      </c>
      <c r="AE3550">
        <v>0</v>
      </c>
      <c r="AF3550">
        <v>0.63610583409047095</v>
      </c>
      <c r="AG3550">
        <v>0</v>
      </c>
      <c r="AH3550">
        <v>0</v>
      </c>
      <c r="AI3550">
        <v>0</v>
      </c>
      <c r="AJ3550">
        <v>0</v>
      </c>
      <c r="AK3550">
        <v>0</v>
      </c>
      <c r="AL3550">
        <v>0</v>
      </c>
      <c r="AM3550">
        <v>0</v>
      </c>
      <c r="AN3550">
        <v>0</v>
      </c>
      <c r="AO3550">
        <v>0</v>
      </c>
      <c r="AP3550">
        <v>0</v>
      </c>
      <c r="AQ3550">
        <v>0.158839239007737</v>
      </c>
      <c r="AR3550">
        <v>0</v>
      </c>
      <c r="AS3550">
        <v>0</v>
      </c>
      <c r="AT3550">
        <v>0</v>
      </c>
      <c r="AU3550">
        <v>0</v>
      </c>
      <c r="AV3550">
        <v>0</v>
      </c>
      <c r="AW3550">
        <v>3.0157759973568999E-2</v>
      </c>
      <c r="AX3550">
        <v>0</v>
      </c>
      <c r="AY3550">
        <v>0</v>
      </c>
      <c r="AZ3550">
        <v>0</v>
      </c>
      <c r="BA3550">
        <v>0</v>
      </c>
      <c r="BB3550">
        <v>0</v>
      </c>
      <c r="BC3550">
        <v>0</v>
      </c>
      <c r="BD3550">
        <v>0</v>
      </c>
      <c r="BE3550">
        <v>0</v>
      </c>
      <c r="BF3550">
        <v>0</v>
      </c>
      <c r="BG3550">
        <v>0</v>
      </c>
      <c r="BH3550">
        <v>0</v>
      </c>
      <c r="BI3550">
        <v>0</v>
      </c>
      <c r="BJ3550">
        <v>7.8467002560502208E-3</v>
      </c>
      <c r="BK3550">
        <v>3.23339115112469E-3</v>
      </c>
      <c r="BL3550">
        <v>0</v>
      </c>
      <c r="BM3550">
        <v>0</v>
      </c>
      <c r="BN3550">
        <v>0</v>
      </c>
      <c r="BO3550">
        <v>0</v>
      </c>
      <c r="BP3550">
        <v>0</v>
      </c>
      <c r="BQ3550">
        <v>0.50810935822251602</v>
      </c>
      <c r="BR3550">
        <v>0</v>
      </c>
      <c r="BS3550">
        <v>0</v>
      </c>
      <c r="BT3550">
        <v>0</v>
      </c>
      <c r="BU3550">
        <v>0</v>
      </c>
      <c r="BV3550">
        <v>0</v>
      </c>
      <c r="BW3550">
        <v>0.47598909721648602</v>
      </c>
      <c r="BX3550">
        <v>0</v>
      </c>
      <c r="BY3550">
        <v>0.422805539495058</v>
      </c>
      <c r="BZ3550">
        <v>0</v>
      </c>
      <c r="CA3550">
        <v>0</v>
      </c>
      <c r="CB3550">
        <v>0</v>
      </c>
      <c r="CC3550">
        <v>0</v>
      </c>
    </row>
    <row r="3551" spans="1:81" x14ac:dyDescent="0.45">
      <c r="A3551">
        <v>6</v>
      </c>
      <c r="B3551" t="s">
        <v>1260</v>
      </c>
      <c r="C3551">
        <v>2024</v>
      </c>
      <c r="D3551" t="s">
        <v>92</v>
      </c>
      <c r="E3551" t="s">
        <v>302</v>
      </c>
      <c r="F3551" t="s">
        <v>85</v>
      </c>
      <c r="G3551">
        <v>0.138812257371768</v>
      </c>
      <c r="H3551">
        <v>0.18955975881721299</v>
      </c>
      <c r="I3551">
        <v>0</v>
      </c>
      <c r="J3551">
        <v>8.0313868010241998E-2</v>
      </c>
      <c r="K3551">
        <v>5.4817873957214797E-2</v>
      </c>
      <c r="L3551">
        <v>0.26056991822912401</v>
      </c>
      <c r="M3551">
        <v>0</v>
      </c>
      <c r="N3551">
        <v>0</v>
      </c>
      <c r="O3551">
        <v>0</v>
      </c>
      <c r="P3551">
        <v>0</v>
      </c>
      <c r="Q3551">
        <v>0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0</v>
      </c>
      <c r="Y3551">
        <v>0</v>
      </c>
      <c r="Z3551">
        <v>0.36982021420115102</v>
      </c>
      <c r="AA3551">
        <v>0</v>
      </c>
      <c r="AB3551">
        <v>0</v>
      </c>
      <c r="AC3551">
        <v>0</v>
      </c>
      <c r="AD3551">
        <v>0.23649899507172201</v>
      </c>
      <c r="AE3551">
        <v>0</v>
      </c>
      <c r="AF3551">
        <v>0.721089177060103</v>
      </c>
      <c r="AG3551">
        <v>0</v>
      </c>
      <c r="AH3551">
        <v>0</v>
      </c>
      <c r="AI3551">
        <v>1.1739764874315101E-3</v>
      </c>
      <c r="AJ3551">
        <v>0</v>
      </c>
      <c r="AK3551">
        <v>0</v>
      </c>
      <c r="AL3551">
        <v>0</v>
      </c>
      <c r="AM3551">
        <v>0</v>
      </c>
      <c r="AN3551">
        <v>0</v>
      </c>
      <c r="AO3551">
        <v>0</v>
      </c>
      <c r="AP3551">
        <v>0.79992290961151902</v>
      </c>
      <c r="AQ3551">
        <v>0.158839239007737</v>
      </c>
      <c r="AR3551">
        <v>0</v>
      </c>
      <c r="AS3551">
        <v>0</v>
      </c>
      <c r="AT3551">
        <v>0</v>
      </c>
      <c r="AU3551">
        <v>0</v>
      </c>
      <c r="AV3551">
        <v>0</v>
      </c>
      <c r="AW3551">
        <v>3.0157759973568999E-2</v>
      </c>
      <c r="AX3551">
        <v>0</v>
      </c>
      <c r="AY3551">
        <v>0</v>
      </c>
      <c r="AZ3551">
        <v>0</v>
      </c>
      <c r="BA3551">
        <v>0</v>
      </c>
      <c r="BB3551">
        <v>0</v>
      </c>
      <c r="BC3551">
        <v>0</v>
      </c>
      <c r="BD3551">
        <v>0</v>
      </c>
      <c r="BE3551">
        <v>0</v>
      </c>
      <c r="BF3551">
        <v>0</v>
      </c>
      <c r="BG3551">
        <v>0</v>
      </c>
      <c r="BH3551">
        <v>0</v>
      </c>
      <c r="BI3551">
        <v>0</v>
      </c>
      <c r="BJ3551">
        <v>7.8467002560502208E-3</v>
      </c>
      <c r="BK3551">
        <v>3.23339115112469E-3</v>
      </c>
      <c r="BL3551">
        <v>0</v>
      </c>
      <c r="BM3551">
        <v>0</v>
      </c>
      <c r="BN3551">
        <v>0</v>
      </c>
      <c r="BO3551">
        <v>0.25141268136890499</v>
      </c>
      <c r="BP3551">
        <v>0</v>
      </c>
      <c r="BQ3551">
        <v>0.74858731863109496</v>
      </c>
      <c r="BR3551">
        <v>0</v>
      </c>
      <c r="BS3551">
        <v>8.77574956636656E-2</v>
      </c>
      <c r="BT3551">
        <v>0</v>
      </c>
      <c r="BU3551">
        <v>0.16727733267255901</v>
      </c>
      <c r="BV3551">
        <v>0</v>
      </c>
      <c r="BW3551">
        <v>0.74496517166377596</v>
      </c>
      <c r="BX3551">
        <v>0.23390545414498501</v>
      </c>
      <c r="BY3551">
        <v>0.60706037829354897</v>
      </c>
      <c r="BZ3551">
        <v>0.15903416756146599</v>
      </c>
      <c r="CA3551">
        <v>0</v>
      </c>
      <c r="CB3551">
        <v>0</v>
      </c>
      <c r="CC3551">
        <v>0</v>
      </c>
    </row>
    <row r="3552" spans="1:81" x14ac:dyDescent="0.45">
      <c r="A3552">
        <v>6</v>
      </c>
      <c r="B3552" t="s">
        <v>1260</v>
      </c>
      <c r="C3552">
        <v>2024</v>
      </c>
      <c r="D3552" t="s">
        <v>92</v>
      </c>
      <c r="E3552" t="s">
        <v>302</v>
      </c>
      <c r="F3552" t="s">
        <v>86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0</v>
      </c>
      <c r="Y3552">
        <v>0</v>
      </c>
      <c r="Z3552">
        <v>0</v>
      </c>
      <c r="AA3552">
        <v>0</v>
      </c>
      <c r="AB3552">
        <v>0</v>
      </c>
      <c r="AC3552">
        <v>0</v>
      </c>
      <c r="AD3552">
        <v>0</v>
      </c>
      <c r="AE3552">
        <v>0</v>
      </c>
      <c r="AF3552">
        <v>0</v>
      </c>
      <c r="AG3552">
        <v>0</v>
      </c>
      <c r="AH3552">
        <v>0</v>
      </c>
      <c r="AI3552">
        <v>0</v>
      </c>
      <c r="AJ3552">
        <v>0</v>
      </c>
      <c r="AK3552">
        <v>0</v>
      </c>
      <c r="AL3552">
        <v>0</v>
      </c>
      <c r="AM3552">
        <v>0</v>
      </c>
      <c r="AN3552">
        <v>0</v>
      </c>
      <c r="AO3552">
        <v>0</v>
      </c>
      <c r="AP3552">
        <v>0</v>
      </c>
      <c r="AQ3552">
        <v>0</v>
      </c>
      <c r="AR3552">
        <v>0</v>
      </c>
      <c r="AS3552">
        <v>0</v>
      </c>
      <c r="AT3552">
        <v>0</v>
      </c>
      <c r="AU3552">
        <v>0</v>
      </c>
      <c r="AV3552">
        <v>0</v>
      </c>
      <c r="AW3552">
        <v>0</v>
      </c>
      <c r="AX3552">
        <v>0</v>
      </c>
      <c r="AY3552">
        <v>0</v>
      </c>
      <c r="AZ3552">
        <v>0</v>
      </c>
      <c r="BA3552">
        <v>0</v>
      </c>
      <c r="BB3552">
        <v>0</v>
      </c>
      <c r="BC3552">
        <v>0</v>
      </c>
      <c r="BD3552">
        <v>0</v>
      </c>
      <c r="BE3552">
        <v>0</v>
      </c>
      <c r="BF3552">
        <v>0</v>
      </c>
      <c r="BG3552">
        <v>0</v>
      </c>
      <c r="BH3552">
        <v>0</v>
      </c>
      <c r="BI3552">
        <v>0</v>
      </c>
      <c r="BJ3552">
        <v>0</v>
      </c>
      <c r="BK3552">
        <v>0</v>
      </c>
      <c r="BL3552">
        <v>0</v>
      </c>
      <c r="BM3552">
        <v>0</v>
      </c>
      <c r="BN3552">
        <v>0</v>
      </c>
      <c r="BO3552">
        <v>0</v>
      </c>
      <c r="BP3552">
        <v>0</v>
      </c>
      <c r="BQ3552">
        <v>0</v>
      </c>
      <c r="BR3552">
        <v>0</v>
      </c>
      <c r="BS3552">
        <v>0</v>
      </c>
      <c r="BT3552">
        <v>0</v>
      </c>
      <c r="BU3552">
        <v>0</v>
      </c>
      <c r="BV3552">
        <v>0</v>
      </c>
      <c r="BW3552">
        <v>0</v>
      </c>
      <c r="BX3552">
        <v>0</v>
      </c>
      <c r="BY3552">
        <v>0</v>
      </c>
      <c r="BZ3552">
        <v>0</v>
      </c>
      <c r="CA3552">
        <v>0</v>
      </c>
      <c r="CB3552">
        <v>0</v>
      </c>
      <c r="CC3552">
        <v>0</v>
      </c>
    </row>
    <row r="3553" spans="1:81" x14ac:dyDescent="0.45">
      <c r="A3553">
        <v>6</v>
      </c>
      <c r="B3553" t="s">
        <v>1260</v>
      </c>
      <c r="C3553">
        <v>2024</v>
      </c>
      <c r="D3553" t="s">
        <v>92</v>
      </c>
      <c r="E3553" t="s">
        <v>302</v>
      </c>
      <c r="F3553" t="s">
        <v>87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0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0</v>
      </c>
      <c r="AB3553">
        <v>0</v>
      </c>
      <c r="AC3553">
        <v>0</v>
      </c>
      <c r="AD3553">
        <v>0</v>
      </c>
      <c r="AE3553">
        <v>0</v>
      </c>
      <c r="AF3553">
        <v>0</v>
      </c>
      <c r="AG3553">
        <v>0</v>
      </c>
      <c r="AH3553">
        <v>0</v>
      </c>
      <c r="AI3553">
        <v>0</v>
      </c>
      <c r="AJ3553">
        <v>0</v>
      </c>
      <c r="AK3553">
        <v>0</v>
      </c>
      <c r="AL3553">
        <v>0</v>
      </c>
      <c r="AM3553">
        <v>0</v>
      </c>
      <c r="AN3553">
        <v>0</v>
      </c>
      <c r="AO3553">
        <v>0</v>
      </c>
      <c r="AP3553">
        <v>0</v>
      </c>
      <c r="AQ3553">
        <v>0</v>
      </c>
      <c r="AR3553">
        <v>0</v>
      </c>
      <c r="AS3553">
        <v>0</v>
      </c>
      <c r="AT3553">
        <v>0</v>
      </c>
      <c r="AU3553">
        <v>0</v>
      </c>
      <c r="AV3553">
        <v>0</v>
      </c>
      <c r="AW3553">
        <v>0</v>
      </c>
      <c r="AX3553">
        <v>0</v>
      </c>
      <c r="AY3553">
        <v>0</v>
      </c>
      <c r="AZ3553">
        <v>0</v>
      </c>
      <c r="BA3553">
        <v>0</v>
      </c>
      <c r="BB3553">
        <v>0</v>
      </c>
      <c r="BC3553">
        <v>0</v>
      </c>
      <c r="BD3553">
        <v>0</v>
      </c>
      <c r="BE3553">
        <v>0</v>
      </c>
      <c r="BF3553">
        <v>0</v>
      </c>
      <c r="BG3553">
        <v>0</v>
      </c>
      <c r="BH3553">
        <v>0</v>
      </c>
      <c r="BI3553">
        <v>0</v>
      </c>
      <c r="BJ3553">
        <v>0</v>
      </c>
      <c r="BK3553">
        <v>0</v>
      </c>
      <c r="BL3553">
        <v>0</v>
      </c>
      <c r="BM3553">
        <v>0</v>
      </c>
      <c r="BN3553">
        <v>0</v>
      </c>
      <c r="BO3553">
        <v>0</v>
      </c>
      <c r="BP3553">
        <v>0</v>
      </c>
      <c r="BQ3553">
        <v>0</v>
      </c>
      <c r="BR3553">
        <v>0</v>
      </c>
      <c r="BS3553">
        <v>0</v>
      </c>
      <c r="BT3553">
        <v>0</v>
      </c>
      <c r="BU3553">
        <v>0</v>
      </c>
      <c r="BV3553">
        <v>0</v>
      </c>
      <c r="BW3553">
        <v>0</v>
      </c>
      <c r="BX3553">
        <v>0</v>
      </c>
      <c r="BY3553">
        <v>0</v>
      </c>
      <c r="BZ3553">
        <v>0</v>
      </c>
      <c r="CA3553">
        <v>0</v>
      </c>
      <c r="CB3553">
        <v>0</v>
      </c>
      <c r="CC3553">
        <v>0</v>
      </c>
    </row>
    <row r="3554" spans="1:81" x14ac:dyDescent="0.45">
      <c r="A3554">
        <v>6</v>
      </c>
      <c r="B3554" t="s">
        <v>1260</v>
      </c>
      <c r="C3554">
        <v>2025</v>
      </c>
      <c r="D3554" t="s">
        <v>82</v>
      </c>
      <c r="E3554" t="s">
        <v>302</v>
      </c>
      <c r="F3554" t="s">
        <v>84</v>
      </c>
      <c r="G3554">
        <v>0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0</v>
      </c>
      <c r="AB3554">
        <v>0</v>
      </c>
      <c r="AC3554">
        <v>0</v>
      </c>
      <c r="AD3554">
        <v>0</v>
      </c>
      <c r="AE3554">
        <v>0</v>
      </c>
      <c r="AF3554">
        <v>0</v>
      </c>
      <c r="AG3554">
        <v>0</v>
      </c>
      <c r="AH3554">
        <v>0</v>
      </c>
      <c r="AI3554">
        <v>0</v>
      </c>
      <c r="AJ3554">
        <v>0</v>
      </c>
      <c r="AK3554">
        <v>0</v>
      </c>
      <c r="AL3554">
        <v>0</v>
      </c>
      <c r="AM3554">
        <v>0</v>
      </c>
      <c r="AN3554">
        <v>0</v>
      </c>
      <c r="AO3554">
        <v>0</v>
      </c>
      <c r="AP3554">
        <v>0</v>
      </c>
      <c r="AQ3554">
        <v>0</v>
      </c>
      <c r="AR3554">
        <v>0</v>
      </c>
      <c r="AS3554">
        <v>0</v>
      </c>
      <c r="AT3554">
        <v>0</v>
      </c>
      <c r="AU3554">
        <v>0</v>
      </c>
      <c r="AV3554">
        <v>0</v>
      </c>
      <c r="AW3554">
        <v>0.96953831508805299</v>
      </c>
      <c r="AX3554">
        <v>0</v>
      </c>
      <c r="AY3554">
        <v>0</v>
      </c>
      <c r="AZ3554">
        <v>0</v>
      </c>
      <c r="BA3554">
        <v>0</v>
      </c>
      <c r="BB3554">
        <v>0</v>
      </c>
      <c r="BC3554">
        <v>0</v>
      </c>
      <c r="BD3554">
        <v>0</v>
      </c>
      <c r="BE3554">
        <v>0</v>
      </c>
      <c r="BF3554">
        <v>0</v>
      </c>
      <c r="BG3554">
        <v>0</v>
      </c>
      <c r="BH3554">
        <v>0</v>
      </c>
      <c r="BI3554">
        <v>0</v>
      </c>
      <c r="BJ3554">
        <v>2.4478139661385699E-2</v>
      </c>
      <c r="BK3554">
        <v>5.9835452505609598E-3</v>
      </c>
      <c r="BL3554">
        <v>0</v>
      </c>
      <c r="BM3554">
        <v>0</v>
      </c>
      <c r="BN3554">
        <v>0</v>
      </c>
      <c r="BO3554">
        <v>0</v>
      </c>
      <c r="BP3554">
        <v>0</v>
      </c>
      <c r="BQ3554">
        <v>0.96953831508805299</v>
      </c>
      <c r="BR3554">
        <v>0</v>
      </c>
      <c r="BS3554">
        <v>0</v>
      </c>
      <c r="BT3554">
        <v>0</v>
      </c>
      <c r="BU3554">
        <v>0</v>
      </c>
      <c r="BV3554">
        <v>0</v>
      </c>
      <c r="BW3554">
        <v>0</v>
      </c>
      <c r="BX3554">
        <v>0</v>
      </c>
      <c r="BY3554">
        <v>0</v>
      </c>
      <c r="BZ3554">
        <v>0</v>
      </c>
      <c r="CA3554">
        <v>0</v>
      </c>
      <c r="CB3554">
        <v>0</v>
      </c>
      <c r="CC3554">
        <v>0</v>
      </c>
    </row>
    <row r="3555" spans="1:81" x14ac:dyDescent="0.45">
      <c r="A3555">
        <v>6</v>
      </c>
      <c r="B3555" t="s">
        <v>1260</v>
      </c>
      <c r="C3555">
        <v>2025</v>
      </c>
      <c r="D3555" t="s">
        <v>82</v>
      </c>
      <c r="E3555" t="s">
        <v>302</v>
      </c>
      <c r="F3555" t="s">
        <v>85</v>
      </c>
      <c r="G3555">
        <v>0</v>
      </c>
      <c r="H3555">
        <v>0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0</v>
      </c>
      <c r="AB3555">
        <v>0</v>
      </c>
      <c r="AC3555">
        <v>0</v>
      </c>
      <c r="AD3555">
        <v>0</v>
      </c>
      <c r="AE3555">
        <v>0</v>
      </c>
      <c r="AF3555">
        <v>0</v>
      </c>
      <c r="AG3555">
        <v>0</v>
      </c>
      <c r="AH3555">
        <v>0</v>
      </c>
      <c r="AI3555">
        <v>0</v>
      </c>
      <c r="AJ3555">
        <v>0</v>
      </c>
      <c r="AK3555">
        <v>0</v>
      </c>
      <c r="AL3555">
        <v>0</v>
      </c>
      <c r="AM3555">
        <v>0</v>
      </c>
      <c r="AN3555">
        <v>0</v>
      </c>
      <c r="AO3555">
        <v>0</v>
      </c>
      <c r="AP3555">
        <v>0</v>
      </c>
      <c r="AQ3555">
        <v>0</v>
      </c>
      <c r="AR3555">
        <v>0</v>
      </c>
      <c r="AS3555">
        <v>0</v>
      </c>
      <c r="AT3555">
        <v>0</v>
      </c>
      <c r="AU3555">
        <v>0</v>
      </c>
      <c r="AV3555">
        <v>0</v>
      </c>
      <c r="AW3555">
        <v>0.96953831508805299</v>
      </c>
      <c r="AX3555">
        <v>0</v>
      </c>
      <c r="AY3555">
        <v>0</v>
      </c>
      <c r="AZ3555">
        <v>0</v>
      </c>
      <c r="BA3555">
        <v>0</v>
      </c>
      <c r="BB3555">
        <v>0</v>
      </c>
      <c r="BC3555">
        <v>0</v>
      </c>
      <c r="BD3555">
        <v>0</v>
      </c>
      <c r="BE3555">
        <v>0</v>
      </c>
      <c r="BF3555">
        <v>0</v>
      </c>
      <c r="BG3555">
        <v>0</v>
      </c>
      <c r="BH3555">
        <v>0</v>
      </c>
      <c r="BI3555">
        <v>0</v>
      </c>
      <c r="BJ3555">
        <v>2.4478139661385699E-2</v>
      </c>
      <c r="BK3555">
        <v>5.9835452505609598E-3</v>
      </c>
      <c r="BL3555">
        <v>0</v>
      </c>
      <c r="BM3555">
        <v>0</v>
      </c>
      <c r="BN3555">
        <v>0</v>
      </c>
      <c r="BO3555">
        <v>3.0461684911946701E-2</v>
      </c>
      <c r="BP3555">
        <v>0</v>
      </c>
      <c r="BQ3555">
        <v>0.96953831508805299</v>
      </c>
      <c r="BR3555">
        <v>0</v>
      </c>
      <c r="BS3555">
        <v>0</v>
      </c>
      <c r="BT3555">
        <v>0</v>
      </c>
      <c r="BU3555">
        <v>0</v>
      </c>
      <c r="BV3555">
        <v>0</v>
      </c>
      <c r="BW3555">
        <v>1</v>
      </c>
      <c r="BX3555">
        <v>0</v>
      </c>
      <c r="BY3555">
        <v>1</v>
      </c>
      <c r="BZ3555">
        <v>0</v>
      </c>
      <c r="CA3555">
        <v>0</v>
      </c>
      <c r="CB3555">
        <v>0</v>
      </c>
      <c r="CC3555">
        <v>0</v>
      </c>
    </row>
    <row r="3556" spans="1:81" x14ac:dyDescent="0.45">
      <c r="A3556">
        <v>6</v>
      </c>
      <c r="B3556" t="s">
        <v>1260</v>
      </c>
      <c r="C3556">
        <v>2025</v>
      </c>
      <c r="D3556" t="s">
        <v>82</v>
      </c>
      <c r="E3556" t="s">
        <v>302</v>
      </c>
      <c r="F3556" t="s">
        <v>86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0</v>
      </c>
      <c r="AC3556">
        <v>0</v>
      </c>
      <c r="AD3556">
        <v>0</v>
      </c>
      <c r="AE3556">
        <v>0</v>
      </c>
      <c r="AF3556">
        <v>0</v>
      </c>
      <c r="AG3556">
        <v>0</v>
      </c>
      <c r="AH3556">
        <v>0</v>
      </c>
      <c r="AI3556">
        <v>0</v>
      </c>
      <c r="AJ3556">
        <v>0</v>
      </c>
      <c r="AK3556">
        <v>0</v>
      </c>
      <c r="AL3556">
        <v>0</v>
      </c>
      <c r="AM3556">
        <v>0</v>
      </c>
      <c r="AN3556">
        <v>0</v>
      </c>
      <c r="AO3556">
        <v>0</v>
      </c>
      <c r="AP3556">
        <v>0</v>
      </c>
      <c r="AQ3556">
        <v>0</v>
      </c>
      <c r="AR3556">
        <v>0</v>
      </c>
      <c r="AS3556">
        <v>0</v>
      </c>
      <c r="AT3556">
        <v>0</v>
      </c>
      <c r="AU3556">
        <v>0</v>
      </c>
      <c r="AV3556">
        <v>0</v>
      </c>
      <c r="AW3556">
        <v>0</v>
      </c>
      <c r="AX3556">
        <v>0</v>
      </c>
      <c r="AY3556">
        <v>0</v>
      </c>
      <c r="AZ3556">
        <v>0</v>
      </c>
      <c r="BA3556">
        <v>0</v>
      </c>
      <c r="BB3556">
        <v>0</v>
      </c>
      <c r="BC3556">
        <v>0</v>
      </c>
      <c r="BD3556">
        <v>0</v>
      </c>
      <c r="BE3556">
        <v>0</v>
      </c>
      <c r="BF3556">
        <v>0</v>
      </c>
      <c r="BG3556">
        <v>0</v>
      </c>
      <c r="BH3556">
        <v>0</v>
      </c>
      <c r="BI3556">
        <v>0</v>
      </c>
      <c r="BJ3556">
        <v>0</v>
      </c>
      <c r="BK3556">
        <v>0</v>
      </c>
      <c r="BL3556">
        <v>0</v>
      </c>
      <c r="BM3556">
        <v>0</v>
      </c>
      <c r="BN3556">
        <v>0</v>
      </c>
      <c r="BO3556">
        <v>0</v>
      </c>
      <c r="BP3556">
        <v>0</v>
      </c>
      <c r="BQ3556">
        <v>0</v>
      </c>
      <c r="BR3556">
        <v>0</v>
      </c>
      <c r="BS3556">
        <v>0</v>
      </c>
      <c r="BT3556">
        <v>0</v>
      </c>
      <c r="BU3556">
        <v>0</v>
      </c>
      <c r="BV3556">
        <v>0</v>
      </c>
      <c r="BW3556">
        <v>0</v>
      </c>
      <c r="BX3556">
        <v>0</v>
      </c>
      <c r="BY3556">
        <v>0</v>
      </c>
      <c r="BZ3556">
        <v>0</v>
      </c>
      <c r="CA3556">
        <v>0</v>
      </c>
      <c r="CB3556">
        <v>0</v>
      </c>
      <c r="CC3556">
        <v>0</v>
      </c>
    </row>
    <row r="3557" spans="1:81" x14ac:dyDescent="0.45">
      <c r="A3557">
        <v>6</v>
      </c>
      <c r="B3557" t="s">
        <v>1260</v>
      </c>
      <c r="C3557">
        <v>2025</v>
      </c>
      <c r="D3557" t="s">
        <v>82</v>
      </c>
      <c r="E3557" t="s">
        <v>302</v>
      </c>
      <c r="F3557" t="s">
        <v>87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0</v>
      </c>
      <c r="AB3557">
        <v>0</v>
      </c>
      <c r="AC3557">
        <v>0</v>
      </c>
      <c r="AD3557">
        <v>0</v>
      </c>
      <c r="AE3557">
        <v>0</v>
      </c>
      <c r="AF3557">
        <v>0</v>
      </c>
      <c r="AG3557">
        <v>0</v>
      </c>
      <c r="AH3557">
        <v>0</v>
      </c>
      <c r="AI3557">
        <v>0</v>
      </c>
      <c r="AJ3557">
        <v>0</v>
      </c>
      <c r="AK3557">
        <v>0</v>
      </c>
      <c r="AL3557">
        <v>0</v>
      </c>
      <c r="AM3557">
        <v>0</v>
      </c>
      <c r="AN3557">
        <v>0</v>
      </c>
      <c r="AO3557">
        <v>0</v>
      </c>
      <c r="AP3557">
        <v>0</v>
      </c>
      <c r="AQ3557">
        <v>0</v>
      </c>
      <c r="AR3557">
        <v>0</v>
      </c>
      <c r="AS3557">
        <v>0</v>
      </c>
      <c r="AT3557">
        <v>0</v>
      </c>
      <c r="AU3557">
        <v>0</v>
      </c>
      <c r="AV3557">
        <v>0</v>
      </c>
      <c r="AW3557">
        <v>0</v>
      </c>
      <c r="AX3557">
        <v>0</v>
      </c>
      <c r="AY3557">
        <v>0</v>
      </c>
      <c r="AZ3557">
        <v>0</v>
      </c>
      <c r="BA3557">
        <v>0</v>
      </c>
      <c r="BB3557">
        <v>0</v>
      </c>
      <c r="BC3557">
        <v>0</v>
      </c>
      <c r="BD3557">
        <v>0</v>
      </c>
      <c r="BE3557">
        <v>0</v>
      </c>
      <c r="BF3557">
        <v>0</v>
      </c>
      <c r="BG3557">
        <v>0</v>
      </c>
      <c r="BH3557">
        <v>0</v>
      </c>
      <c r="BI3557">
        <v>0</v>
      </c>
      <c r="BJ3557">
        <v>0</v>
      </c>
      <c r="BK3557">
        <v>0</v>
      </c>
      <c r="BL3557">
        <v>0</v>
      </c>
      <c r="BM3557">
        <v>0</v>
      </c>
      <c r="BN3557">
        <v>0</v>
      </c>
      <c r="BO3557">
        <v>0</v>
      </c>
      <c r="BP3557">
        <v>0</v>
      </c>
      <c r="BQ3557">
        <v>0</v>
      </c>
      <c r="BR3557">
        <v>0</v>
      </c>
      <c r="BS3557">
        <v>0</v>
      </c>
      <c r="BT3557">
        <v>0</v>
      </c>
      <c r="BU3557">
        <v>0</v>
      </c>
      <c r="BV3557">
        <v>0</v>
      </c>
      <c r="BW3557">
        <v>0</v>
      </c>
      <c r="BX3557">
        <v>0</v>
      </c>
      <c r="BY3557">
        <v>0</v>
      </c>
      <c r="BZ3557">
        <v>0</v>
      </c>
      <c r="CA3557">
        <v>0</v>
      </c>
      <c r="CB3557">
        <v>0</v>
      </c>
      <c r="CC3557">
        <v>0</v>
      </c>
    </row>
    <row r="3558" spans="1:81" x14ac:dyDescent="0.45">
      <c r="A3558">
        <v>6</v>
      </c>
      <c r="B3558" t="s">
        <v>1260</v>
      </c>
      <c r="C3558">
        <v>2025</v>
      </c>
      <c r="D3558" t="s">
        <v>88</v>
      </c>
      <c r="E3558" t="s">
        <v>302</v>
      </c>
      <c r="F3558" t="s">
        <v>84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0.50833800165818899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0</v>
      </c>
      <c r="AB3558">
        <v>0</v>
      </c>
      <c r="AC3558">
        <v>0</v>
      </c>
      <c r="AD3558">
        <v>0</v>
      </c>
      <c r="AE3558">
        <v>0</v>
      </c>
      <c r="AF3558">
        <v>0.74679902301297396</v>
      </c>
      <c r="AG3558">
        <v>0</v>
      </c>
      <c r="AH3558">
        <v>0</v>
      </c>
      <c r="AI3558">
        <v>0</v>
      </c>
      <c r="AJ3558">
        <v>0</v>
      </c>
      <c r="AK3558">
        <v>0</v>
      </c>
      <c r="AL3558">
        <v>0</v>
      </c>
      <c r="AM3558">
        <v>0</v>
      </c>
      <c r="AN3558">
        <v>0</v>
      </c>
      <c r="AO3558">
        <v>0</v>
      </c>
      <c r="AP3558">
        <v>0</v>
      </c>
      <c r="AQ3558">
        <v>3.63457099961906E-3</v>
      </c>
      <c r="AR3558">
        <v>0</v>
      </c>
      <c r="AS3558">
        <v>0</v>
      </c>
      <c r="AT3558">
        <v>0</v>
      </c>
      <c r="AU3558">
        <v>0</v>
      </c>
      <c r="AV3558">
        <v>0</v>
      </c>
      <c r="AW3558">
        <v>0</v>
      </c>
      <c r="AX3558">
        <v>0</v>
      </c>
      <c r="AY3558">
        <v>0</v>
      </c>
      <c r="AZ3558">
        <v>0</v>
      </c>
      <c r="BA3558">
        <v>0</v>
      </c>
      <c r="BB3558">
        <v>0</v>
      </c>
      <c r="BC3558">
        <v>0</v>
      </c>
      <c r="BD3558">
        <v>0</v>
      </c>
      <c r="BE3558">
        <v>0</v>
      </c>
      <c r="BF3558">
        <v>0</v>
      </c>
      <c r="BG3558">
        <v>0</v>
      </c>
      <c r="BH3558">
        <v>0</v>
      </c>
      <c r="BI3558">
        <v>0</v>
      </c>
      <c r="BJ3558">
        <v>2.3277388128263202E-2</v>
      </c>
      <c r="BK3558">
        <v>1.31310641539875E-3</v>
      </c>
      <c r="BL3558">
        <v>0</v>
      </c>
      <c r="BM3558">
        <v>0</v>
      </c>
      <c r="BN3558">
        <v>0</v>
      </c>
      <c r="BO3558">
        <v>0</v>
      </c>
      <c r="BP3558">
        <v>2.79203172967038E-3</v>
      </c>
      <c r="BQ3558">
        <v>0.99720796827032998</v>
      </c>
      <c r="BR3558">
        <v>0</v>
      </c>
      <c r="BS3558">
        <v>0</v>
      </c>
      <c r="BT3558">
        <v>0</v>
      </c>
      <c r="BU3558">
        <v>0</v>
      </c>
      <c r="BV3558">
        <v>0</v>
      </c>
      <c r="BW3558">
        <v>0.71490801532704396</v>
      </c>
      <c r="BX3558">
        <v>0</v>
      </c>
      <c r="BY3558">
        <v>1</v>
      </c>
      <c r="BZ3558">
        <v>0</v>
      </c>
      <c r="CA3558">
        <v>0</v>
      </c>
      <c r="CB3558">
        <v>0</v>
      </c>
      <c r="CC3558">
        <v>0</v>
      </c>
    </row>
    <row r="3559" spans="1:81" x14ac:dyDescent="0.45">
      <c r="A3559">
        <v>6</v>
      </c>
      <c r="B3559" t="s">
        <v>1260</v>
      </c>
      <c r="C3559">
        <v>2025</v>
      </c>
      <c r="D3559" t="s">
        <v>88</v>
      </c>
      <c r="E3559" t="s">
        <v>302</v>
      </c>
      <c r="F3559" t="s">
        <v>85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0.50833800165818899</v>
      </c>
      <c r="M3559">
        <v>0</v>
      </c>
      <c r="N3559">
        <v>0</v>
      </c>
      <c r="O3559">
        <v>0</v>
      </c>
      <c r="P3559">
        <v>0</v>
      </c>
      <c r="Q3559">
        <v>0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0</v>
      </c>
      <c r="Z3559">
        <v>0.46707150379814899</v>
      </c>
      <c r="AA3559">
        <v>0</v>
      </c>
      <c r="AB3559">
        <v>0</v>
      </c>
      <c r="AC3559">
        <v>0</v>
      </c>
      <c r="AD3559">
        <v>0</v>
      </c>
      <c r="AE3559">
        <v>0</v>
      </c>
      <c r="AF3559">
        <v>0.97540950545633798</v>
      </c>
      <c r="AG3559">
        <v>0</v>
      </c>
      <c r="AH3559">
        <v>0</v>
      </c>
      <c r="AI3559">
        <v>0</v>
      </c>
      <c r="AJ3559">
        <v>0</v>
      </c>
      <c r="AK3559">
        <v>0</v>
      </c>
      <c r="AL3559">
        <v>0</v>
      </c>
      <c r="AM3559">
        <v>0</v>
      </c>
      <c r="AN3559">
        <v>0</v>
      </c>
      <c r="AO3559">
        <v>0</v>
      </c>
      <c r="AP3559">
        <v>0.97177493445671903</v>
      </c>
      <c r="AQ3559">
        <v>3.63457099961906E-3</v>
      </c>
      <c r="AR3559">
        <v>0</v>
      </c>
      <c r="AS3559">
        <v>0</v>
      </c>
      <c r="AT3559">
        <v>0</v>
      </c>
      <c r="AU3559">
        <v>0</v>
      </c>
      <c r="AV3559">
        <v>0</v>
      </c>
      <c r="AW3559">
        <v>0</v>
      </c>
      <c r="AX3559">
        <v>0</v>
      </c>
      <c r="AY3559">
        <v>0</v>
      </c>
      <c r="AZ3559">
        <v>0</v>
      </c>
      <c r="BA3559">
        <v>0</v>
      </c>
      <c r="BB3559">
        <v>0</v>
      </c>
      <c r="BC3559">
        <v>0</v>
      </c>
      <c r="BD3559">
        <v>0</v>
      </c>
      <c r="BE3559">
        <v>0</v>
      </c>
      <c r="BF3559">
        <v>0</v>
      </c>
      <c r="BG3559">
        <v>0</v>
      </c>
      <c r="BH3559">
        <v>0</v>
      </c>
      <c r="BI3559">
        <v>0</v>
      </c>
      <c r="BJ3559">
        <v>2.3277388128263202E-2</v>
      </c>
      <c r="BK3559">
        <v>1.31310641539875E-3</v>
      </c>
      <c r="BL3559">
        <v>0</v>
      </c>
      <c r="BM3559">
        <v>0</v>
      </c>
      <c r="BN3559">
        <v>0</v>
      </c>
      <c r="BO3559">
        <v>0</v>
      </c>
      <c r="BP3559">
        <v>2.79203172967038E-3</v>
      </c>
      <c r="BQ3559">
        <v>0.99720796827032998</v>
      </c>
      <c r="BR3559">
        <v>0</v>
      </c>
      <c r="BS3559">
        <v>0</v>
      </c>
      <c r="BT3559">
        <v>0</v>
      </c>
      <c r="BU3559">
        <v>0</v>
      </c>
      <c r="BV3559">
        <v>0</v>
      </c>
      <c r="BW3559">
        <v>1</v>
      </c>
      <c r="BX3559">
        <v>0</v>
      </c>
      <c r="BY3559">
        <v>1</v>
      </c>
      <c r="BZ3559">
        <v>0</v>
      </c>
      <c r="CA3559">
        <v>0</v>
      </c>
      <c r="CB3559">
        <v>0</v>
      </c>
      <c r="CC3559">
        <v>0</v>
      </c>
    </row>
    <row r="3560" spans="1:81" x14ac:dyDescent="0.45">
      <c r="A3560">
        <v>6</v>
      </c>
      <c r="B3560" t="s">
        <v>1260</v>
      </c>
      <c r="C3560">
        <v>2025</v>
      </c>
      <c r="D3560" t="s">
        <v>88</v>
      </c>
      <c r="E3560" t="s">
        <v>302</v>
      </c>
      <c r="F3560" t="s">
        <v>86</v>
      </c>
      <c r="G3560">
        <v>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0</v>
      </c>
      <c r="AB3560">
        <v>0</v>
      </c>
      <c r="AC3560">
        <v>0</v>
      </c>
      <c r="AD3560">
        <v>0</v>
      </c>
      <c r="AE3560">
        <v>0</v>
      </c>
      <c r="AF3560">
        <v>0</v>
      </c>
      <c r="AG3560">
        <v>0</v>
      </c>
      <c r="AH3560">
        <v>0</v>
      </c>
      <c r="AI3560">
        <v>0</v>
      </c>
      <c r="AJ3560">
        <v>0</v>
      </c>
      <c r="AK3560">
        <v>0</v>
      </c>
      <c r="AL3560">
        <v>0</v>
      </c>
      <c r="AM3560">
        <v>0</v>
      </c>
      <c r="AN3560">
        <v>0</v>
      </c>
      <c r="AO3560">
        <v>0</v>
      </c>
      <c r="AP3560">
        <v>0</v>
      </c>
      <c r="AQ3560">
        <v>0</v>
      </c>
      <c r="AR3560">
        <v>0</v>
      </c>
      <c r="AS3560">
        <v>0</v>
      </c>
      <c r="AT3560">
        <v>0</v>
      </c>
      <c r="AU3560">
        <v>0</v>
      </c>
      <c r="AV3560">
        <v>0</v>
      </c>
      <c r="AW3560">
        <v>0</v>
      </c>
      <c r="AX3560">
        <v>0</v>
      </c>
      <c r="AY3560">
        <v>0</v>
      </c>
      <c r="AZ3560">
        <v>0</v>
      </c>
      <c r="BA3560">
        <v>0</v>
      </c>
      <c r="BB3560">
        <v>0</v>
      </c>
      <c r="BC3560">
        <v>0</v>
      </c>
      <c r="BD3560">
        <v>0</v>
      </c>
      <c r="BE3560">
        <v>0</v>
      </c>
      <c r="BF3560">
        <v>0</v>
      </c>
      <c r="BG3560">
        <v>0</v>
      </c>
      <c r="BH3560">
        <v>0</v>
      </c>
      <c r="BI3560">
        <v>0</v>
      </c>
      <c r="BJ3560">
        <v>0</v>
      </c>
      <c r="BK3560">
        <v>0</v>
      </c>
      <c r="BL3560">
        <v>0</v>
      </c>
      <c r="BM3560">
        <v>0</v>
      </c>
      <c r="BN3560">
        <v>0</v>
      </c>
      <c r="BO3560">
        <v>0</v>
      </c>
      <c r="BP3560">
        <v>0</v>
      </c>
      <c r="BQ3560">
        <v>0</v>
      </c>
      <c r="BR3560">
        <v>0</v>
      </c>
      <c r="BS3560">
        <v>0</v>
      </c>
      <c r="BT3560">
        <v>0</v>
      </c>
      <c r="BU3560">
        <v>0</v>
      </c>
      <c r="BV3560">
        <v>0</v>
      </c>
      <c r="BW3560">
        <v>0</v>
      </c>
      <c r="BX3560">
        <v>0</v>
      </c>
      <c r="BY3560">
        <v>0</v>
      </c>
      <c r="BZ3560">
        <v>0</v>
      </c>
      <c r="CA3560">
        <v>0</v>
      </c>
      <c r="CB3560">
        <v>0</v>
      </c>
      <c r="CC3560">
        <v>0</v>
      </c>
    </row>
    <row r="3561" spans="1:81" x14ac:dyDescent="0.45">
      <c r="A3561">
        <v>6</v>
      </c>
      <c r="B3561" t="s">
        <v>1260</v>
      </c>
      <c r="C3561">
        <v>2025</v>
      </c>
      <c r="D3561" t="s">
        <v>88</v>
      </c>
      <c r="E3561" t="s">
        <v>302</v>
      </c>
      <c r="F3561" t="s">
        <v>87</v>
      </c>
      <c r="G3561">
        <v>0</v>
      </c>
      <c r="H3561">
        <v>0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  <c r="Q3561">
        <v>0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0</v>
      </c>
      <c r="AB3561">
        <v>0</v>
      </c>
      <c r="AC3561">
        <v>0</v>
      </c>
      <c r="AD3561">
        <v>0</v>
      </c>
      <c r="AE3561">
        <v>0</v>
      </c>
      <c r="AF3561">
        <v>0</v>
      </c>
      <c r="AG3561">
        <v>0</v>
      </c>
      <c r="AH3561">
        <v>0</v>
      </c>
      <c r="AI3561">
        <v>0</v>
      </c>
      <c r="AJ3561">
        <v>0</v>
      </c>
      <c r="AK3561">
        <v>0</v>
      </c>
      <c r="AL3561">
        <v>0</v>
      </c>
      <c r="AM3561">
        <v>0</v>
      </c>
      <c r="AN3561">
        <v>0</v>
      </c>
      <c r="AO3561">
        <v>0</v>
      </c>
      <c r="AP3561">
        <v>0</v>
      </c>
      <c r="AQ3561">
        <v>0</v>
      </c>
      <c r="AR3561">
        <v>0</v>
      </c>
      <c r="AS3561">
        <v>0</v>
      </c>
      <c r="AT3561">
        <v>0</v>
      </c>
      <c r="AU3561">
        <v>0</v>
      </c>
      <c r="AV3561">
        <v>0</v>
      </c>
      <c r="AW3561">
        <v>0</v>
      </c>
      <c r="AX3561">
        <v>0</v>
      </c>
      <c r="AY3561">
        <v>0</v>
      </c>
      <c r="AZ3561">
        <v>0</v>
      </c>
      <c r="BA3561">
        <v>0</v>
      </c>
      <c r="BB3561">
        <v>0</v>
      </c>
      <c r="BC3561">
        <v>0</v>
      </c>
      <c r="BD3561">
        <v>0</v>
      </c>
      <c r="BE3561">
        <v>0</v>
      </c>
      <c r="BF3561">
        <v>0</v>
      </c>
      <c r="BG3561">
        <v>0</v>
      </c>
      <c r="BH3561">
        <v>0</v>
      </c>
      <c r="BI3561">
        <v>0</v>
      </c>
      <c r="BJ3561">
        <v>0</v>
      </c>
      <c r="BK3561">
        <v>0</v>
      </c>
      <c r="BL3561">
        <v>0</v>
      </c>
      <c r="BM3561">
        <v>0</v>
      </c>
      <c r="BN3561">
        <v>0</v>
      </c>
      <c r="BO3561">
        <v>0</v>
      </c>
      <c r="BP3561">
        <v>0</v>
      </c>
      <c r="BQ3561">
        <v>0</v>
      </c>
      <c r="BR3561">
        <v>0</v>
      </c>
      <c r="BS3561">
        <v>0</v>
      </c>
      <c r="BT3561">
        <v>0</v>
      </c>
      <c r="BU3561">
        <v>0</v>
      </c>
      <c r="BV3561">
        <v>0</v>
      </c>
      <c r="BW3561">
        <v>0</v>
      </c>
      <c r="BX3561">
        <v>0</v>
      </c>
      <c r="BY3561">
        <v>0</v>
      </c>
      <c r="BZ3561">
        <v>0</v>
      </c>
      <c r="CA3561">
        <v>0</v>
      </c>
      <c r="CB3561">
        <v>0</v>
      </c>
      <c r="CC3561">
        <v>0</v>
      </c>
    </row>
    <row r="3562" spans="1:81" x14ac:dyDescent="0.45">
      <c r="A3562">
        <v>6</v>
      </c>
      <c r="B3562" t="s">
        <v>1260</v>
      </c>
      <c r="C3562">
        <v>2025</v>
      </c>
      <c r="D3562" t="s">
        <v>89</v>
      </c>
      <c r="E3562" t="s">
        <v>302</v>
      </c>
      <c r="F3562" t="s">
        <v>84</v>
      </c>
      <c r="G3562">
        <v>0</v>
      </c>
      <c r="H3562">
        <v>0</v>
      </c>
      <c r="I3562">
        <v>0</v>
      </c>
      <c r="J3562">
        <v>0</v>
      </c>
      <c r="K3562">
        <v>0</v>
      </c>
      <c r="L3562">
        <v>0.63355087055322401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0</v>
      </c>
      <c r="AB3562">
        <v>0</v>
      </c>
      <c r="AC3562">
        <v>0</v>
      </c>
      <c r="AD3562">
        <v>0</v>
      </c>
      <c r="AE3562">
        <v>0</v>
      </c>
      <c r="AF3562">
        <v>0.96934800833488299</v>
      </c>
      <c r="AG3562">
        <v>0</v>
      </c>
      <c r="AH3562">
        <v>0</v>
      </c>
      <c r="AI3562">
        <v>0</v>
      </c>
      <c r="AJ3562">
        <v>0</v>
      </c>
      <c r="AK3562">
        <v>0</v>
      </c>
      <c r="AL3562">
        <v>0</v>
      </c>
      <c r="AM3562">
        <v>0</v>
      </c>
      <c r="AN3562">
        <v>0</v>
      </c>
      <c r="AO3562">
        <v>0</v>
      </c>
      <c r="AP3562">
        <v>0</v>
      </c>
      <c r="AQ3562">
        <v>0</v>
      </c>
      <c r="AR3562">
        <v>0</v>
      </c>
      <c r="AS3562">
        <v>0</v>
      </c>
      <c r="AT3562">
        <v>0</v>
      </c>
      <c r="AU3562">
        <v>0</v>
      </c>
      <c r="AV3562">
        <v>0</v>
      </c>
      <c r="AW3562">
        <v>1.51009108528699E-2</v>
      </c>
      <c r="AX3562">
        <v>0</v>
      </c>
      <c r="AY3562">
        <v>0</v>
      </c>
      <c r="AZ3562">
        <v>0</v>
      </c>
      <c r="BA3562">
        <v>0</v>
      </c>
      <c r="BB3562">
        <v>0</v>
      </c>
      <c r="BC3562">
        <v>0</v>
      </c>
      <c r="BD3562">
        <v>0</v>
      </c>
      <c r="BE3562">
        <v>0</v>
      </c>
      <c r="BF3562">
        <v>0</v>
      </c>
      <c r="BG3562">
        <v>0</v>
      </c>
      <c r="BH3562">
        <v>0</v>
      </c>
      <c r="BI3562">
        <v>0</v>
      </c>
      <c r="BJ3562">
        <v>8.4292303171946102E-3</v>
      </c>
      <c r="BK3562">
        <v>7.1218504950521701E-3</v>
      </c>
      <c r="BL3562">
        <v>0</v>
      </c>
      <c r="BM3562">
        <v>0</v>
      </c>
      <c r="BN3562">
        <v>0</v>
      </c>
      <c r="BO3562">
        <v>0</v>
      </c>
      <c r="BP3562">
        <v>0</v>
      </c>
      <c r="BQ3562">
        <v>1</v>
      </c>
      <c r="BR3562">
        <v>0</v>
      </c>
      <c r="BS3562">
        <v>0</v>
      </c>
      <c r="BT3562">
        <v>0</v>
      </c>
      <c r="BU3562">
        <v>0</v>
      </c>
      <c r="BV3562">
        <v>0</v>
      </c>
      <c r="BW3562">
        <v>0.59103272223435299</v>
      </c>
      <c r="BX3562">
        <v>0</v>
      </c>
      <c r="BY3562">
        <v>0.46885605613376802</v>
      </c>
      <c r="BZ3562">
        <v>0</v>
      </c>
      <c r="CA3562">
        <v>0</v>
      </c>
      <c r="CB3562">
        <v>0</v>
      </c>
      <c r="CC3562">
        <v>0</v>
      </c>
    </row>
    <row r="3563" spans="1:81" x14ac:dyDescent="0.45">
      <c r="A3563">
        <v>6</v>
      </c>
      <c r="B3563" t="s">
        <v>1260</v>
      </c>
      <c r="C3563">
        <v>2025</v>
      </c>
      <c r="D3563" t="s">
        <v>89</v>
      </c>
      <c r="E3563" t="s">
        <v>302</v>
      </c>
      <c r="F3563" t="s">
        <v>85</v>
      </c>
      <c r="G3563">
        <v>0</v>
      </c>
      <c r="H3563">
        <v>0</v>
      </c>
      <c r="I3563">
        <v>0</v>
      </c>
      <c r="J3563">
        <v>0</v>
      </c>
      <c r="K3563">
        <v>0</v>
      </c>
      <c r="L3563">
        <v>0.69757204741071399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0</v>
      </c>
      <c r="Z3563">
        <v>0.271775960924169</v>
      </c>
      <c r="AA3563">
        <v>0</v>
      </c>
      <c r="AB3563">
        <v>0</v>
      </c>
      <c r="AC3563">
        <v>0</v>
      </c>
      <c r="AD3563">
        <v>0</v>
      </c>
      <c r="AE3563">
        <v>0</v>
      </c>
      <c r="AF3563">
        <v>0.96934800833488299</v>
      </c>
      <c r="AG3563">
        <v>0</v>
      </c>
      <c r="AH3563">
        <v>0</v>
      </c>
      <c r="AI3563">
        <v>0</v>
      </c>
      <c r="AJ3563">
        <v>0</v>
      </c>
      <c r="AK3563">
        <v>0</v>
      </c>
      <c r="AL3563">
        <v>0</v>
      </c>
      <c r="AM3563">
        <v>0</v>
      </c>
      <c r="AN3563">
        <v>0</v>
      </c>
      <c r="AO3563">
        <v>0</v>
      </c>
      <c r="AP3563">
        <v>0.96934800833488299</v>
      </c>
      <c r="AQ3563">
        <v>0</v>
      </c>
      <c r="AR3563">
        <v>0</v>
      </c>
      <c r="AS3563">
        <v>0</v>
      </c>
      <c r="AT3563">
        <v>0</v>
      </c>
      <c r="AU3563">
        <v>0</v>
      </c>
      <c r="AV3563">
        <v>0</v>
      </c>
      <c r="AW3563">
        <v>1.51009108528699E-2</v>
      </c>
      <c r="AX3563">
        <v>0</v>
      </c>
      <c r="AY3563">
        <v>0</v>
      </c>
      <c r="AZ3563">
        <v>0</v>
      </c>
      <c r="BA3563">
        <v>0</v>
      </c>
      <c r="BB3563">
        <v>0</v>
      </c>
      <c r="BC3563">
        <v>0</v>
      </c>
      <c r="BD3563">
        <v>0</v>
      </c>
      <c r="BE3563">
        <v>0</v>
      </c>
      <c r="BF3563">
        <v>0</v>
      </c>
      <c r="BG3563">
        <v>0</v>
      </c>
      <c r="BH3563">
        <v>0</v>
      </c>
      <c r="BI3563">
        <v>0</v>
      </c>
      <c r="BJ3563">
        <v>8.4292303171946102E-3</v>
      </c>
      <c r="BK3563">
        <v>7.1218504950521701E-3</v>
      </c>
      <c r="BL3563">
        <v>0</v>
      </c>
      <c r="BM3563">
        <v>0</v>
      </c>
      <c r="BN3563">
        <v>0</v>
      </c>
      <c r="BO3563">
        <v>0</v>
      </c>
      <c r="BP3563">
        <v>0</v>
      </c>
      <c r="BQ3563">
        <v>1</v>
      </c>
      <c r="BR3563">
        <v>0</v>
      </c>
      <c r="BS3563">
        <v>0</v>
      </c>
      <c r="BT3563">
        <v>0</v>
      </c>
      <c r="BU3563">
        <v>0</v>
      </c>
      <c r="BV3563">
        <v>0</v>
      </c>
      <c r="BW3563">
        <v>1</v>
      </c>
      <c r="BX3563">
        <v>0</v>
      </c>
      <c r="BY3563">
        <v>0.59103272223435299</v>
      </c>
      <c r="BZ3563">
        <v>0.40896727776564701</v>
      </c>
      <c r="CA3563">
        <v>0</v>
      </c>
      <c r="CB3563">
        <v>0</v>
      </c>
      <c r="CC3563">
        <v>0</v>
      </c>
    </row>
    <row r="3564" spans="1:81" x14ac:dyDescent="0.45">
      <c r="A3564">
        <v>6</v>
      </c>
      <c r="B3564" t="s">
        <v>1260</v>
      </c>
      <c r="C3564">
        <v>2025</v>
      </c>
      <c r="D3564" t="s">
        <v>89</v>
      </c>
      <c r="E3564" t="s">
        <v>302</v>
      </c>
      <c r="F3564" t="s">
        <v>86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0</v>
      </c>
      <c r="Y3564">
        <v>0</v>
      </c>
      <c r="Z3564">
        <v>0</v>
      </c>
      <c r="AA3564">
        <v>0</v>
      </c>
      <c r="AB3564">
        <v>0</v>
      </c>
      <c r="AC3564">
        <v>0</v>
      </c>
      <c r="AD3564">
        <v>0</v>
      </c>
      <c r="AE3564">
        <v>0</v>
      </c>
      <c r="AF3564">
        <v>0</v>
      </c>
      <c r="AG3564">
        <v>0</v>
      </c>
      <c r="AH3564">
        <v>0</v>
      </c>
      <c r="AI3564">
        <v>0</v>
      </c>
      <c r="AJ3564">
        <v>0</v>
      </c>
      <c r="AK3564">
        <v>0</v>
      </c>
      <c r="AL3564">
        <v>0</v>
      </c>
      <c r="AM3564">
        <v>0</v>
      </c>
      <c r="AN3564">
        <v>0</v>
      </c>
      <c r="AO3564">
        <v>0</v>
      </c>
      <c r="AP3564">
        <v>0</v>
      </c>
      <c r="AQ3564">
        <v>0</v>
      </c>
      <c r="AR3564">
        <v>0</v>
      </c>
      <c r="AS3564">
        <v>0</v>
      </c>
      <c r="AT3564">
        <v>0</v>
      </c>
      <c r="AU3564">
        <v>0</v>
      </c>
      <c r="AV3564">
        <v>0</v>
      </c>
      <c r="AW3564">
        <v>0</v>
      </c>
      <c r="AX3564">
        <v>0</v>
      </c>
      <c r="AY3564">
        <v>0</v>
      </c>
      <c r="AZ3564">
        <v>0</v>
      </c>
      <c r="BA3564">
        <v>0</v>
      </c>
      <c r="BB3564">
        <v>0</v>
      </c>
      <c r="BC3564">
        <v>0</v>
      </c>
      <c r="BD3564">
        <v>0</v>
      </c>
      <c r="BE3564">
        <v>0</v>
      </c>
      <c r="BF3564">
        <v>0</v>
      </c>
      <c r="BG3564">
        <v>0</v>
      </c>
      <c r="BH3564">
        <v>0</v>
      </c>
      <c r="BI3564">
        <v>0</v>
      </c>
      <c r="BJ3564">
        <v>0</v>
      </c>
      <c r="BK3564">
        <v>0</v>
      </c>
      <c r="BL3564">
        <v>0</v>
      </c>
      <c r="BM3564">
        <v>0</v>
      </c>
      <c r="BN3564">
        <v>0</v>
      </c>
      <c r="BO3564">
        <v>0</v>
      </c>
      <c r="BP3564">
        <v>0</v>
      </c>
      <c r="BQ3564">
        <v>0</v>
      </c>
      <c r="BR3564">
        <v>0</v>
      </c>
      <c r="BS3564">
        <v>0</v>
      </c>
      <c r="BT3564">
        <v>0</v>
      </c>
      <c r="BU3564">
        <v>0</v>
      </c>
      <c r="BV3564">
        <v>0</v>
      </c>
      <c r="BW3564">
        <v>0</v>
      </c>
      <c r="BX3564">
        <v>0</v>
      </c>
      <c r="BY3564">
        <v>0</v>
      </c>
      <c r="BZ3564">
        <v>0</v>
      </c>
      <c r="CA3564">
        <v>0</v>
      </c>
      <c r="CB3564">
        <v>0</v>
      </c>
      <c r="CC3564">
        <v>0</v>
      </c>
    </row>
    <row r="3565" spans="1:81" x14ac:dyDescent="0.45">
      <c r="A3565">
        <v>6</v>
      </c>
      <c r="B3565" t="s">
        <v>1260</v>
      </c>
      <c r="C3565">
        <v>2025</v>
      </c>
      <c r="D3565" t="s">
        <v>89</v>
      </c>
      <c r="E3565" t="s">
        <v>302</v>
      </c>
      <c r="F3565" t="s">
        <v>87</v>
      </c>
      <c r="G3565">
        <v>0</v>
      </c>
      <c r="H3565">
        <v>0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0</v>
      </c>
      <c r="AB3565">
        <v>0</v>
      </c>
      <c r="AC3565">
        <v>0</v>
      </c>
      <c r="AD3565">
        <v>0</v>
      </c>
      <c r="AE3565">
        <v>0</v>
      </c>
      <c r="AF3565">
        <v>0</v>
      </c>
      <c r="AG3565">
        <v>0</v>
      </c>
      <c r="AH3565">
        <v>0</v>
      </c>
      <c r="AI3565">
        <v>0</v>
      </c>
      <c r="AJ3565">
        <v>0</v>
      </c>
      <c r="AK3565">
        <v>0</v>
      </c>
      <c r="AL3565">
        <v>0</v>
      </c>
      <c r="AM3565">
        <v>0</v>
      </c>
      <c r="AN3565">
        <v>0</v>
      </c>
      <c r="AO3565">
        <v>0</v>
      </c>
      <c r="AP3565">
        <v>0</v>
      </c>
      <c r="AQ3565">
        <v>0</v>
      </c>
      <c r="AR3565">
        <v>0</v>
      </c>
      <c r="AS3565">
        <v>0</v>
      </c>
      <c r="AT3565">
        <v>0</v>
      </c>
      <c r="AU3565">
        <v>0</v>
      </c>
      <c r="AV3565">
        <v>0</v>
      </c>
      <c r="AW3565">
        <v>0</v>
      </c>
      <c r="AX3565">
        <v>0</v>
      </c>
      <c r="AY3565">
        <v>0</v>
      </c>
      <c r="AZ3565">
        <v>0</v>
      </c>
      <c r="BA3565">
        <v>0</v>
      </c>
      <c r="BB3565">
        <v>0</v>
      </c>
      <c r="BC3565">
        <v>0</v>
      </c>
      <c r="BD3565">
        <v>0</v>
      </c>
      <c r="BE3565">
        <v>0</v>
      </c>
      <c r="BF3565">
        <v>0</v>
      </c>
      <c r="BG3565">
        <v>0</v>
      </c>
      <c r="BH3565">
        <v>0</v>
      </c>
      <c r="BI3565">
        <v>0</v>
      </c>
      <c r="BJ3565">
        <v>0</v>
      </c>
      <c r="BK3565">
        <v>0</v>
      </c>
      <c r="BL3565">
        <v>0</v>
      </c>
      <c r="BM3565">
        <v>0</v>
      </c>
      <c r="BN3565">
        <v>0</v>
      </c>
      <c r="BO3565">
        <v>0</v>
      </c>
      <c r="BP3565">
        <v>0</v>
      </c>
      <c r="BQ3565">
        <v>0</v>
      </c>
      <c r="BR3565">
        <v>0</v>
      </c>
      <c r="BS3565">
        <v>0</v>
      </c>
      <c r="BT3565">
        <v>0</v>
      </c>
      <c r="BU3565">
        <v>0</v>
      </c>
      <c r="BV3565">
        <v>0</v>
      </c>
      <c r="BW3565">
        <v>0</v>
      </c>
      <c r="BX3565">
        <v>0</v>
      </c>
      <c r="BY3565">
        <v>0</v>
      </c>
      <c r="BZ3565">
        <v>0</v>
      </c>
      <c r="CA3565">
        <v>0</v>
      </c>
      <c r="CB3565">
        <v>0</v>
      </c>
      <c r="CC3565">
        <v>0</v>
      </c>
    </row>
    <row r="3566" spans="1:81" x14ac:dyDescent="0.45">
      <c r="A3566">
        <v>6</v>
      </c>
      <c r="B3566" t="s">
        <v>1260</v>
      </c>
      <c r="C3566">
        <v>2025</v>
      </c>
      <c r="D3566" t="s">
        <v>90</v>
      </c>
      <c r="E3566" t="s">
        <v>302</v>
      </c>
      <c r="F3566" t="s">
        <v>84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0.53888432906128902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0</v>
      </c>
      <c r="AC3566">
        <v>0</v>
      </c>
      <c r="AD3566">
        <v>0</v>
      </c>
      <c r="AE3566">
        <v>0</v>
      </c>
      <c r="AF3566">
        <v>0.908249526540858</v>
      </c>
      <c r="AG3566">
        <v>0</v>
      </c>
      <c r="AH3566">
        <v>0</v>
      </c>
      <c r="AI3566">
        <v>0</v>
      </c>
      <c r="AJ3566">
        <v>0</v>
      </c>
      <c r="AK3566">
        <v>0</v>
      </c>
      <c r="AL3566">
        <v>0</v>
      </c>
      <c r="AM3566">
        <v>0</v>
      </c>
      <c r="AN3566">
        <v>0</v>
      </c>
      <c r="AO3566">
        <v>0</v>
      </c>
      <c r="AP3566">
        <v>0</v>
      </c>
      <c r="AQ3566">
        <v>0.48189677472925802</v>
      </c>
      <c r="AR3566">
        <v>0</v>
      </c>
      <c r="AS3566">
        <v>0</v>
      </c>
      <c r="AT3566">
        <v>0</v>
      </c>
      <c r="AU3566">
        <v>0</v>
      </c>
      <c r="AV3566">
        <v>0</v>
      </c>
      <c r="AW3566">
        <v>0</v>
      </c>
      <c r="AX3566">
        <v>0</v>
      </c>
      <c r="AY3566">
        <v>0</v>
      </c>
      <c r="AZ3566">
        <v>0</v>
      </c>
      <c r="BA3566">
        <v>0</v>
      </c>
      <c r="BB3566">
        <v>0</v>
      </c>
      <c r="BC3566">
        <v>0</v>
      </c>
      <c r="BD3566">
        <v>0</v>
      </c>
      <c r="BE3566">
        <v>0</v>
      </c>
      <c r="BF3566">
        <v>0</v>
      </c>
      <c r="BG3566">
        <v>0</v>
      </c>
      <c r="BH3566">
        <v>0</v>
      </c>
      <c r="BI3566">
        <v>0</v>
      </c>
      <c r="BJ3566">
        <v>9.3893415005700705E-3</v>
      </c>
      <c r="BK3566">
        <v>3.74615563951316E-3</v>
      </c>
      <c r="BL3566">
        <v>0</v>
      </c>
      <c r="BM3566">
        <v>0</v>
      </c>
      <c r="BN3566">
        <v>0</v>
      </c>
      <c r="BO3566">
        <v>0</v>
      </c>
      <c r="BP3566">
        <v>0</v>
      </c>
      <c r="BQ3566">
        <v>0.26736948336266197</v>
      </c>
      <c r="BR3566">
        <v>0</v>
      </c>
      <c r="BS3566">
        <v>0</v>
      </c>
      <c r="BT3566">
        <v>0</v>
      </c>
      <c r="BU3566">
        <v>0</v>
      </c>
      <c r="BV3566">
        <v>0</v>
      </c>
      <c r="BW3566">
        <v>1</v>
      </c>
      <c r="BX3566">
        <v>0</v>
      </c>
      <c r="BY3566">
        <v>0.73263051663733803</v>
      </c>
      <c r="BZ3566">
        <v>0</v>
      </c>
      <c r="CA3566">
        <v>0</v>
      </c>
      <c r="CB3566">
        <v>0</v>
      </c>
      <c r="CC3566">
        <v>0</v>
      </c>
    </row>
    <row r="3567" spans="1:81" x14ac:dyDescent="0.45">
      <c r="A3567">
        <v>6</v>
      </c>
      <c r="B3567" t="s">
        <v>1260</v>
      </c>
      <c r="C3567">
        <v>2025</v>
      </c>
      <c r="D3567" t="s">
        <v>90</v>
      </c>
      <c r="E3567" t="s">
        <v>302</v>
      </c>
      <c r="F3567" t="s">
        <v>85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0.53888432906128902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0</v>
      </c>
      <c r="Z3567">
        <v>0.44798017379862698</v>
      </c>
      <c r="AA3567">
        <v>0</v>
      </c>
      <c r="AB3567">
        <v>0</v>
      </c>
      <c r="AC3567">
        <v>0</v>
      </c>
      <c r="AD3567">
        <v>0</v>
      </c>
      <c r="AE3567">
        <v>0</v>
      </c>
      <c r="AF3567">
        <v>0.986864502859917</v>
      </c>
      <c r="AG3567">
        <v>0</v>
      </c>
      <c r="AH3567">
        <v>0</v>
      </c>
      <c r="AI3567">
        <v>0</v>
      </c>
      <c r="AJ3567">
        <v>0</v>
      </c>
      <c r="AK3567">
        <v>0</v>
      </c>
      <c r="AL3567">
        <v>0</v>
      </c>
      <c r="AM3567">
        <v>0</v>
      </c>
      <c r="AN3567">
        <v>0</v>
      </c>
      <c r="AO3567">
        <v>0</v>
      </c>
      <c r="AP3567">
        <v>0.50496772813065904</v>
      </c>
      <c r="AQ3567">
        <v>0.48189677472925802</v>
      </c>
      <c r="AR3567">
        <v>0</v>
      </c>
      <c r="AS3567">
        <v>0</v>
      </c>
      <c r="AT3567">
        <v>0</v>
      </c>
      <c r="AU3567">
        <v>0</v>
      </c>
      <c r="AV3567">
        <v>0</v>
      </c>
      <c r="AW3567">
        <v>0</v>
      </c>
      <c r="AX3567">
        <v>0</v>
      </c>
      <c r="AY3567">
        <v>0</v>
      </c>
      <c r="AZ3567">
        <v>0</v>
      </c>
      <c r="BA3567">
        <v>0</v>
      </c>
      <c r="BB3567">
        <v>0</v>
      </c>
      <c r="BC3567">
        <v>0</v>
      </c>
      <c r="BD3567">
        <v>0</v>
      </c>
      <c r="BE3567">
        <v>0</v>
      </c>
      <c r="BF3567">
        <v>0</v>
      </c>
      <c r="BG3567">
        <v>0</v>
      </c>
      <c r="BH3567">
        <v>0</v>
      </c>
      <c r="BI3567">
        <v>0</v>
      </c>
      <c r="BJ3567">
        <v>9.3893415005700705E-3</v>
      </c>
      <c r="BK3567">
        <v>3.74615563951316E-3</v>
      </c>
      <c r="BL3567">
        <v>0</v>
      </c>
      <c r="BM3567">
        <v>0</v>
      </c>
      <c r="BN3567">
        <v>0</v>
      </c>
      <c r="BO3567">
        <v>0</v>
      </c>
      <c r="BP3567">
        <v>0</v>
      </c>
      <c r="BQ3567">
        <v>1</v>
      </c>
      <c r="BR3567">
        <v>0</v>
      </c>
      <c r="BS3567">
        <v>0</v>
      </c>
      <c r="BT3567">
        <v>0</v>
      </c>
      <c r="BU3567">
        <v>0</v>
      </c>
      <c r="BV3567">
        <v>0</v>
      </c>
      <c r="BW3567">
        <v>1</v>
      </c>
      <c r="BX3567">
        <v>0</v>
      </c>
      <c r="BY3567">
        <v>1</v>
      </c>
      <c r="BZ3567">
        <v>0</v>
      </c>
      <c r="CA3567">
        <v>0</v>
      </c>
      <c r="CB3567">
        <v>0</v>
      </c>
      <c r="CC3567">
        <v>0</v>
      </c>
    </row>
    <row r="3568" spans="1:81" x14ac:dyDescent="0.45">
      <c r="A3568">
        <v>6</v>
      </c>
      <c r="B3568" t="s">
        <v>1260</v>
      </c>
      <c r="C3568">
        <v>2025</v>
      </c>
      <c r="D3568" t="s">
        <v>90</v>
      </c>
      <c r="E3568" t="s">
        <v>302</v>
      </c>
      <c r="F3568" t="s">
        <v>86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0</v>
      </c>
      <c r="AC3568">
        <v>0</v>
      </c>
      <c r="AD3568">
        <v>0</v>
      </c>
      <c r="AE3568">
        <v>0</v>
      </c>
      <c r="AF3568">
        <v>0</v>
      </c>
      <c r="AG3568">
        <v>0</v>
      </c>
      <c r="AH3568">
        <v>0</v>
      </c>
      <c r="AI3568">
        <v>0</v>
      </c>
      <c r="AJ3568">
        <v>0</v>
      </c>
      <c r="AK3568">
        <v>0</v>
      </c>
      <c r="AL3568">
        <v>0</v>
      </c>
      <c r="AM3568">
        <v>0</v>
      </c>
      <c r="AN3568">
        <v>0</v>
      </c>
      <c r="AO3568">
        <v>0</v>
      </c>
      <c r="AP3568">
        <v>0</v>
      </c>
      <c r="AQ3568">
        <v>0</v>
      </c>
      <c r="AR3568">
        <v>0</v>
      </c>
      <c r="AS3568">
        <v>0</v>
      </c>
      <c r="AT3568">
        <v>0</v>
      </c>
      <c r="AU3568">
        <v>0</v>
      </c>
      <c r="AV3568">
        <v>0</v>
      </c>
      <c r="AW3568">
        <v>0</v>
      </c>
      <c r="AX3568">
        <v>0</v>
      </c>
      <c r="AY3568">
        <v>0</v>
      </c>
      <c r="AZ3568">
        <v>0</v>
      </c>
      <c r="BA3568">
        <v>0</v>
      </c>
      <c r="BB3568">
        <v>0</v>
      </c>
      <c r="BC3568">
        <v>0</v>
      </c>
      <c r="BD3568">
        <v>0</v>
      </c>
      <c r="BE3568">
        <v>0</v>
      </c>
      <c r="BF3568">
        <v>0</v>
      </c>
      <c r="BG3568">
        <v>0</v>
      </c>
      <c r="BH3568">
        <v>0</v>
      </c>
      <c r="BI3568">
        <v>0</v>
      </c>
      <c r="BJ3568">
        <v>0</v>
      </c>
      <c r="BK3568">
        <v>0</v>
      </c>
      <c r="BL3568">
        <v>0</v>
      </c>
      <c r="BM3568">
        <v>0</v>
      </c>
      <c r="BN3568">
        <v>0</v>
      </c>
      <c r="BO3568">
        <v>0</v>
      </c>
      <c r="BP3568">
        <v>0</v>
      </c>
      <c r="BQ3568">
        <v>0</v>
      </c>
      <c r="BR3568">
        <v>0</v>
      </c>
      <c r="BS3568">
        <v>0</v>
      </c>
      <c r="BT3568">
        <v>0</v>
      </c>
      <c r="BU3568">
        <v>0</v>
      </c>
      <c r="BV3568">
        <v>0</v>
      </c>
      <c r="BW3568">
        <v>0</v>
      </c>
      <c r="BX3568">
        <v>0</v>
      </c>
      <c r="BY3568">
        <v>0</v>
      </c>
      <c r="BZ3568">
        <v>0</v>
      </c>
      <c r="CA3568">
        <v>0</v>
      </c>
      <c r="CB3568">
        <v>0</v>
      </c>
      <c r="CC3568">
        <v>0</v>
      </c>
    </row>
    <row r="3569" spans="1:81" x14ac:dyDescent="0.45">
      <c r="A3569">
        <v>6</v>
      </c>
      <c r="B3569" t="s">
        <v>1260</v>
      </c>
      <c r="C3569">
        <v>2025</v>
      </c>
      <c r="D3569" t="s">
        <v>90</v>
      </c>
      <c r="E3569" t="s">
        <v>302</v>
      </c>
      <c r="F3569" t="s">
        <v>87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  <c r="AB3569">
        <v>0</v>
      </c>
      <c r="AC3569">
        <v>0</v>
      </c>
      <c r="AD3569">
        <v>0</v>
      </c>
      <c r="AE3569">
        <v>0</v>
      </c>
      <c r="AF3569">
        <v>0</v>
      </c>
      <c r="AG3569">
        <v>0</v>
      </c>
      <c r="AH3569">
        <v>0</v>
      </c>
      <c r="AI3569">
        <v>0</v>
      </c>
      <c r="AJ3569">
        <v>0</v>
      </c>
      <c r="AK3569">
        <v>0</v>
      </c>
      <c r="AL3569">
        <v>0</v>
      </c>
      <c r="AM3569">
        <v>0</v>
      </c>
      <c r="AN3569">
        <v>0</v>
      </c>
      <c r="AO3569">
        <v>0</v>
      </c>
      <c r="AP3569">
        <v>0</v>
      </c>
      <c r="AQ3569">
        <v>0</v>
      </c>
      <c r="AR3569">
        <v>0</v>
      </c>
      <c r="AS3569">
        <v>0</v>
      </c>
      <c r="AT3569">
        <v>0</v>
      </c>
      <c r="AU3569">
        <v>0</v>
      </c>
      <c r="AV3569">
        <v>0</v>
      </c>
      <c r="AW3569">
        <v>0</v>
      </c>
      <c r="AX3569">
        <v>0</v>
      </c>
      <c r="AY3569">
        <v>0</v>
      </c>
      <c r="AZ3569">
        <v>0</v>
      </c>
      <c r="BA3569">
        <v>0</v>
      </c>
      <c r="BB3569">
        <v>0</v>
      </c>
      <c r="BC3569">
        <v>0</v>
      </c>
      <c r="BD3569">
        <v>0</v>
      </c>
      <c r="BE3569">
        <v>0</v>
      </c>
      <c r="BF3569">
        <v>0</v>
      </c>
      <c r="BG3569">
        <v>0</v>
      </c>
      <c r="BH3569">
        <v>0</v>
      </c>
      <c r="BI3569">
        <v>0</v>
      </c>
      <c r="BJ3569">
        <v>0</v>
      </c>
      <c r="BK3569">
        <v>0</v>
      </c>
      <c r="BL3569">
        <v>0</v>
      </c>
      <c r="BM3569">
        <v>0</v>
      </c>
      <c r="BN3569">
        <v>0</v>
      </c>
      <c r="BO3569">
        <v>0</v>
      </c>
      <c r="BP3569">
        <v>0</v>
      </c>
      <c r="BQ3569">
        <v>0</v>
      </c>
      <c r="BR3569">
        <v>0</v>
      </c>
      <c r="BS3569">
        <v>0</v>
      </c>
      <c r="BT3569">
        <v>0</v>
      </c>
      <c r="BU3569">
        <v>0</v>
      </c>
      <c r="BV3569">
        <v>0</v>
      </c>
      <c r="BW3569">
        <v>0</v>
      </c>
      <c r="BX3569">
        <v>0</v>
      </c>
      <c r="BY3569">
        <v>0</v>
      </c>
      <c r="BZ3569">
        <v>0</v>
      </c>
      <c r="CA3569">
        <v>0</v>
      </c>
      <c r="CB3569">
        <v>0</v>
      </c>
      <c r="CC3569">
        <v>0</v>
      </c>
    </row>
    <row r="3570" spans="1:81" x14ac:dyDescent="0.45">
      <c r="A3570">
        <v>6</v>
      </c>
      <c r="B3570" t="s">
        <v>1260</v>
      </c>
      <c r="C3570">
        <v>2025</v>
      </c>
      <c r="D3570" t="s">
        <v>91</v>
      </c>
      <c r="E3570" t="s">
        <v>302</v>
      </c>
      <c r="F3570" t="s">
        <v>84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0.98215729298995302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0</v>
      </c>
      <c r="AB3570">
        <v>0</v>
      </c>
      <c r="AC3570">
        <v>0</v>
      </c>
      <c r="AD3570">
        <v>0</v>
      </c>
      <c r="AE3570">
        <v>0</v>
      </c>
      <c r="AF3570">
        <v>0.65290449243561599</v>
      </c>
      <c r="AG3570">
        <v>0</v>
      </c>
      <c r="AH3570">
        <v>0</v>
      </c>
      <c r="AI3570">
        <v>0</v>
      </c>
      <c r="AJ3570">
        <v>0</v>
      </c>
      <c r="AK3570">
        <v>0</v>
      </c>
      <c r="AL3570">
        <v>0</v>
      </c>
      <c r="AM3570">
        <v>0</v>
      </c>
      <c r="AN3570">
        <v>0</v>
      </c>
      <c r="AO3570">
        <v>0</v>
      </c>
      <c r="AP3570">
        <v>0</v>
      </c>
      <c r="AQ3570">
        <v>3.6436078069061101E-2</v>
      </c>
      <c r="AR3570">
        <v>0</v>
      </c>
      <c r="AS3570">
        <v>0</v>
      </c>
      <c r="AT3570">
        <v>0</v>
      </c>
      <c r="AU3570">
        <v>0</v>
      </c>
      <c r="AV3570">
        <v>0</v>
      </c>
      <c r="AW3570">
        <v>0</v>
      </c>
      <c r="AX3570">
        <v>0</v>
      </c>
      <c r="AY3570">
        <v>0</v>
      </c>
      <c r="AZ3570">
        <v>0</v>
      </c>
      <c r="BA3570">
        <v>0</v>
      </c>
      <c r="BB3570">
        <v>0</v>
      </c>
      <c r="BC3570">
        <v>0</v>
      </c>
      <c r="BD3570">
        <v>0</v>
      </c>
      <c r="BE3570">
        <v>0</v>
      </c>
      <c r="BF3570">
        <v>0</v>
      </c>
      <c r="BG3570">
        <v>0</v>
      </c>
      <c r="BH3570">
        <v>0</v>
      </c>
      <c r="BI3570">
        <v>0</v>
      </c>
      <c r="BJ3570">
        <v>1.50710243677099E-2</v>
      </c>
      <c r="BK3570">
        <v>2.7716826423374499E-3</v>
      </c>
      <c r="BL3570">
        <v>0</v>
      </c>
      <c r="BM3570">
        <v>0</v>
      </c>
      <c r="BN3570">
        <v>0</v>
      </c>
      <c r="BO3570">
        <v>0</v>
      </c>
      <c r="BP3570">
        <v>0</v>
      </c>
      <c r="BQ3570">
        <v>0.98354313431112095</v>
      </c>
      <c r="BR3570">
        <v>0</v>
      </c>
      <c r="BS3570">
        <v>0</v>
      </c>
      <c r="BT3570">
        <v>0</v>
      </c>
      <c r="BU3570">
        <v>0</v>
      </c>
      <c r="BV3570">
        <v>0</v>
      </c>
      <c r="BW3570">
        <v>0.31112137660237899</v>
      </c>
      <c r="BX3570">
        <v>0</v>
      </c>
      <c r="BY3570">
        <v>0</v>
      </c>
      <c r="BZ3570">
        <v>0</v>
      </c>
      <c r="CA3570">
        <v>0</v>
      </c>
      <c r="CB3570">
        <v>0</v>
      </c>
      <c r="CC3570">
        <v>0</v>
      </c>
    </row>
    <row r="3571" spans="1:81" x14ac:dyDescent="0.45">
      <c r="A3571">
        <v>6</v>
      </c>
      <c r="B3571" t="s">
        <v>1260</v>
      </c>
      <c r="C3571">
        <v>2025</v>
      </c>
      <c r="D3571" t="s">
        <v>91</v>
      </c>
      <c r="E3571" t="s">
        <v>302</v>
      </c>
      <c r="F3571" t="s">
        <v>85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0.98215729298995302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  <c r="AB3571">
        <v>0</v>
      </c>
      <c r="AC3571">
        <v>0</v>
      </c>
      <c r="AD3571">
        <v>0</v>
      </c>
      <c r="AE3571">
        <v>0</v>
      </c>
      <c r="AF3571">
        <v>0.91800438849751698</v>
      </c>
      <c r="AG3571">
        <v>0</v>
      </c>
      <c r="AH3571">
        <v>0</v>
      </c>
      <c r="AI3571">
        <v>6.4152904492435603E-2</v>
      </c>
      <c r="AJ3571">
        <v>0</v>
      </c>
      <c r="AK3571">
        <v>0</v>
      </c>
      <c r="AL3571">
        <v>0</v>
      </c>
      <c r="AM3571">
        <v>0</v>
      </c>
      <c r="AN3571">
        <v>0</v>
      </c>
      <c r="AO3571">
        <v>0</v>
      </c>
      <c r="AP3571">
        <v>0.94572121492089201</v>
      </c>
      <c r="AQ3571">
        <v>3.6436078069061101E-2</v>
      </c>
      <c r="AR3571">
        <v>0</v>
      </c>
      <c r="AS3571">
        <v>0</v>
      </c>
      <c r="AT3571">
        <v>0</v>
      </c>
      <c r="AU3571">
        <v>0</v>
      </c>
      <c r="AV3571">
        <v>0</v>
      </c>
      <c r="AW3571">
        <v>0</v>
      </c>
      <c r="AX3571">
        <v>0</v>
      </c>
      <c r="AY3571">
        <v>0</v>
      </c>
      <c r="AZ3571">
        <v>0</v>
      </c>
      <c r="BA3571">
        <v>0</v>
      </c>
      <c r="BB3571">
        <v>0</v>
      </c>
      <c r="BC3571">
        <v>0</v>
      </c>
      <c r="BD3571">
        <v>0</v>
      </c>
      <c r="BE3571">
        <v>0</v>
      </c>
      <c r="BF3571">
        <v>0</v>
      </c>
      <c r="BG3571">
        <v>0</v>
      </c>
      <c r="BH3571">
        <v>0</v>
      </c>
      <c r="BI3571">
        <v>0</v>
      </c>
      <c r="BJ3571">
        <v>1.50710243677099E-2</v>
      </c>
      <c r="BK3571">
        <v>2.7716826423374499E-3</v>
      </c>
      <c r="BL3571">
        <v>0</v>
      </c>
      <c r="BM3571">
        <v>0</v>
      </c>
      <c r="BN3571">
        <v>0</v>
      </c>
      <c r="BO3571">
        <v>1.6456865688878601E-2</v>
      </c>
      <c r="BP3571">
        <v>0</v>
      </c>
      <c r="BQ3571">
        <v>0.98354313431112095</v>
      </c>
      <c r="BR3571">
        <v>0</v>
      </c>
      <c r="BS3571">
        <v>0</v>
      </c>
      <c r="BT3571">
        <v>0</v>
      </c>
      <c r="BU3571">
        <v>4.4462409054163302E-3</v>
      </c>
      <c r="BV3571">
        <v>0</v>
      </c>
      <c r="BW3571">
        <v>0.99555375909458399</v>
      </c>
      <c r="BX3571">
        <v>0</v>
      </c>
      <c r="BY3571">
        <v>1</v>
      </c>
      <c r="BZ3571">
        <v>0</v>
      </c>
      <c r="CA3571">
        <v>0</v>
      </c>
      <c r="CB3571">
        <v>0</v>
      </c>
      <c r="CC3571">
        <v>0</v>
      </c>
    </row>
    <row r="3572" spans="1:81" x14ac:dyDescent="0.45">
      <c r="A3572">
        <v>6</v>
      </c>
      <c r="B3572" t="s">
        <v>1260</v>
      </c>
      <c r="C3572">
        <v>2025</v>
      </c>
      <c r="D3572" t="s">
        <v>91</v>
      </c>
      <c r="E3572" t="s">
        <v>302</v>
      </c>
      <c r="F3572" t="s">
        <v>86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0</v>
      </c>
      <c r="AC3572">
        <v>0</v>
      </c>
      <c r="AD3572">
        <v>0</v>
      </c>
      <c r="AE3572">
        <v>0</v>
      </c>
      <c r="AF3572">
        <v>0</v>
      </c>
      <c r="AG3572">
        <v>0</v>
      </c>
      <c r="AH3572">
        <v>0</v>
      </c>
      <c r="AI3572">
        <v>0</v>
      </c>
      <c r="AJ3572">
        <v>0</v>
      </c>
      <c r="AK3572">
        <v>0</v>
      </c>
      <c r="AL3572">
        <v>0</v>
      </c>
      <c r="AM3572">
        <v>0</v>
      </c>
      <c r="AN3572">
        <v>0</v>
      </c>
      <c r="AO3572">
        <v>0</v>
      </c>
      <c r="AP3572">
        <v>0</v>
      </c>
      <c r="AQ3572">
        <v>0</v>
      </c>
      <c r="AR3572">
        <v>0</v>
      </c>
      <c r="AS3572">
        <v>0</v>
      </c>
      <c r="AT3572">
        <v>0</v>
      </c>
      <c r="AU3572">
        <v>0</v>
      </c>
      <c r="AV3572">
        <v>0</v>
      </c>
      <c r="AW3572">
        <v>0</v>
      </c>
      <c r="AX3572">
        <v>0</v>
      </c>
      <c r="AY3572">
        <v>0</v>
      </c>
      <c r="AZ3572">
        <v>0</v>
      </c>
      <c r="BA3572">
        <v>0</v>
      </c>
      <c r="BB3572">
        <v>0</v>
      </c>
      <c r="BC3572">
        <v>0</v>
      </c>
      <c r="BD3572">
        <v>0</v>
      </c>
      <c r="BE3572">
        <v>0</v>
      </c>
      <c r="BF3572">
        <v>0</v>
      </c>
      <c r="BG3572">
        <v>0</v>
      </c>
      <c r="BH3572">
        <v>0</v>
      </c>
      <c r="BI3572">
        <v>0</v>
      </c>
      <c r="BJ3572">
        <v>0</v>
      </c>
      <c r="BK3572">
        <v>0</v>
      </c>
      <c r="BL3572">
        <v>0</v>
      </c>
      <c r="BM3572">
        <v>0</v>
      </c>
      <c r="BN3572">
        <v>0</v>
      </c>
      <c r="BO3572">
        <v>0</v>
      </c>
      <c r="BP3572">
        <v>0</v>
      </c>
      <c r="BQ3572">
        <v>0</v>
      </c>
      <c r="BR3572">
        <v>0</v>
      </c>
      <c r="BS3572">
        <v>0</v>
      </c>
      <c r="BT3572">
        <v>0</v>
      </c>
      <c r="BU3572">
        <v>0</v>
      </c>
      <c r="BV3572">
        <v>0</v>
      </c>
      <c r="BW3572">
        <v>0</v>
      </c>
      <c r="BX3572">
        <v>0</v>
      </c>
      <c r="BY3572">
        <v>0</v>
      </c>
      <c r="BZ3572">
        <v>0</v>
      </c>
      <c r="CA3572">
        <v>0</v>
      </c>
      <c r="CB3572">
        <v>0</v>
      </c>
      <c r="CC3572">
        <v>0</v>
      </c>
    </row>
    <row r="3573" spans="1:81" x14ac:dyDescent="0.45">
      <c r="A3573">
        <v>6</v>
      </c>
      <c r="B3573" t="s">
        <v>1260</v>
      </c>
      <c r="C3573">
        <v>2025</v>
      </c>
      <c r="D3573" t="s">
        <v>91</v>
      </c>
      <c r="E3573" t="s">
        <v>302</v>
      </c>
      <c r="F3573" t="s">
        <v>87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0</v>
      </c>
      <c r="AB3573">
        <v>0</v>
      </c>
      <c r="AC3573">
        <v>0</v>
      </c>
      <c r="AD3573">
        <v>0</v>
      </c>
      <c r="AE3573">
        <v>0</v>
      </c>
      <c r="AF3573">
        <v>0</v>
      </c>
      <c r="AG3573">
        <v>0</v>
      </c>
      <c r="AH3573">
        <v>0</v>
      </c>
      <c r="AI3573">
        <v>0</v>
      </c>
      <c r="AJ3573">
        <v>0</v>
      </c>
      <c r="AK3573">
        <v>0</v>
      </c>
      <c r="AL3573">
        <v>0</v>
      </c>
      <c r="AM3573">
        <v>0</v>
      </c>
      <c r="AN3573">
        <v>0</v>
      </c>
      <c r="AO3573">
        <v>0</v>
      </c>
      <c r="AP3573">
        <v>0</v>
      </c>
      <c r="AQ3573">
        <v>0</v>
      </c>
      <c r="AR3573">
        <v>0</v>
      </c>
      <c r="AS3573">
        <v>0</v>
      </c>
      <c r="AT3573">
        <v>0</v>
      </c>
      <c r="AU3573">
        <v>0</v>
      </c>
      <c r="AV3573">
        <v>0</v>
      </c>
      <c r="AW3573">
        <v>0</v>
      </c>
      <c r="AX3573">
        <v>0</v>
      </c>
      <c r="AY3573">
        <v>0</v>
      </c>
      <c r="AZ3573">
        <v>0</v>
      </c>
      <c r="BA3573">
        <v>0</v>
      </c>
      <c r="BB3573">
        <v>0</v>
      </c>
      <c r="BC3573">
        <v>0</v>
      </c>
      <c r="BD3573">
        <v>0</v>
      </c>
      <c r="BE3573">
        <v>0</v>
      </c>
      <c r="BF3573">
        <v>0</v>
      </c>
      <c r="BG3573">
        <v>0</v>
      </c>
      <c r="BH3573">
        <v>0</v>
      </c>
      <c r="BI3573">
        <v>0</v>
      </c>
      <c r="BJ3573">
        <v>0</v>
      </c>
      <c r="BK3573">
        <v>0</v>
      </c>
      <c r="BL3573">
        <v>0</v>
      </c>
      <c r="BM3573">
        <v>0</v>
      </c>
      <c r="BN3573">
        <v>0</v>
      </c>
      <c r="BO3573">
        <v>0</v>
      </c>
      <c r="BP3573">
        <v>0</v>
      </c>
      <c r="BQ3573">
        <v>0</v>
      </c>
      <c r="BR3573">
        <v>0</v>
      </c>
      <c r="BS3573">
        <v>0</v>
      </c>
      <c r="BT3573">
        <v>0</v>
      </c>
      <c r="BU3573">
        <v>0</v>
      </c>
      <c r="BV3573">
        <v>0</v>
      </c>
      <c r="BW3573">
        <v>0</v>
      </c>
      <c r="BX3573">
        <v>0</v>
      </c>
      <c r="BY3573">
        <v>0</v>
      </c>
      <c r="BZ3573">
        <v>0</v>
      </c>
      <c r="CA3573">
        <v>0</v>
      </c>
      <c r="CB3573">
        <v>0</v>
      </c>
      <c r="CC3573">
        <v>0</v>
      </c>
    </row>
    <row r="3574" spans="1:81" x14ac:dyDescent="0.45">
      <c r="A3574">
        <v>6</v>
      </c>
      <c r="B3574" t="s">
        <v>1260</v>
      </c>
      <c r="C3574">
        <v>2025</v>
      </c>
      <c r="D3574" t="s">
        <v>92</v>
      </c>
      <c r="E3574" t="s">
        <v>302</v>
      </c>
      <c r="F3574" t="s">
        <v>84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0.55998423412326903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0</v>
      </c>
      <c r="AD3574">
        <v>0</v>
      </c>
      <c r="AE3574">
        <v>0</v>
      </c>
      <c r="AF3574">
        <v>0.861605163324629</v>
      </c>
      <c r="AG3574">
        <v>0</v>
      </c>
      <c r="AH3574">
        <v>0</v>
      </c>
      <c r="AI3574">
        <v>0</v>
      </c>
      <c r="AJ3574">
        <v>0</v>
      </c>
      <c r="AK3574">
        <v>0</v>
      </c>
      <c r="AL3574">
        <v>0</v>
      </c>
      <c r="AM3574">
        <v>0</v>
      </c>
      <c r="AN3574">
        <v>0</v>
      </c>
      <c r="AO3574">
        <v>0</v>
      </c>
      <c r="AP3574">
        <v>0</v>
      </c>
      <c r="AQ3574">
        <v>0.15968610810317799</v>
      </c>
      <c r="AR3574">
        <v>0</v>
      </c>
      <c r="AS3574">
        <v>0</v>
      </c>
      <c r="AT3574">
        <v>0</v>
      </c>
      <c r="AU3574">
        <v>0</v>
      </c>
      <c r="AV3574">
        <v>0</v>
      </c>
      <c r="AW3574">
        <v>3.5766736306277302E-2</v>
      </c>
      <c r="AX3574">
        <v>0</v>
      </c>
      <c r="AY3574">
        <v>0</v>
      </c>
      <c r="AZ3574">
        <v>0</v>
      </c>
      <c r="BA3574">
        <v>0</v>
      </c>
      <c r="BB3574">
        <v>0</v>
      </c>
      <c r="BC3574">
        <v>0</v>
      </c>
      <c r="BD3574">
        <v>0</v>
      </c>
      <c r="BE3574">
        <v>0</v>
      </c>
      <c r="BF3574">
        <v>0</v>
      </c>
      <c r="BG3574">
        <v>0</v>
      </c>
      <c r="BH3574">
        <v>0</v>
      </c>
      <c r="BI3574">
        <v>0</v>
      </c>
      <c r="BJ3574">
        <v>1.28328366313437E-2</v>
      </c>
      <c r="BK3574">
        <v>4.5410756646774098E-3</v>
      </c>
      <c r="BL3574">
        <v>0</v>
      </c>
      <c r="BM3574">
        <v>0</v>
      </c>
      <c r="BN3574">
        <v>0</v>
      </c>
      <c r="BO3574">
        <v>0</v>
      </c>
      <c r="BP3574">
        <v>6.5306789914451298E-4</v>
      </c>
      <c r="BQ3574">
        <v>0.75763528621250997</v>
      </c>
      <c r="BR3574">
        <v>0</v>
      </c>
      <c r="BS3574">
        <v>0</v>
      </c>
      <c r="BT3574">
        <v>0</v>
      </c>
      <c r="BU3574">
        <v>0</v>
      </c>
      <c r="BV3574">
        <v>0</v>
      </c>
      <c r="BW3574">
        <v>0.73093917034170197</v>
      </c>
      <c r="BX3574">
        <v>0</v>
      </c>
      <c r="BY3574">
        <v>0.65670432377072796</v>
      </c>
      <c r="BZ3574">
        <v>0</v>
      </c>
      <c r="CA3574">
        <v>0</v>
      </c>
      <c r="CB3574">
        <v>0</v>
      </c>
      <c r="CC3574">
        <v>0</v>
      </c>
    </row>
    <row r="3575" spans="1:81" x14ac:dyDescent="0.45">
      <c r="A3575">
        <v>6</v>
      </c>
      <c r="B3575" t="s">
        <v>1260</v>
      </c>
      <c r="C3575">
        <v>2025</v>
      </c>
      <c r="D3575" t="s">
        <v>92</v>
      </c>
      <c r="E3575" t="s">
        <v>302</v>
      </c>
      <c r="F3575" t="s">
        <v>85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0.58488048228487799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0</v>
      </c>
      <c r="Z3575">
        <v>0.36197886911282401</v>
      </c>
      <c r="AA3575">
        <v>0</v>
      </c>
      <c r="AB3575">
        <v>0</v>
      </c>
      <c r="AC3575">
        <v>0</v>
      </c>
      <c r="AD3575">
        <v>0</v>
      </c>
      <c r="AE3575">
        <v>0</v>
      </c>
      <c r="AF3575">
        <v>0.94569473111527902</v>
      </c>
      <c r="AG3575">
        <v>0</v>
      </c>
      <c r="AH3575">
        <v>0</v>
      </c>
      <c r="AI3575">
        <v>1.1646202824230399E-3</v>
      </c>
      <c r="AJ3575">
        <v>0</v>
      </c>
      <c r="AK3575">
        <v>0</v>
      </c>
      <c r="AL3575">
        <v>0</v>
      </c>
      <c r="AM3575">
        <v>0</v>
      </c>
      <c r="AN3575">
        <v>0</v>
      </c>
      <c r="AO3575">
        <v>0</v>
      </c>
      <c r="AP3575">
        <v>0.78717324329452298</v>
      </c>
      <c r="AQ3575">
        <v>0.15968610810317799</v>
      </c>
      <c r="AR3575">
        <v>0</v>
      </c>
      <c r="AS3575">
        <v>0</v>
      </c>
      <c r="AT3575">
        <v>0</v>
      </c>
      <c r="AU3575">
        <v>0</v>
      </c>
      <c r="AV3575">
        <v>0</v>
      </c>
      <c r="AW3575">
        <v>3.5766736306277302E-2</v>
      </c>
      <c r="AX3575">
        <v>0</v>
      </c>
      <c r="AY3575">
        <v>0</v>
      </c>
      <c r="AZ3575">
        <v>0</v>
      </c>
      <c r="BA3575">
        <v>0</v>
      </c>
      <c r="BB3575">
        <v>0</v>
      </c>
      <c r="BC3575">
        <v>0</v>
      </c>
      <c r="BD3575">
        <v>0</v>
      </c>
      <c r="BE3575">
        <v>0</v>
      </c>
      <c r="BF3575">
        <v>0</v>
      </c>
      <c r="BG3575">
        <v>0</v>
      </c>
      <c r="BH3575">
        <v>0</v>
      </c>
      <c r="BI3575">
        <v>0</v>
      </c>
      <c r="BJ3575">
        <v>1.28328366313437E-2</v>
      </c>
      <c r="BK3575">
        <v>4.5410756646774098E-3</v>
      </c>
      <c r="BL3575">
        <v>0</v>
      </c>
      <c r="BM3575">
        <v>0</v>
      </c>
      <c r="BN3575">
        <v>0</v>
      </c>
      <c r="BO3575">
        <v>1.2379986980572499E-3</v>
      </c>
      <c r="BP3575">
        <v>6.5306789914451298E-4</v>
      </c>
      <c r="BQ3575">
        <v>0.99810893340279805</v>
      </c>
      <c r="BR3575">
        <v>0</v>
      </c>
      <c r="BS3575">
        <v>0</v>
      </c>
      <c r="BT3575">
        <v>0</v>
      </c>
      <c r="BU3575" s="96" t="s">
        <v>303</v>
      </c>
      <c r="BV3575">
        <v>0</v>
      </c>
      <c r="BW3575">
        <v>0.99991928374280203</v>
      </c>
      <c r="BX3575">
        <v>0</v>
      </c>
      <c r="BY3575">
        <v>0.84096276674364401</v>
      </c>
      <c r="BZ3575">
        <v>0.15903723325635599</v>
      </c>
      <c r="CA3575">
        <v>0</v>
      </c>
      <c r="CB3575">
        <v>0</v>
      </c>
      <c r="CC3575">
        <v>0</v>
      </c>
    </row>
    <row r="3576" spans="1:81" x14ac:dyDescent="0.45">
      <c r="A3576">
        <v>6</v>
      </c>
      <c r="B3576" t="s">
        <v>1260</v>
      </c>
      <c r="C3576">
        <v>2025</v>
      </c>
      <c r="D3576" t="s">
        <v>92</v>
      </c>
      <c r="E3576" t="s">
        <v>302</v>
      </c>
      <c r="F3576" t="s">
        <v>86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0</v>
      </c>
      <c r="AC3576">
        <v>0</v>
      </c>
      <c r="AD3576">
        <v>0</v>
      </c>
      <c r="AE3576">
        <v>0</v>
      </c>
      <c r="AF3576">
        <v>0</v>
      </c>
      <c r="AG3576">
        <v>0</v>
      </c>
      <c r="AH3576">
        <v>0</v>
      </c>
      <c r="AI3576">
        <v>0</v>
      </c>
      <c r="AJ3576">
        <v>0</v>
      </c>
      <c r="AK3576">
        <v>0</v>
      </c>
      <c r="AL3576">
        <v>0</v>
      </c>
      <c r="AM3576">
        <v>0</v>
      </c>
      <c r="AN3576">
        <v>0</v>
      </c>
      <c r="AO3576">
        <v>0</v>
      </c>
      <c r="AP3576">
        <v>0</v>
      </c>
      <c r="AQ3576">
        <v>0</v>
      </c>
      <c r="AR3576">
        <v>0</v>
      </c>
      <c r="AS3576">
        <v>0</v>
      </c>
      <c r="AT3576">
        <v>0</v>
      </c>
      <c r="AU3576">
        <v>0</v>
      </c>
      <c r="AV3576">
        <v>0</v>
      </c>
      <c r="AW3576">
        <v>0</v>
      </c>
      <c r="AX3576">
        <v>0</v>
      </c>
      <c r="AY3576">
        <v>0</v>
      </c>
      <c r="AZ3576">
        <v>0</v>
      </c>
      <c r="BA3576">
        <v>0</v>
      </c>
      <c r="BB3576">
        <v>0</v>
      </c>
      <c r="BC3576">
        <v>0</v>
      </c>
      <c r="BD3576">
        <v>0</v>
      </c>
      <c r="BE3576">
        <v>0</v>
      </c>
      <c r="BF3576">
        <v>0</v>
      </c>
      <c r="BG3576">
        <v>0</v>
      </c>
      <c r="BH3576">
        <v>0</v>
      </c>
      <c r="BI3576">
        <v>0</v>
      </c>
      <c r="BJ3576">
        <v>0</v>
      </c>
      <c r="BK3576">
        <v>0</v>
      </c>
      <c r="BL3576">
        <v>0</v>
      </c>
      <c r="BM3576">
        <v>0</v>
      </c>
      <c r="BN3576">
        <v>0</v>
      </c>
      <c r="BO3576">
        <v>0</v>
      </c>
      <c r="BP3576">
        <v>0</v>
      </c>
      <c r="BQ3576">
        <v>0</v>
      </c>
      <c r="BR3576">
        <v>0</v>
      </c>
      <c r="BS3576">
        <v>0</v>
      </c>
      <c r="BT3576">
        <v>0</v>
      </c>
      <c r="BU3576">
        <v>0</v>
      </c>
      <c r="BV3576">
        <v>0</v>
      </c>
      <c r="BW3576">
        <v>0</v>
      </c>
      <c r="BX3576">
        <v>0</v>
      </c>
      <c r="BY3576">
        <v>0</v>
      </c>
      <c r="BZ3576">
        <v>0</v>
      </c>
      <c r="CA3576">
        <v>0</v>
      </c>
      <c r="CB3576">
        <v>0</v>
      </c>
      <c r="CC3576">
        <v>0</v>
      </c>
    </row>
    <row r="3577" spans="1:81" x14ac:dyDescent="0.45">
      <c r="A3577">
        <v>6</v>
      </c>
      <c r="B3577" t="s">
        <v>1260</v>
      </c>
      <c r="C3577">
        <v>2025</v>
      </c>
      <c r="D3577" t="s">
        <v>92</v>
      </c>
      <c r="E3577" t="s">
        <v>302</v>
      </c>
      <c r="F3577" t="s">
        <v>87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  <c r="Q3577">
        <v>0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0</v>
      </c>
      <c r="Y3577">
        <v>0</v>
      </c>
      <c r="Z3577">
        <v>0</v>
      </c>
      <c r="AA3577">
        <v>0</v>
      </c>
      <c r="AB3577">
        <v>0</v>
      </c>
      <c r="AC3577">
        <v>0</v>
      </c>
      <c r="AD3577">
        <v>0</v>
      </c>
      <c r="AE3577">
        <v>0</v>
      </c>
      <c r="AF3577">
        <v>0</v>
      </c>
      <c r="AG3577">
        <v>0</v>
      </c>
      <c r="AH3577">
        <v>0</v>
      </c>
      <c r="AI3577">
        <v>0</v>
      </c>
      <c r="AJ3577">
        <v>0</v>
      </c>
      <c r="AK3577">
        <v>0</v>
      </c>
      <c r="AL3577">
        <v>0</v>
      </c>
      <c r="AM3577">
        <v>0</v>
      </c>
      <c r="AN3577">
        <v>0</v>
      </c>
      <c r="AO3577">
        <v>0</v>
      </c>
      <c r="AP3577">
        <v>0</v>
      </c>
      <c r="AQ3577">
        <v>0</v>
      </c>
      <c r="AR3577">
        <v>0</v>
      </c>
      <c r="AS3577">
        <v>0</v>
      </c>
      <c r="AT3577">
        <v>0</v>
      </c>
      <c r="AU3577">
        <v>0</v>
      </c>
      <c r="AV3577">
        <v>0</v>
      </c>
      <c r="AW3577">
        <v>0</v>
      </c>
      <c r="AX3577">
        <v>0</v>
      </c>
      <c r="AY3577">
        <v>0</v>
      </c>
      <c r="AZ3577">
        <v>0</v>
      </c>
      <c r="BA3577">
        <v>0</v>
      </c>
      <c r="BB3577">
        <v>0</v>
      </c>
      <c r="BC3577">
        <v>0</v>
      </c>
      <c r="BD3577">
        <v>0</v>
      </c>
      <c r="BE3577">
        <v>0</v>
      </c>
      <c r="BF3577">
        <v>0</v>
      </c>
      <c r="BG3577">
        <v>0</v>
      </c>
      <c r="BH3577">
        <v>0</v>
      </c>
      <c r="BI3577">
        <v>0</v>
      </c>
      <c r="BJ3577">
        <v>0</v>
      </c>
      <c r="BK3577">
        <v>0</v>
      </c>
      <c r="BL3577">
        <v>0</v>
      </c>
      <c r="BM3577">
        <v>0</v>
      </c>
      <c r="BN3577">
        <v>0</v>
      </c>
      <c r="BO3577">
        <v>0</v>
      </c>
      <c r="BP3577">
        <v>0</v>
      </c>
      <c r="BQ3577">
        <v>0</v>
      </c>
      <c r="BR3577">
        <v>0</v>
      </c>
      <c r="BS3577">
        <v>0</v>
      </c>
      <c r="BT3577">
        <v>0</v>
      </c>
      <c r="BU3577">
        <v>0</v>
      </c>
      <c r="BV3577">
        <v>0</v>
      </c>
      <c r="BW3577">
        <v>0</v>
      </c>
      <c r="BX3577">
        <v>0</v>
      </c>
      <c r="BY3577">
        <v>0</v>
      </c>
      <c r="BZ3577">
        <v>0</v>
      </c>
      <c r="CA3577">
        <v>0</v>
      </c>
      <c r="CB3577">
        <v>0</v>
      </c>
      <c r="CC3577">
        <v>0</v>
      </c>
    </row>
    <row r="3578" spans="1:81" x14ac:dyDescent="0.45">
      <c r="A3578">
        <v>6</v>
      </c>
      <c r="B3578" t="s">
        <v>1260</v>
      </c>
      <c r="C3578">
        <v>2026</v>
      </c>
      <c r="D3578" t="s">
        <v>82</v>
      </c>
      <c r="E3578" t="s">
        <v>302</v>
      </c>
      <c r="F3578" t="s">
        <v>84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0</v>
      </c>
      <c r="AC3578">
        <v>0</v>
      </c>
      <c r="AD3578">
        <v>0</v>
      </c>
      <c r="AE3578">
        <v>0</v>
      </c>
      <c r="AF3578">
        <v>0</v>
      </c>
      <c r="AG3578">
        <v>0</v>
      </c>
      <c r="AH3578">
        <v>0</v>
      </c>
      <c r="AI3578">
        <v>0</v>
      </c>
      <c r="AJ3578">
        <v>0</v>
      </c>
      <c r="AK3578">
        <v>0</v>
      </c>
      <c r="AL3578">
        <v>0</v>
      </c>
      <c r="AM3578">
        <v>0</v>
      </c>
      <c r="AN3578">
        <v>0</v>
      </c>
      <c r="AO3578">
        <v>0</v>
      </c>
      <c r="AP3578">
        <v>0</v>
      </c>
      <c r="AQ3578">
        <v>0</v>
      </c>
      <c r="AR3578">
        <v>0</v>
      </c>
      <c r="AS3578">
        <v>0</v>
      </c>
      <c r="AT3578">
        <v>0</v>
      </c>
      <c r="AU3578">
        <v>0</v>
      </c>
      <c r="AV3578">
        <v>0</v>
      </c>
      <c r="AW3578">
        <v>0.95674820333619004</v>
      </c>
      <c r="AX3578">
        <v>0</v>
      </c>
      <c r="AY3578">
        <v>0</v>
      </c>
      <c r="AZ3578">
        <v>0</v>
      </c>
      <c r="BA3578">
        <v>0</v>
      </c>
      <c r="BB3578">
        <v>0</v>
      </c>
      <c r="BC3578">
        <v>0</v>
      </c>
      <c r="BD3578">
        <v>0</v>
      </c>
      <c r="BE3578">
        <v>0</v>
      </c>
      <c r="BF3578">
        <v>0</v>
      </c>
      <c r="BG3578">
        <v>0</v>
      </c>
      <c r="BH3578">
        <v>0</v>
      </c>
      <c r="BI3578">
        <v>0</v>
      </c>
      <c r="BJ3578">
        <v>3.4713522779719098E-2</v>
      </c>
      <c r="BK3578">
        <v>8.5382738840904596E-3</v>
      </c>
      <c r="BL3578">
        <v>0</v>
      </c>
      <c r="BM3578">
        <v>0</v>
      </c>
      <c r="BN3578">
        <v>0</v>
      </c>
      <c r="BO3578">
        <v>0</v>
      </c>
      <c r="BP3578">
        <v>1.18678710358014E-2</v>
      </c>
      <c r="BQ3578">
        <v>0.988132128964199</v>
      </c>
      <c r="BR3578">
        <v>0</v>
      </c>
      <c r="BS3578">
        <v>0</v>
      </c>
      <c r="BT3578">
        <v>0</v>
      </c>
      <c r="BU3578">
        <v>0</v>
      </c>
      <c r="BV3578">
        <v>0</v>
      </c>
      <c r="BW3578">
        <v>0</v>
      </c>
      <c r="BX3578">
        <v>0</v>
      </c>
      <c r="BY3578">
        <v>0</v>
      </c>
      <c r="BZ3578">
        <v>0</v>
      </c>
      <c r="CA3578">
        <v>0</v>
      </c>
      <c r="CB3578">
        <v>0</v>
      </c>
      <c r="CC3578">
        <v>0</v>
      </c>
    </row>
    <row r="3579" spans="1:81" x14ac:dyDescent="0.45">
      <c r="A3579">
        <v>6</v>
      </c>
      <c r="B3579" t="s">
        <v>1260</v>
      </c>
      <c r="C3579">
        <v>2026</v>
      </c>
      <c r="D3579" t="s">
        <v>82</v>
      </c>
      <c r="E3579" t="s">
        <v>302</v>
      </c>
      <c r="F3579" t="s">
        <v>85</v>
      </c>
      <c r="G3579">
        <v>0</v>
      </c>
      <c r="H3579">
        <v>0</v>
      </c>
      <c r="I3579">
        <v>0</v>
      </c>
      <c r="J3579">
        <v>0</v>
      </c>
      <c r="K3579">
        <v>0</v>
      </c>
      <c r="L3579">
        <v>0</v>
      </c>
      <c r="M3579">
        <v>0</v>
      </c>
      <c r="N3579">
        <v>0</v>
      </c>
      <c r="O3579">
        <v>0</v>
      </c>
      <c r="P3579">
        <v>0</v>
      </c>
      <c r="Q3579">
        <v>0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0</v>
      </c>
      <c r="AB3579">
        <v>0</v>
      </c>
      <c r="AC3579">
        <v>0</v>
      </c>
      <c r="AD3579">
        <v>0</v>
      </c>
      <c r="AE3579">
        <v>0</v>
      </c>
      <c r="AF3579">
        <v>0</v>
      </c>
      <c r="AG3579">
        <v>0</v>
      </c>
      <c r="AH3579">
        <v>0</v>
      </c>
      <c r="AI3579">
        <v>0</v>
      </c>
      <c r="AJ3579">
        <v>0</v>
      </c>
      <c r="AK3579">
        <v>0</v>
      </c>
      <c r="AL3579">
        <v>0</v>
      </c>
      <c r="AM3579">
        <v>0</v>
      </c>
      <c r="AN3579">
        <v>0</v>
      </c>
      <c r="AO3579">
        <v>0</v>
      </c>
      <c r="AP3579">
        <v>0</v>
      </c>
      <c r="AQ3579">
        <v>0</v>
      </c>
      <c r="AR3579">
        <v>0</v>
      </c>
      <c r="AS3579">
        <v>0</v>
      </c>
      <c r="AT3579">
        <v>0</v>
      </c>
      <c r="AU3579">
        <v>0</v>
      </c>
      <c r="AV3579">
        <v>0</v>
      </c>
      <c r="AW3579">
        <v>0.95674820333619004</v>
      </c>
      <c r="AX3579">
        <v>0</v>
      </c>
      <c r="AY3579">
        <v>0</v>
      </c>
      <c r="AZ3579">
        <v>0</v>
      </c>
      <c r="BA3579">
        <v>0</v>
      </c>
      <c r="BB3579">
        <v>0</v>
      </c>
      <c r="BC3579">
        <v>0</v>
      </c>
      <c r="BD3579">
        <v>0</v>
      </c>
      <c r="BE3579">
        <v>0</v>
      </c>
      <c r="BF3579">
        <v>0</v>
      </c>
      <c r="BG3579">
        <v>0</v>
      </c>
      <c r="BH3579">
        <v>0</v>
      </c>
      <c r="BI3579">
        <v>0</v>
      </c>
      <c r="BJ3579">
        <v>3.4713522779719098E-2</v>
      </c>
      <c r="BK3579">
        <v>8.5382738840904596E-3</v>
      </c>
      <c r="BL3579">
        <v>0</v>
      </c>
      <c r="BM3579">
        <v>0</v>
      </c>
      <c r="BN3579">
        <v>0</v>
      </c>
      <c r="BO3579">
        <v>0</v>
      </c>
      <c r="BP3579">
        <v>1.18678710358014E-2</v>
      </c>
      <c r="BQ3579">
        <v>0.988132128964199</v>
      </c>
      <c r="BR3579">
        <v>0</v>
      </c>
      <c r="BS3579">
        <v>0</v>
      </c>
      <c r="BT3579">
        <v>0</v>
      </c>
      <c r="BU3579">
        <v>0</v>
      </c>
      <c r="BV3579">
        <v>0</v>
      </c>
      <c r="BW3579">
        <v>1</v>
      </c>
      <c r="BX3579">
        <v>0</v>
      </c>
      <c r="BY3579">
        <v>1</v>
      </c>
      <c r="BZ3579">
        <v>0</v>
      </c>
      <c r="CA3579">
        <v>0</v>
      </c>
      <c r="CB3579">
        <v>0</v>
      </c>
      <c r="CC3579">
        <v>0</v>
      </c>
    </row>
    <row r="3580" spans="1:81" x14ac:dyDescent="0.45">
      <c r="A3580">
        <v>6</v>
      </c>
      <c r="B3580" t="s">
        <v>1260</v>
      </c>
      <c r="C3580">
        <v>2026</v>
      </c>
      <c r="D3580" t="s">
        <v>82</v>
      </c>
      <c r="E3580" t="s">
        <v>302</v>
      </c>
      <c r="F3580" t="s">
        <v>86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0</v>
      </c>
      <c r="AC3580">
        <v>0</v>
      </c>
      <c r="AD3580">
        <v>0</v>
      </c>
      <c r="AE3580">
        <v>0</v>
      </c>
      <c r="AF3580">
        <v>0</v>
      </c>
      <c r="AG3580">
        <v>0</v>
      </c>
      <c r="AH3580">
        <v>0</v>
      </c>
      <c r="AI3580">
        <v>0</v>
      </c>
      <c r="AJ3580">
        <v>0</v>
      </c>
      <c r="AK3580">
        <v>0</v>
      </c>
      <c r="AL3580">
        <v>0</v>
      </c>
      <c r="AM3580">
        <v>0</v>
      </c>
      <c r="AN3580">
        <v>0</v>
      </c>
      <c r="AO3580">
        <v>0</v>
      </c>
      <c r="AP3580">
        <v>0</v>
      </c>
      <c r="AQ3580">
        <v>0</v>
      </c>
      <c r="AR3580">
        <v>0</v>
      </c>
      <c r="AS3580">
        <v>0</v>
      </c>
      <c r="AT3580">
        <v>0</v>
      </c>
      <c r="AU3580">
        <v>0</v>
      </c>
      <c r="AV3580">
        <v>0</v>
      </c>
      <c r="AW3580">
        <v>0</v>
      </c>
      <c r="AX3580">
        <v>0</v>
      </c>
      <c r="AY3580">
        <v>0</v>
      </c>
      <c r="AZ3580">
        <v>0</v>
      </c>
      <c r="BA3580">
        <v>0</v>
      </c>
      <c r="BB3580">
        <v>0</v>
      </c>
      <c r="BC3580">
        <v>0</v>
      </c>
      <c r="BD3580">
        <v>0</v>
      </c>
      <c r="BE3580">
        <v>0</v>
      </c>
      <c r="BF3580">
        <v>0</v>
      </c>
      <c r="BG3580">
        <v>0</v>
      </c>
      <c r="BH3580">
        <v>0</v>
      </c>
      <c r="BI3580">
        <v>0</v>
      </c>
      <c r="BJ3580">
        <v>0</v>
      </c>
      <c r="BK3580">
        <v>0</v>
      </c>
      <c r="BL3580">
        <v>0</v>
      </c>
      <c r="BM3580">
        <v>0</v>
      </c>
      <c r="BN3580">
        <v>0</v>
      </c>
      <c r="BO3580">
        <v>0</v>
      </c>
      <c r="BP3580">
        <v>0</v>
      </c>
      <c r="BQ3580">
        <v>0</v>
      </c>
      <c r="BR3580">
        <v>0</v>
      </c>
      <c r="BS3580">
        <v>0</v>
      </c>
      <c r="BT3580">
        <v>0</v>
      </c>
      <c r="BU3580">
        <v>0</v>
      </c>
      <c r="BV3580">
        <v>0</v>
      </c>
      <c r="BW3580">
        <v>0</v>
      </c>
      <c r="BX3580">
        <v>0</v>
      </c>
      <c r="BY3580">
        <v>0</v>
      </c>
      <c r="BZ3580">
        <v>0</v>
      </c>
      <c r="CA3580">
        <v>0</v>
      </c>
      <c r="CB3580">
        <v>0</v>
      </c>
      <c r="CC3580">
        <v>0</v>
      </c>
    </row>
    <row r="3581" spans="1:81" x14ac:dyDescent="0.45">
      <c r="A3581">
        <v>6</v>
      </c>
      <c r="B3581" t="s">
        <v>1260</v>
      </c>
      <c r="C3581">
        <v>2026</v>
      </c>
      <c r="D3581" t="s">
        <v>82</v>
      </c>
      <c r="E3581" t="s">
        <v>302</v>
      </c>
      <c r="F3581" t="s">
        <v>87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0</v>
      </c>
      <c r="AB3581">
        <v>0</v>
      </c>
      <c r="AC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  <c r="AI3581">
        <v>0</v>
      </c>
      <c r="AJ3581">
        <v>0</v>
      </c>
      <c r="AK3581">
        <v>0</v>
      </c>
      <c r="AL3581">
        <v>0</v>
      </c>
      <c r="AM3581">
        <v>0</v>
      </c>
      <c r="AN3581">
        <v>0</v>
      </c>
      <c r="AO3581">
        <v>0</v>
      </c>
      <c r="AP3581">
        <v>0</v>
      </c>
      <c r="AQ3581">
        <v>0</v>
      </c>
      <c r="AR3581">
        <v>0</v>
      </c>
      <c r="AS3581">
        <v>0</v>
      </c>
      <c r="AT3581">
        <v>0</v>
      </c>
      <c r="AU3581">
        <v>0</v>
      </c>
      <c r="AV3581">
        <v>0</v>
      </c>
      <c r="AW3581">
        <v>0</v>
      </c>
      <c r="AX3581">
        <v>0</v>
      </c>
      <c r="AY3581">
        <v>0</v>
      </c>
      <c r="AZ3581">
        <v>0</v>
      </c>
      <c r="BA3581">
        <v>0</v>
      </c>
      <c r="BB3581">
        <v>0</v>
      </c>
      <c r="BC3581">
        <v>0</v>
      </c>
      <c r="BD3581">
        <v>0</v>
      </c>
      <c r="BE3581">
        <v>0</v>
      </c>
      <c r="BF3581">
        <v>0</v>
      </c>
      <c r="BG3581">
        <v>0</v>
      </c>
      <c r="BH3581">
        <v>0</v>
      </c>
      <c r="BI3581">
        <v>0</v>
      </c>
      <c r="BJ3581">
        <v>0</v>
      </c>
      <c r="BK3581">
        <v>0</v>
      </c>
      <c r="BL3581">
        <v>0</v>
      </c>
      <c r="BM3581">
        <v>0</v>
      </c>
      <c r="BN3581">
        <v>0</v>
      </c>
      <c r="BO3581">
        <v>0</v>
      </c>
      <c r="BP3581">
        <v>0</v>
      </c>
      <c r="BQ3581">
        <v>0</v>
      </c>
      <c r="BR3581">
        <v>0</v>
      </c>
      <c r="BS3581">
        <v>0</v>
      </c>
      <c r="BT3581">
        <v>0</v>
      </c>
      <c r="BU3581">
        <v>0</v>
      </c>
      <c r="BV3581">
        <v>0</v>
      </c>
      <c r="BW3581">
        <v>0</v>
      </c>
      <c r="BX3581">
        <v>0</v>
      </c>
      <c r="BY3581">
        <v>0</v>
      </c>
      <c r="BZ3581">
        <v>0</v>
      </c>
      <c r="CA3581">
        <v>0</v>
      </c>
      <c r="CB3581">
        <v>0</v>
      </c>
      <c r="CC3581">
        <v>0</v>
      </c>
    </row>
    <row r="3582" spans="1:81" x14ac:dyDescent="0.45">
      <c r="A3582">
        <v>6</v>
      </c>
      <c r="B3582" t="s">
        <v>1260</v>
      </c>
      <c r="C3582">
        <v>2026</v>
      </c>
      <c r="D3582" t="s">
        <v>88</v>
      </c>
      <c r="E3582" t="s">
        <v>302</v>
      </c>
      <c r="F3582" t="s">
        <v>84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0.50825683290394597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0</v>
      </c>
      <c r="Y3582">
        <v>0</v>
      </c>
      <c r="Z3582">
        <v>0</v>
      </c>
      <c r="AA3582">
        <v>0</v>
      </c>
      <c r="AB3582">
        <v>0</v>
      </c>
      <c r="AC3582">
        <v>0</v>
      </c>
      <c r="AD3582">
        <v>0</v>
      </c>
      <c r="AE3582">
        <v>0</v>
      </c>
      <c r="AF3582">
        <v>0.74678611305409404</v>
      </c>
      <c r="AG3582">
        <v>0</v>
      </c>
      <c r="AH3582">
        <v>0</v>
      </c>
      <c r="AI3582">
        <v>0</v>
      </c>
      <c r="AJ3582">
        <v>0</v>
      </c>
      <c r="AK3582">
        <v>0</v>
      </c>
      <c r="AL3582">
        <v>0</v>
      </c>
      <c r="AM3582">
        <v>0</v>
      </c>
      <c r="AN3582">
        <v>0</v>
      </c>
      <c r="AO3582">
        <v>0</v>
      </c>
      <c r="AP3582">
        <v>0</v>
      </c>
      <c r="AQ3582">
        <v>3.6407397913743099E-3</v>
      </c>
      <c r="AR3582">
        <v>0</v>
      </c>
      <c r="AS3582">
        <v>0</v>
      </c>
      <c r="AT3582">
        <v>0</v>
      </c>
      <c r="AU3582">
        <v>0</v>
      </c>
      <c r="AV3582">
        <v>0</v>
      </c>
      <c r="AW3582">
        <v>0</v>
      </c>
      <c r="AX3582">
        <v>0</v>
      </c>
      <c r="AY3582">
        <v>0</v>
      </c>
      <c r="AZ3582">
        <v>0</v>
      </c>
      <c r="BA3582">
        <v>0</v>
      </c>
      <c r="BB3582">
        <v>0</v>
      </c>
      <c r="BC3582">
        <v>0</v>
      </c>
      <c r="BD3582">
        <v>0</v>
      </c>
      <c r="BE3582">
        <v>0</v>
      </c>
      <c r="BF3582">
        <v>0</v>
      </c>
      <c r="BG3582">
        <v>0</v>
      </c>
      <c r="BH3582">
        <v>0</v>
      </c>
      <c r="BI3582">
        <v>0</v>
      </c>
      <c r="BJ3582">
        <v>2.3325933102492501E-2</v>
      </c>
      <c r="BK3582">
        <v>1.3424684910914801E-3</v>
      </c>
      <c r="BL3582">
        <v>0</v>
      </c>
      <c r="BM3582">
        <v>0</v>
      </c>
      <c r="BN3582">
        <v>0</v>
      </c>
      <c r="BO3582">
        <v>0</v>
      </c>
      <c r="BP3582">
        <v>2.80658461244368E-3</v>
      </c>
      <c r="BQ3582">
        <v>0.99719341538755601</v>
      </c>
      <c r="BR3582">
        <v>0</v>
      </c>
      <c r="BS3582">
        <v>0</v>
      </c>
      <c r="BT3582">
        <v>0</v>
      </c>
      <c r="BU3582">
        <v>0</v>
      </c>
      <c r="BV3582">
        <v>0</v>
      </c>
      <c r="BW3582">
        <v>0.71490574480933899</v>
      </c>
      <c r="BX3582">
        <v>0</v>
      </c>
      <c r="BY3582">
        <v>1</v>
      </c>
      <c r="BZ3582">
        <v>0</v>
      </c>
      <c r="CA3582">
        <v>0</v>
      </c>
      <c r="CB3582">
        <v>0</v>
      </c>
      <c r="CC3582">
        <v>0</v>
      </c>
    </row>
    <row r="3583" spans="1:81" x14ac:dyDescent="0.45">
      <c r="A3583">
        <v>6</v>
      </c>
      <c r="B3583" t="s">
        <v>1260</v>
      </c>
      <c r="C3583">
        <v>2026</v>
      </c>
      <c r="D3583" t="s">
        <v>88</v>
      </c>
      <c r="E3583" t="s">
        <v>302</v>
      </c>
      <c r="F3583" t="s">
        <v>85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0.50825683290394597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0</v>
      </c>
      <c r="Y3583">
        <v>0</v>
      </c>
      <c r="Z3583">
        <v>0.46707476550247001</v>
      </c>
      <c r="AA3583">
        <v>0</v>
      </c>
      <c r="AB3583">
        <v>0</v>
      </c>
      <c r="AC3583">
        <v>0</v>
      </c>
      <c r="AD3583">
        <v>0</v>
      </c>
      <c r="AE3583">
        <v>0</v>
      </c>
      <c r="AF3583">
        <v>0.97533159840641603</v>
      </c>
      <c r="AG3583">
        <v>0</v>
      </c>
      <c r="AH3583">
        <v>0</v>
      </c>
      <c r="AI3583">
        <v>0</v>
      </c>
      <c r="AJ3583">
        <v>0</v>
      </c>
      <c r="AK3583">
        <v>0</v>
      </c>
      <c r="AL3583">
        <v>0</v>
      </c>
      <c r="AM3583">
        <v>0</v>
      </c>
      <c r="AN3583">
        <v>0</v>
      </c>
      <c r="AO3583">
        <v>0</v>
      </c>
      <c r="AP3583">
        <v>0.97169085861504201</v>
      </c>
      <c r="AQ3583">
        <v>3.6407397913743099E-3</v>
      </c>
      <c r="AR3583">
        <v>0</v>
      </c>
      <c r="AS3583">
        <v>0</v>
      </c>
      <c r="AT3583">
        <v>0</v>
      </c>
      <c r="AU3583">
        <v>0</v>
      </c>
      <c r="AV3583">
        <v>0</v>
      </c>
      <c r="AW3583">
        <v>0</v>
      </c>
      <c r="AX3583">
        <v>0</v>
      </c>
      <c r="AY3583">
        <v>0</v>
      </c>
      <c r="AZ3583">
        <v>0</v>
      </c>
      <c r="BA3583">
        <v>0</v>
      </c>
      <c r="BB3583">
        <v>0</v>
      </c>
      <c r="BC3583">
        <v>0</v>
      </c>
      <c r="BD3583">
        <v>0</v>
      </c>
      <c r="BE3583">
        <v>0</v>
      </c>
      <c r="BF3583">
        <v>0</v>
      </c>
      <c r="BG3583">
        <v>0</v>
      </c>
      <c r="BH3583">
        <v>0</v>
      </c>
      <c r="BI3583">
        <v>0</v>
      </c>
      <c r="BJ3583">
        <v>2.3325933102492501E-2</v>
      </c>
      <c r="BK3583">
        <v>1.3424684910914801E-3</v>
      </c>
      <c r="BL3583">
        <v>0</v>
      </c>
      <c r="BM3583">
        <v>0</v>
      </c>
      <c r="BN3583">
        <v>0</v>
      </c>
      <c r="BO3583">
        <v>0</v>
      </c>
      <c r="BP3583">
        <v>2.80658461244368E-3</v>
      </c>
      <c r="BQ3583">
        <v>0.99719341538755601</v>
      </c>
      <c r="BR3583">
        <v>0</v>
      </c>
      <c r="BS3583">
        <v>0</v>
      </c>
      <c r="BT3583">
        <v>0</v>
      </c>
      <c r="BU3583">
        <v>0</v>
      </c>
      <c r="BV3583">
        <v>0</v>
      </c>
      <c r="BW3583">
        <v>1</v>
      </c>
      <c r="BX3583">
        <v>0</v>
      </c>
      <c r="BY3583">
        <v>1</v>
      </c>
      <c r="BZ3583">
        <v>0</v>
      </c>
      <c r="CA3583">
        <v>0</v>
      </c>
      <c r="CB3583">
        <v>0</v>
      </c>
      <c r="CC3583">
        <v>0</v>
      </c>
    </row>
    <row r="3584" spans="1:81" x14ac:dyDescent="0.45">
      <c r="A3584">
        <v>6</v>
      </c>
      <c r="B3584" t="s">
        <v>1260</v>
      </c>
      <c r="C3584">
        <v>2026</v>
      </c>
      <c r="D3584" t="s">
        <v>88</v>
      </c>
      <c r="E3584" t="s">
        <v>302</v>
      </c>
      <c r="F3584" t="s">
        <v>86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0</v>
      </c>
      <c r="AB3584">
        <v>0</v>
      </c>
      <c r="AC3584">
        <v>0</v>
      </c>
      <c r="AD3584">
        <v>0</v>
      </c>
      <c r="AE3584">
        <v>0</v>
      </c>
      <c r="AF3584">
        <v>0</v>
      </c>
      <c r="AG3584">
        <v>0</v>
      </c>
      <c r="AH3584">
        <v>0</v>
      </c>
      <c r="AI3584">
        <v>0</v>
      </c>
      <c r="AJ3584">
        <v>0</v>
      </c>
      <c r="AK3584">
        <v>0</v>
      </c>
      <c r="AL3584">
        <v>0</v>
      </c>
      <c r="AM3584">
        <v>0</v>
      </c>
      <c r="AN3584">
        <v>0</v>
      </c>
      <c r="AO3584">
        <v>0</v>
      </c>
      <c r="AP3584">
        <v>0</v>
      </c>
      <c r="AQ3584">
        <v>0</v>
      </c>
      <c r="AR3584">
        <v>0</v>
      </c>
      <c r="AS3584">
        <v>0</v>
      </c>
      <c r="AT3584">
        <v>0</v>
      </c>
      <c r="AU3584">
        <v>0</v>
      </c>
      <c r="AV3584">
        <v>0</v>
      </c>
      <c r="AW3584">
        <v>0</v>
      </c>
      <c r="AX3584">
        <v>0</v>
      </c>
      <c r="AY3584">
        <v>0</v>
      </c>
      <c r="AZ3584">
        <v>0</v>
      </c>
      <c r="BA3584">
        <v>0</v>
      </c>
      <c r="BB3584">
        <v>0</v>
      </c>
      <c r="BC3584">
        <v>0</v>
      </c>
      <c r="BD3584">
        <v>0</v>
      </c>
      <c r="BE3584">
        <v>0</v>
      </c>
      <c r="BF3584">
        <v>0</v>
      </c>
      <c r="BG3584">
        <v>0</v>
      </c>
      <c r="BH3584">
        <v>0</v>
      </c>
      <c r="BI3584">
        <v>0</v>
      </c>
      <c r="BJ3584">
        <v>0</v>
      </c>
      <c r="BK3584">
        <v>0</v>
      </c>
      <c r="BL3584">
        <v>0</v>
      </c>
      <c r="BM3584">
        <v>0</v>
      </c>
      <c r="BN3584">
        <v>0</v>
      </c>
      <c r="BO3584">
        <v>0</v>
      </c>
      <c r="BP3584">
        <v>0</v>
      </c>
      <c r="BQ3584">
        <v>0</v>
      </c>
      <c r="BR3584">
        <v>0</v>
      </c>
      <c r="BS3584">
        <v>0</v>
      </c>
      <c r="BT3584">
        <v>0</v>
      </c>
      <c r="BU3584">
        <v>0</v>
      </c>
      <c r="BV3584">
        <v>0</v>
      </c>
      <c r="BW3584">
        <v>0</v>
      </c>
      <c r="BX3584">
        <v>0</v>
      </c>
      <c r="BY3584">
        <v>0</v>
      </c>
      <c r="BZ3584">
        <v>0</v>
      </c>
      <c r="CA3584">
        <v>0</v>
      </c>
      <c r="CB3584">
        <v>0</v>
      </c>
      <c r="CC3584">
        <v>0</v>
      </c>
    </row>
    <row r="3585" spans="1:81" x14ac:dyDescent="0.45">
      <c r="A3585">
        <v>6</v>
      </c>
      <c r="B3585" t="s">
        <v>1260</v>
      </c>
      <c r="C3585">
        <v>2026</v>
      </c>
      <c r="D3585" t="s">
        <v>88</v>
      </c>
      <c r="E3585" t="s">
        <v>302</v>
      </c>
      <c r="F3585" t="s">
        <v>87</v>
      </c>
      <c r="G3585">
        <v>0</v>
      </c>
      <c r="H3585">
        <v>0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0</v>
      </c>
      <c r="P3585">
        <v>0</v>
      </c>
      <c r="Q3585">
        <v>0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0</v>
      </c>
      <c r="AB3585">
        <v>0</v>
      </c>
      <c r="AC3585">
        <v>0</v>
      </c>
      <c r="AD3585">
        <v>0</v>
      </c>
      <c r="AE3585">
        <v>0</v>
      </c>
      <c r="AF3585">
        <v>0</v>
      </c>
      <c r="AG3585">
        <v>0</v>
      </c>
      <c r="AH3585">
        <v>0</v>
      </c>
      <c r="AI3585">
        <v>0</v>
      </c>
      <c r="AJ3585">
        <v>0</v>
      </c>
      <c r="AK3585">
        <v>0</v>
      </c>
      <c r="AL3585">
        <v>0</v>
      </c>
      <c r="AM3585">
        <v>0</v>
      </c>
      <c r="AN3585">
        <v>0</v>
      </c>
      <c r="AO3585">
        <v>0</v>
      </c>
      <c r="AP3585">
        <v>0</v>
      </c>
      <c r="AQ3585">
        <v>0</v>
      </c>
      <c r="AR3585">
        <v>0</v>
      </c>
      <c r="AS3585">
        <v>0</v>
      </c>
      <c r="AT3585">
        <v>0</v>
      </c>
      <c r="AU3585">
        <v>0</v>
      </c>
      <c r="AV3585">
        <v>0</v>
      </c>
      <c r="AW3585">
        <v>0</v>
      </c>
      <c r="AX3585">
        <v>0</v>
      </c>
      <c r="AY3585">
        <v>0</v>
      </c>
      <c r="AZ3585">
        <v>0</v>
      </c>
      <c r="BA3585">
        <v>0</v>
      </c>
      <c r="BB3585">
        <v>0</v>
      </c>
      <c r="BC3585">
        <v>0</v>
      </c>
      <c r="BD3585">
        <v>0</v>
      </c>
      <c r="BE3585">
        <v>0</v>
      </c>
      <c r="BF3585">
        <v>0</v>
      </c>
      <c r="BG3585">
        <v>0</v>
      </c>
      <c r="BH3585">
        <v>0</v>
      </c>
      <c r="BI3585">
        <v>0</v>
      </c>
      <c r="BJ3585">
        <v>0</v>
      </c>
      <c r="BK3585">
        <v>0</v>
      </c>
      <c r="BL3585">
        <v>0</v>
      </c>
      <c r="BM3585">
        <v>0</v>
      </c>
      <c r="BN3585">
        <v>0</v>
      </c>
      <c r="BO3585">
        <v>0</v>
      </c>
      <c r="BP3585">
        <v>0</v>
      </c>
      <c r="BQ3585">
        <v>0</v>
      </c>
      <c r="BR3585">
        <v>0</v>
      </c>
      <c r="BS3585">
        <v>0</v>
      </c>
      <c r="BT3585">
        <v>0</v>
      </c>
      <c r="BU3585">
        <v>0</v>
      </c>
      <c r="BV3585">
        <v>0</v>
      </c>
      <c r="BW3585">
        <v>0</v>
      </c>
      <c r="BX3585">
        <v>0</v>
      </c>
      <c r="BY3585">
        <v>0</v>
      </c>
      <c r="BZ3585">
        <v>0</v>
      </c>
      <c r="CA3585">
        <v>0</v>
      </c>
      <c r="CB3585">
        <v>0</v>
      </c>
      <c r="CC3585">
        <v>0</v>
      </c>
    </row>
    <row r="3586" spans="1:81" x14ac:dyDescent="0.45">
      <c r="A3586">
        <v>6</v>
      </c>
      <c r="B3586" t="s">
        <v>1260</v>
      </c>
      <c r="C3586">
        <v>2026</v>
      </c>
      <c r="D3586" t="s">
        <v>89</v>
      </c>
      <c r="E3586" t="s">
        <v>302</v>
      </c>
      <c r="F3586" t="s">
        <v>84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0.62799431322228105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0</v>
      </c>
      <c r="Y3586">
        <v>0</v>
      </c>
      <c r="Z3586">
        <v>0</v>
      </c>
      <c r="AA3586">
        <v>0</v>
      </c>
      <c r="AB3586">
        <v>0</v>
      </c>
      <c r="AC3586">
        <v>0</v>
      </c>
      <c r="AD3586">
        <v>0</v>
      </c>
      <c r="AE3586">
        <v>0</v>
      </c>
      <c r="AF3586">
        <v>0.96298367664814599</v>
      </c>
      <c r="AG3586">
        <v>0</v>
      </c>
      <c r="AH3586">
        <v>0</v>
      </c>
      <c r="AI3586">
        <v>0</v>
      </c>
      <c r="AJ3586">
        <v>0</v>
      </c>
      <c r="AK3586">
        <v>0</v>
      </c>
      <c r="AL3586">
        <v>0</v>
      </c>
      <c r="AM3586">
        <v>0</v>
      </c>
      <c r="AN3586">
        <v>0</v>
      </c>
      <c r="AO3586">
        <v>0</v>
      </c>
      <c r="AP3586">
        <v>0</v>
      </c>
      <c r="AQ3586">
        <v>0</v>
      </c>
      <c r="AR3586">
        <v>0</v>
      </c>
      <c r="AS3586">
        <v>0</v>
      </c>
      <c r="AT3586">
        <v>0</v>
      </c>
      <c r="AU3586">
        <v>0</v>
      </c>
      <c r="AV3586">
        <v>0</v>
      </c>
      <c r="AW3586">
        <v>1.48912037883975E-2</v>
      </c>
      <c r="AX3586">
        <v>0</v>
      </c>
      <c r="AY3586">
        <v>0</v>
      </c>
      <c r="AZ3586">
        <v>0</v>
      </c>
      <c r="BA3586">
        <v>0</v>
      </c>
      <c r="BB3586">
        <v>0</v>
      </c>
      <c r="BC3586">
        <v>0</v>
      </c>
      <c r="BD3586">
        <v>0</v>
      </c>
      <c r="BE3586">
        <v>0</v>
      </c>
      <c r="BF3586">
        <v>0</v>
      </c>
      <c r="BG3586">
        <v>0</v>
      </c>
      <c r="BH3586">
        <v>0</v>
      </c>
      <c r="BI3586">
        <v>0</v>
      </c>
      <c r="BJ3586">
        <v>1.19903199335149E-2</v>
      </c>
      <c r="BK3586">
        <v>1.01347996299413E-2</v>
      </c>
      <c r="BL3586">
        <v>0</v>
      </c>
      <c r="BM3586">
        <v>0</v>
      </c>
      <c r="BN3586">
        <v>0</v>
      </c>
      <c r="BO3586">
        <v>0</v>
      </c>
      <c r="BP3586">
        <v>0</v>
      </c>
      <c r="BQ3586">
        <v>1</v>
      </c>
      <c r="BR3586">
        <v>0</v>
      </c>
      <c r="BS3586">
        <v>0</v>
      </c>
      <c r="BT3586">
        <v>0</v>
      </c>
      <c r="BU3586">
        <v>0</v>
      </c>
      <c r="BV3586">
        <v>0</v>
      </c>
      <c r="BW3586">
        <v>0.591022417821358</v>
      </c>
      <c r="BX3586">
        <v>0</v>
      </c>
      <c r="BY3586">
        <v>0.46884816617099001</v>
      </c>
      <c r="BZ3586">
        <v>0</v>
      </c>
      <c r="CA3586">
        <v>0</v>
      </c>
      <c r="CB3586">
        <v>0</v>
      </c>
      <c r="CC3586">
        <v>0</v>
      </c>
    </row>
    <row r="3587" spans="1:81" x14ac:dyDescent="0.45">
      <c r="A3587">
        <v>6</v>
      </c>
      <c r="B3587" t="s">
        <v>1260</v>
      </c>
      <c r="C3587">
        <v>2026</v>
      </c>
      <c r="D3587" t="s">
        <v>89</v>
      </c>
      <c r="E3587" t="s">
        <v>302</v>
      </c>
      <c r="F3587" t="s">
        <v>85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0.69120744716993998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0.27177622947820701</v>
      </c>
      <c r="AA3587">
        <v>0</v>
      </c>
      <c r="AB3587">
        <v>0</v>
      </c>
      <c r="AC3587">
        <v>0</v>
      </c>
      <c r="AD3587">
        <v>0</v>
      </c>
      <c r="AE3587">
        <v>0</v>
      </c>
      <c r="AF3587">
        <v>0.96298367664814599</v>
      </c>
      <c r="AG3587">
        <v>0</v>
      </c>
      <c r="AH3587">
        <v>0</v>
      </c>
      <c r="AI3587">
        <v>0</v>
      </c>
      <c r="AJ3587">
        <v>0</v>
      </c>
      <c r="AK3587">
        <v>0</v>
      </c>
      <c r="AL3587">
        <v>0</v>
      </c>
      <c r="AM3587">
        <v>0</v>
      </c>
      <c r="AN3587">
        <v>0</v>
      </c>
      <c r="AO3587">
        <v>0</v>
      </c>
      <c r="AP3587">
        <v>0.96298367664814599</v>
      </c>
      <c r="AQ3587">
        <v>0</v>
      </c>
      <c r="AR3587">
        <v>0</v>
      </c>
      <c r="AS3587">
        <v>0</v>
      </c>
      <c r="AT3587">
        <v>0</v>
      </c>
      <c r="AU3587">
        <v>0</v>
      </c>
      <c r="AV3587">
        <v>0</v>
      </c>
      <c r="AW3587">
        <v>1.48912037883975E-2</v>
      </c>
      <c r="AX3587">
        <v>0</v>
      </c>
      <c r="AY3587">
        <v>0</v>
      </c>
      <c r="AZ3587">
        <v>0</v>
      </c>
      <c r="BA3587">
        <v>0</v>
      </c>
      <c r="BB3587">
        <v>0</v>
      </c>
      <c r="BC3587">
        <v>0</v>
      </c>
      <c r="BD3587">
        <v>0</v>
      </c>
      <c r="BE3587">
        <v>0</v>
      </c>
      <c r="BF3587">
        <v>0</v>
      </c>
      <c r="BG3587">
        <v>0</v>
      </c>
      <c r="BH3587">
        <v>0</v>
      </c>
      <c r="BI3587">
        <v>0</v>
      </c>
      <c r="BJ3587">
        <v>1.19903199335149E-2</v>
      </c>
      <c r="BK3587">
        <v>1.01347996299413E-2</v>
      </c>
      <c r="BL3587">
        <v>0</v>
      </c>
      <c r="BM3587">
        <v>0</v>
      </c>
      <c r="BN3587">
        <v>0</v>
      </c>
      <c r="BO3587">
        <v>0</v>
      </c>
      <c r="BP3587">
        <v>0</v>
      </c>
      <c r="BQ3587">
        <v>1</v>
      </c>
      <c r="BR3587">
        <v>0</v>
      </c>
      <c r="BS3587">
        <v>0</v>
      </c>
      <c r="BT3587">
        <v>0</v>
      </c>
      <c r="BU3587">
        <v>0</v>
      </c>
      <c r="BV3587">
        <v>0</v>
      </c>
      <c r="BW3587">
        <v>1</v>
      </c>
      <c r="BX3587">
        <v>0</v>
      </c>
      <c r="BY3587">
        <v>0.591022417821358</v>
      </c>
      <c r="BZ3587">
        <v>0.408977582178642</v>
      </c>
      <c r="CA3587">
        <v>0</v>
      </c>
      <c r="CB3587">
        <v>0</v>
      </c>
      <c r="CC3587">
        <v>0</v>
      </c>
    </row>
    <row r="3588" spans="1:81" x14ac:dyDescent="0.45">
      <c r="A3588">
        <v>6</v>
      </c>
      <c r="B3588" t="s">
        <v>1260</v>
      </c>
      <c r="C3588">
        <v>2026</v>
      </c>
      <c r="D3588" t="s">
        <v>89</v>
      </c>
      <c r="E3588" t="s">
        <v>302</v>
      </c>
      <c r="F3588" t="s">
        <v>86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0</v>
      </c>
      <c r="AC3588">
        <v>0</v>
      </c>
      <c r="AD3588">
        <v>0</v>
      </c>
      <c r="AE3588">
        <v>0</v>
      </c>
      <c r="AF3588">
        <v>0</v>
      </c>
      <c r="AG3588">
        <v>0</v>
      </c>
      <c r="AH3588">
        <v>0</v>
      </c>
      <c r="AI3588">
        <v>0</v>
      </c>
      <c r="AJ3588">
        <v>0</v>
      </c>
      <c r="AK3588">
        <v>0</v>
      </c>
      <c r="AL3588">
        <v>0</v>
      </c>
      <c r="AM3588">
        <v>0</v>
      </c>
      <c r="AN3588">
        <v>0</v>
      </c>
      <c r="AO3588">
        <v>0</v>
      </c>
      <c r="AP3588">
        <v>0</v>
      </c>
      <c r="AQ3588">
        <v>0</v>
      </c>
      <c r="AR3588">
        <v>0</v>
      </c>
      <c r="AS3588">
        <v>0</v>
      </c>
      <c r="AT3588">
        <v>0</v>
      </c>
      <c r="AU3588">
        <v>0</v>
      </c>
      <c r="AV3588">
        <v>0</v>
      </c>
      <c r="AW3588">
        <v>0</v>
      </c>
      <c r="AX3588">
        <v>0</v>
      </c>
      <c r="AY3588">
        <v>0</v>
      </c>
      <c r="AZ3588">
        <v>0</v>
      </c>
      <c r="BA3588">
        <v>0</v>
      </c>
      <c r="BB3588">
        <v>0</v>
      </c>
      <c r="BC3588">
        <v>0</v>
      </c>
      <c r="BD3588">
        <v>0</v>
      </c>
      <c r="BE3588">
        <v>0</v>
      </c>
      <c r="BF3588">
        <v>0</v>
      </c>
      <c r="BG3588">
        <v>0</v>
      </c>
      <c r="BH3588">
        <v>0</v>
      </c>
      <c r="BI3588">
        <v>0</v>
      </c>
      <c r="BJ3588">
        <v>0</v>
      </c>
      <c r="BK3588">
        <v>0</v>
      </c>
      <c r="BL3588">
        <v>0</v>
      </c>
      <c r="BM3588">
        <v>0</v>
      </c>
      <c r="BN3588">
        <v>0</v>
      </c>
      <c r="BO3588">
        <v>0</v>
      </c>
      <c r="BP3588">
        <v>0</v>
      </c>
      <c r="BQ3588">
        <v>0</v>
      </c>
      <c r="BR3588">
        <v>0</v>
      </c>
      <c r="BS3588">
        <v>0</v>
      </c>
      <c r="BT3588">
        <v>0</v>
      </c>
      <c r="BU3588">
        <v>0</v>
      </c>
      <c r="BV3588">
        <v>0</v>
      </c>
      <c r="BW3588">
        <v>0</v>
      </c>
      <c r="BX3588">
        <v>0</v>
      </c>
      <c r="BY3588">
        <v>0</v>
      </c>
      <c r="BZ3588">
        <v>0</v>
      </c>
      <c r="CA3588">
        <v>0</v>
      </c>
      <c r="CB3588">
        <v>0</v>
      </c>
      <c r="CC3588">
        <v>0</v>
      </c>
    </row>
    <row r="3589" spans="1:81" x14ac:dyDescent="0.45">
      <c r="A3589">
        <v>6</v>
      </c>
      <c r="B3589" t="s">
        <v>1260</v>
      </c>
      <c r="C3589">
        <v>2026</v>
      </c>
      <c r="D3589" t="s">
        <v>89</v>
      </c>
      <c r="E3589" t="s">
        <v>302</v>
      </c>
      <c r="F3589" t="s">
        <v>87</v>
      </c>
      <c r="G3589">
        <v>0</v>
      </c>
      <c r="H3589">
        <v>0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0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0</v>
      </c>
      <c r="AB3589">
        <v>0</v>
      </c>
      <c r="AC3589">
        <v>0</v>
      </c>
      <c r="AD3589">
        <v>0</v>
      </c>
      <c r="AE3589">
        <v>0</v>
      </c>
      <c r="AF3589">
        <v>0</v>
      </c>
      <c r="AG3589">
        <v>0</v>
      </c>
      <c r="AH3589">
        <v>0</v>
      </c>
      <c r="AI3589">
        <v>0</v>
      </c>
      <c r="AJ3589">
        <v>0</v>
      </c>
      <c r="AK3589">
        <v>0</v>
      </c>
      <c r="AL3589">
        <v>0</v>
      </c>
      <c r="AM3589">
        <v>0</v>
      </c>
      <c r="AN3589">
        <v>0</v>
      </c>
      <c r="AO3589">
        <v>0</v>
      </c>
      <c r="AP3589">
        <v>0</v>
      </c>
      <c r="AQ3589">
        <v>0</v>
      </c>
      <c r="AR3589">
        <v>0</v>
      </c>
      <c r="AS3589">
        <v>0</v>
      </c>
      <c r="AT3589">
        <v>0</v>
      </c>
      <c r="AU3589">
        <v>0</v>
      </c>
      <c r="AV3589">
        <v>0</v>
      </c>
      <c r="AW3589">
        <v>0</v>
      </c>
      <c r="AX3589">
        <v>0</v>
      </c>
      <c r="AY3589">
        <v>0</v>
      </c>
      <c r="AZ3589">
        <v>0</v>
      </c>
      <c r="BA3589">
        <v>0</v>
      </c>
      <c r="BB3589">
        <v>0</v>
      </c>
      <c r="BC3589">
        <v>0</v>
      </c>
      <c r="BD3589">
        <v>0</v>
      </c>
      <c r="BE3589">
        <v>0</v>
      </c>
      <c r="BF3589">
        <v>0</v>
      </c>
      <c r="BG3589">
        <v>0</v>
      </c>
      <c r="BH3589">
        <v>0</v>
      </c>
      <c r="BI3589">
        <v>0</v>
      </c>
      <c r="BJ3589">
        <v>0</v>
      </c>
      <c r="BK3589">
        <v>0</v>
      </c>
      <c r="BL3589">
        <v>0</v>
      </c>
      <c r="BM3589">
        <v>0</v>
      </c>
      <c r="BN3589">
        <v>0</v>
      </c>
      <c r="BO3589">
        <v>0</v>
      </c>
      <c r="BP3589">
        <v>0</v>
      </c>
      <c r="BQ3589">
        <v>0</v>
      </c>
      <c r="BR3589">
        <v>0</v>
      </c>
      <c r="BS3589">
        <v>0</v>
      </c>
      <c r="BT3589">
        <v>0</v>
      </c>
      <c r="BU3589">
        <v>0</v>
      </c>
      <c r="BV3589">
        <v>0</v>
      </c>
      <c r="BW3589">
        <v>0</v>
      </c>
      <c r="BX3589">
        <v>0</v>
      </c>
      <c r="BY3589">
        <v>0</v>
      </c>
      <c r="BZ3589">
        <v>0</v>
      </c>
      <c r="CA3589">
        <v>0</v>
      </c>
      <c r="CB3589">
        <v>0</v>
      </c>
      <c r="CC3589">
        <v>0</v>
      </c>
    </row>
    <row r="3590" spans="1:81" x14ac:dyDescent="0.45">
      <c r="A3590">
        <v>6</v>
      </c>
      <c r="B3590" t="s">
        <v>1260</v>
      </c>
      <c r="C3590">
        <v>2026</v>
      </c>
      <c r="D3590" t="s">
        <v>90</v>
      </c>
      <c r="E3590" t="s">
        <v>302</v>
      </c>
      <c r="F3590" t="s">
        <v>84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0.53331083507746402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0</v>
      </c>
      <c r="Y3590">
        <v>0</v>
      </c>
      <c r="Z3590">
        <v>0</v>
      </c>
      <c r="AA3590">
        <v>0</v>
      </c>
      <c r="AB3590">
        <v>0</v>
      </c>
      <c r="AC3590">
        <v>0</v>
      </c>
      <c r="AD3590">
        <v>0</v>
      </c>
      <c r="AE3590">
        <v>0</v>
      </c>
      <c r="AF3590">
        <v>0.90436796413489096</v>
      </c>
      <c r="AG3590">
        <v>0</v>
      </c>
      <c r="AH3590">
        <v>0</v>
      </c>
      <c r="AI3590">
        <v>0</v>
      </c>
      <c r="AJ3590">
        <v>0</v>
      </c>
      <c r="AK3590">
        <v>0</v>
      </c>
      <c r="AL3590">
        <v>0</v>
      </c>
      <c r="AM3590">
        <v>0</v>
      </c>
      <c r="AN3590">
        <v>0</v>
      </c>
      <c r="AO3590">
        <v>0</v>
      </c>
      <c r="AP3590">
        <v>0</v>
      </c>
      <c r="AQ3590">
        <v>0.48190025635627298</v>
      </c>
      <c r="AR3590">
        <v>0</v>
      </c>
      <c r="AS3590">
        <v>0</v>
      </c>
      <c r="AT3590">
        <v>0</v>
      </c>
      <c r="AU3590">
        <v>0</v>
      </c>
      <c r="AV3590">
        <v>0</v>
      </c>
      <c r="AW3590">
        <v>0</v>
      </c>
      <c r="AX3590">
        <v>0</v>
      </c>
      <c r="AY3590">
        <v>0</v>
      </c>
      <c r="AZ3590">
        <v>0</v>
      </c>
      <c r="BA3590">
        <v>0</v>
      </c>
      <c r="BB3590">
        <v>0</v>
      </c>
      <c r="BC3590">
        <v>0</v>
      </c>
      <c r="BD3590">
        <v>0</v>
      </c>
      <c r="BE3590">
        <v>0</v>
      </c>
      <c r="BF3590">
        <v>0</v>
      </c>
      <c r="BG3590">
        <v>0</v>
      </c>
      <c r="BH3590">
        <v>0</v>
      </c>
      <c r="BI3590">
        <v>0</v>
      </c>
      <c r="BJ3590">
        <v>1.3381302091718599E-2</v>
      </c>
      <c r="BK3590">
        <v>5.3500439644816496E-3</v>
      </c>
      <c r="BL3590">
        <v>0</v>
      </c>
      <c r="BM3590">
        <v>0</v>
      </c>
      <c r="BN3590">
        <v>0</v>
      </c>
      <c r="BO3590">
        <v>0</v>
      </c>
      <c r="BP3590">
        <v>0</v>
      </c>
      <c r="BQ3590">
        <v>0.26737216243327899</v>
      </c>
      <c r="BR3590">
        <v>0</v>
      </c>
      <c r="BS3590">
        <v>0</v>
      </c>
      <c r="BT3590">
        <v>0</v>
      </c>
      <c r="BU3590">
        <v>0</v>
      </c>
      <c r="BV3590">
        <v>0</v>
      </c>
      <c r="BW3590">
        <v>1</v>
      </c>
      <c r="BX3590">
        <v>0</v>
      </c>
      <c r="BY3590">
        <v>0.73262783756672101</v>
      </c>
      <c r="BZ3590">
        <v>0</v>
      </c>
      <c r="CA3590">
        <v>0</v>
      </c>
      <c r="CB3590">
        <v>0</v>
      </c>
      <c r="CC3590">
        <v>0</v>
      </c>
    </row>
    <row r="3591" spans="1:81" x14ac:dyDescent="0.45">
      <c r="A3591">
        <v>6</v>
      </c>
      <c r="B3591" t="s">
        <v>1260</v>
      </c>
      <c r="C3591">
        <v>2026</v>
      </c>
      <c r="D3591" t="s">
        <v>90</v>
      </c>
      <c r="E3591" t="s">
        <v>302</v>
      </c>
      <c r="F3591" t="s">
        <v>85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0.53331083507746402</v>
      </c>
      <c r="M3591">
        <v>0</v>
      </c>
      <c r="N3591">
        <v>0</v>
      </c>
      <c r="O3591">
        <v>0</v>
      </c>
      <c r="P3591">
        <v>0</v>
      </c>
      <c r="Q3591">
        <v>0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0</v>
      </c>
      <c r="Z3591">
        <v>0.44795781886633601</v>
      </c>
      <c r="AA3591">
        <v>0</v>
      </c>
      <c r="AB3591">
        <v>0</v>
      </c>
      <c r="AC3591">
        <v>0</v>
      </c>
      <c r="AD3591">
        <v>0</v>
      </c>
      <c r="AE3591">
        <v>0</v>
      </c>
      <c r="AF3591">
        <v>0.98126865394380003</v>
      </c>
      <c r="AG3591">
        <v>0</v>
      </c>
      <c r="AH3591">
        <v>0</v>
      </c>
      <c r="AI3591">
        <v>0</v>
      </c>
      <c r="AJ3591">
        <v>0</v>
      </c>
      <c r="AK3591">
        <v>0</v>
      </c>
      <c r="AL3591">
        <v>0</v>
      </c>
      <c r="AM3591">
        <v>0</v>
      </c>
      <c r="AN3591">
        <v>0</v>
      </c>
      <c r="AO3591">
        <v>0</v>
      </c>
      <c r="AP3591">
        <v>0.49936839758752599</v>
      </c>
      <c r="AQ3591">
        <v>0.48190025635627298</v>
      </c>
      <c r="AR3591">
        <v>0</v>
      </c>
      <c r="AS3591">
        <v>0</v>
      </c>
      <c r="AT3591">
        <v>0</v>
      </c>
      <c r="AU3591">
        <v>0</v>
      </c>
      <c r="AV3591">
        <v>0</v>
      </c>
      <c r="AW3591">
        <v>0</v>
      </c>
      <c r="AX3591">
        <v>0</v>
      </c>
      <c r="AY3591">
        <v>0</v>
      </c>
      <c r="AZ3591">
        <v>0</v>
      </c>
      <c r="BA3591">
        <v>0</v>
      </c>
      <c r="BB3591">
        <v>0</v>
      </c>
      <c r="BC3591">
        <v>0</v>
      </c>
      <c r="BD3591">
        <v>0</v>
      </c>
      <c r="BE3591">
        <v>0</v>
      </c>
      <c r="BF3591">
        <v>0</v>
      </c>
      <c r="BG3591">
        <v>0</v>
      </c>
      <c r="BH3591">
        <v>0</v>
      </c>
      <c r="BI3591">
        <v>0</v>
      </c>
      <c r="BJ3591">
        <v>1.3381302091718599E-2</v>
      </c>
      <c r="BK3591">
        <v>5.3500439644816496E-3</v>
      </c>
      <c r="BL3591">
        <v>0</v>
      </c>
      <c r="BM3591">
        <v>0</v>
      </c>
      <c r="BN3591">
        <v>0</v>
      </c>
      <c r="BO3591">
        <v>0</v>
      </c>
      <c r="BP3591">
        <v>0</v>
      </c>
      <c r="BQ3591">
        <v>1</v>
      </c>
      <c r="BR3591">
        <v>0</v>
      </c>
      <c r="BS3591">
        <v>0</v>
      </c>
      <c r="BT3591">
        <v>0</v>
      </c>
      <c r="BU3591">
        <v>0</v>
      </c>
      <c r="BV3591">
        <v>0</v>
      </c>
      <c r="BW3591">
        <v>1</v>
      </c>
      <c r="BX3591">
        <v>0</v>
      </c>
      <c r="BY3591">
        <v>1</v>
      </c>
      <c r="BZ3591">
        <v>0</v>
      </c>
      <c r="CA3591">
        <v>0</v>
      </c>
      <c r="CB3591">
        <v>0</v>
      </c>
      <c r="CC3591">
        <v>0</v>
      </c>
    </row>
    <row r="3592" spans="1:81" x14ac:dyDescent="0.45">
      <c r="A3592">
        <v>6</v>
      </c>
      <c r="B3592" t="s">
        <v>1260</v>
      </c>
      <c r="C3592">
        <v>2026</v>
      </c>
      <c r="D3592" t="s">
        <v>90</v>
      </c>
      <c r="E3592" t="s">
        <v>302</v>
      </c>
      <c r="F3592" t="s">
        <v>86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0</v>
      </c>
      <c r="AB3592">
        <v>0</v>
      </c>
      <c r="AC3592">
        <v>0</v>
      </c>
      <c r="AD3592">
        <v>0</v>
      </c>
      <c r="AE3592">
        <v>0</v>
      </c>
      <c r="AF3592">
        <v>0</v>
      </c>
      <c r="AG3592">
        <v>0</v>
      </c>
      <c r="AH3592">
        <v>0</v>
      </c>
      <c r="AI3592">
        <v>0</v>
      </c>
      <c r="AJ3592">
        <v>0</v>
      </c>
      <c r="AK3592">
        <v>0</v>
      </c>
      <c r="AL3592">
        <v>0</v>
      </c>
      <c r="AM3592">
        <v>0</v>
      </c>
      <c r="AN3592">
        <v>0</v>
      </c>
      <c r="AO3592">
        <v>0</v>
      </c>
      <c r="AP3592">
        <v>0</v>
      </c>
      <c r="AQ3592">
        <v>0</v>
      </c>
      <c r="AR3592">
        <v>0</v>
      </c>
      <c r="AS3592">
        <v>0</v>
      </c>
      <c r="AT3592">
        <v>0</v>
      </c>
      <c r="AU3592">
        <v>0</v>
      </c>
      <c r="AV3592">
        <v>0</v>
      </c>
      <c r="AW3592">
        <v>0</v>
      </c>
      <c r="AX3592">
        <v>0</v>
      </c>
      <c r="AY3592">
        <v>0</v>
      </c>
      <c r="AZ3592">
        <v>0</v>
      </c>
      <c r="BA3592">
        <v>0</v>
      </c>
      <c r="BB3592">
        <v>0</v>
      </c>
      <c r="BC3592">
        <v>0</v>
      </c>
      <c r="BD3592">
        <v>0</v>
      </c>
      <c r="BE3592">
        <v>0</v>
      </c>
      <c r="BF3592">
        <v>0</v>
      </c>
      <c r="BG3592">
        <v>0</v>
      </c>
      <c r="BH3592">
        <v>0</v>
      </c>
      <c r="BI3592">
        <v>0</v>
      </c>
      <c r="BJ3592">
        <v>0</v>
      </c>
      <c r="BK3592">
        <v>0</v>
      </c>
      <c r="BL3592">
        <v>0</v>
      </c>
      <c r="BM3592">
        <v>0</v>
      </c>
      <c r="BN3592">
        <v>0</v>
      </c>
      <c r="BO3592">
        <v>0</v>
      </c>
      <c r="BP3592">
        <v>0</v>
      </c>
      <c r="BQ3592">
        <v>0</v>
      </c>
      <c r="BR3592">
        <v>0</v>
      </c>
      <c r="BS3592">
        <v>0</v>
      </c>
      <c r="BT3592">
        <v>0</v>
      </c>
      <c r="BU3592">
        <v>0</v>
      </c>
      <c r="BV3592">
        <v>0</v>
      </c>
      <c r="BW3592">
        <v>0</v>
      </c>
      <c r="BX3592">
        <v>0</v>
      </c>
      <c r="BY3592">
        <v>0</v>
      </c>
      <c r="BZ3592">
        <v>0</v>
      </c>
      <c r="CA3592">
        <v>0</v>
      </c>
      <c r="CB3592">
        <v>0</v>
      </c>
      <c r="CC3592">
        <v>0</v>
      </c>
    </row>
    <row r="3593" spans="1:81" x14ac:dyDescent="0.45">
      <c r="A3593">
        <v>6</v>
      </c>
      <c r="B3593" t="s">
        <v>1260</v>
      </c>
      <c r="C3593">
        <v>2026</v>
      </c>
      <c r="D3593" t="s">
        <v>90</v>
      </c>
      <c r="E3593" t="s">
        <v>302</v>
      </c>
      <c r="F3593" t="s">
        <v>87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0</v>
      </c>
      <c r="AF3593">
        <v>0</v>
      </c>
      <c r="AG3593">
        <v>0</v>
      </c>
      <c r="AH3593">
        <v>0</v>
      </c>
      <c r="AI3593">
        <v>0</v>
      </c>
      <c r="AJ3593">
        <v>0</v>
      </c>
      <c r="AK3593">
        <v>0</v>
      </c>
      <c r="AL3593">
        <v>0</v>
      </c>
      <c r="AM3593">
        <v>0</v>
      </c>
      <c r="AN3593">
        <v>0</v>
      </c>
      <c r="AO3593">
        <v>0</v>
      </c>
      <c r="AP3593">
        <v>0</v>
      </c>
      <c r="AQ3593">
        <v>0</v>
      </c>
      <c r="AR3593">
        <v>0</v>
      </c>
      <c r="AS3593">
        <v>0</v>
      </c>
      <c r="AT3593">
        <v>0</v>
      </c>
      <c r="AU3593">
        <v>0</v>
      </c>
      <c r="AV3593">
        <v>0</v>
      </c>
      <c r="AW3593">
        <v>0</v>
      </c>
      <c r="AX3593">
        <v>0</v>
      </c>
      <c r="AY3593">
        <v>0</v>
      </c>
      <c r="AZ3593">
        <v>0</v>
      </c>
      <c r="BA3593">
        <v>0</v>
      </c>
      <c r="BB3593">
        <v>0</v>
      </c>
      <c r="BC3593">
        <v>0</v>
      </c>
      <c r="BD3593">
        <v>0</v>
      </c>
      <c r="BE3593">
        <v>0</v>
      </c>
      <c r="BF3593">
        <v>0</v>
      </c>
      <c r="BG3593">
        <v>0</v>
      </c>
      <c r="BH3593">
        <v>0</v>
      </c>
      <c r="BI3593">
        <v>0</v>
      </c>
      <c r="BJ3593">
        <v>0</v>
      </c>
      <c r="BK3593">
        <v>0</v>
      </c>
      <c r="BL3593">
        <v>0</v>
      </c>
      <c r="BM3593">
        <v>0</v>
      </c>
      <c r="BN3593">
        <v>0</v>
      </c>
      <c r="BO3593">
        <v>0</v>
      </c>
      <c r="BP3593">
        <v>0</v>
      </c>
      <c r="BQ3593">
        <v>0</v>
      </c>
      <c r="BR3593">
        <v>0</v>
      </c>
      <c r="BS3593">
        <v>0</v>
      </c>
      <c r="BT3593">
        <v>0</v>
      </c>
      <c r="BU3593">
        <v>0</v>
      </c>
      <c r="BV3593">
        <v>0</v>
      </c>
      <c r="BW3593">
        <v>0</v>
      </c>
      <c r="BX3593">
        <v>0</v>
      </c>
      <c r="BY3593">
        <v>0</v>
      </c>
      <c r="BZ3593">
        <v>0</v>
      </c>
      <c r="CA3593">
        <v>0</v>
      </c>
      <c r="CB3593">
        <v>0</v>
      </c>
      <c r="CC3593">
        <v>0</v>
      </c>
    </row>
    <row r="3594" spans="1:81" x14ac:dyDescent="0.45">
      <c r="A3594">
        <v>6</v>
      </c>
      <c r="B3594" t="s">
        <v>1260</v>
      </c>
      <c r="C3594">
        <v>2026</v>
      </c>
      <c r="D3594" t="s">
        <v>91</v>
      </c>
      <c r="E3594" t="s">
        <v>302</v>
      </c>
      <c r="F3594" t="s">
        <v>84</v>
      </c>
      <c r="G3594">
        <v>0</v>
      </c>
      <c r="H3594">
        <v>0</v>
      </c>
      <c r="I3594">
        <v>0</v>
      </c>
      <c r="J3594">
        <v>0</v>
      </c>
      <c r="K3594">
        <v>0</v>
      </c>
      <c r="L3594">
        <v>0.97486424452779497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0</v>
      </c>
      <c r="Y3594">
        <v>0</v>
      </c>
      <c r="Z3594">
        <v>0</v>
      </c>
      <c r="AA3594">
        <v>0</v>
      </c>
      <c r="AB3594">
        <v>0</v>
      </c>
      <c r="AC3594">
        <v>0</v>
      </c>
      <c r="AD3594">
        <v>0</v>
      </c>
      <c r="AE3594">
        <v>0</v>
      </c>
      <c r="AF3594">
        <v>0.64837933157924199</v>
      </c>
      <c r="AG3594">
        <v>0</v>
      </c>
      <c r="AH3594">
        <v>0</v>
      </c>
      <c r="AI3594">
        <v>0</v>
      </c>
      <c r="AJ3594">
        <v>0</v>
      </c>
      <c r="AK3594">
        <v>0</v>
      </c>
      <c r="AL3594">
        <v>0</v>
      </c>
      <c r="AM3594">
        <v>0</v>
      </c>
      <c r="AN3594">
        <v>0</v>
      </c>
      <c r="AO3594">
        <v>0</v>
      </c>
      <c r="AP3594">
        <v>0</v>
      </c>
      <c r="AQ3594">
        <v>3.6164138162682602E-2</v>
      </c>
      <c r="AR3594">
        <v>0</v>
      </c>
      <c r="AS3594">
        <v>0</v>
      </c>
      <c r="AT3594">
        <v>0</v>
      </c>
      <c r="AU3594">
        <v>0</v>
      </c>
      <c r="AV3594">
        <v>0</v>
      </c>
      <c r="AW3594">
        <v>0</v>
      </c>
      <c r="AX3594">
        <v>0</v>
      </c>
      <c r="AY3594">
        <v>0</v>
      </c>
      <c r="AZ3594">
        <v>0</v>
      </c>
      <c r="BA3594">
        <v>0</v>
      </c>
      <c r="BB3594">
        <v>0</v>
      </c>
      <c r="BC3594">
        <v>0</v>
      </c>
      <c r="BD3594">
        <v>0</v>
      </c>
      <c r="BE3594">
        <v>0</v>
      </c>
      <c r="BF3594">
        <v>0</v>
      </c>
      <c r="BG3594">
        <v>0</v>
      </c>
      <c r="BH3594">
        <v>0</v>
      </c>
      <c r="BI3594">
        <v>0</v>
      </c>
      <c r="BJ3594">
        <v>2.12170408106141E-2</v>
      </c>
      <c r="BK3594">
        <v>3.9187146615910001E-3</v>
      </c>
      <c r="BL3594">
        <v>0</v>
      </c>
      <c r="BM3594">
        <v>0</v>
      </c>
      <c r="BN3594">
        <v>0</v>
      </c>
      <c r="BO3594">
        <v>0</v>
      </c>
      <c r="BP3594">
        <v>6.04601690645468E-3</v>
      </c>
      <c r="BQ3594">
        <v>0.99395398309354499</v>
      </c>
      <c r="BR3594">
        <v>0</v>
      </c>
      <c r="BS3594">
        <v>0</v>
      </c>
      <c r="BT3594">
        <v>0</v>
      </c>
      <c r="BU3594">
        <v>0</v>
      </c>
      <c r="BV3594">
        <v>0</v>
      </c>
      <c r="BW3594">
        <v>0.30924256843755199</v>
      </c>
      <c r="BX3594">
        <v>0</v>
      </c>
      <c r="BY3594">
        <v>0</v>
      </c>
      <c r="BZ3594">
        <v>0</v>
      </c>
      <c r="CA3594">
        <v>0</v>
      </c>
      <c r="CB3594">
        <v>0</v>
      </c>
      <c r="CC3594">
        <v>0</v>
      </c>
    </row>
    <row r="3595" spans="1:81" x14ac:dyDescent="0.45">
      <c r="A3595">
        <v>6</v>
      </c>
      <c r="B3595" t="s">
        <v>1260</v>
      </c>
      <c r="C3595">
        <v>2026</v>
      </c>
      <c r="D3595" t="s">
        <v>91</v>
      </c>
      <c r="E3595" t="s">
        <v>302</v>
      </c>
      <c r="F3595" t="s">
        <v>85</v>
      </c>
      <c r="G3595">
        <v>0</v>
      </c>
      <c r="H3595">
        <v>0</v>
      </c>
      <c r="I3595">
        <v>0</v>
      </c>
      <c r="J3595">
        <v>0</v>
      </c>
      <c r="K3595">
        <v>0</v>
      </c>
      <c r="L3595">
        <v>0.97486424452779497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0</v>
      </c>
      <c r="Y3595">
        <v>0</v>
      </c>
      <c r="Z3595">
        <v>0</v>
      </c>
      <c r="AA3595">
        <v>0</v>
      </c>
      <c r="AB3595">
        <v>0</v>
      </c>
      <c r="AC3595">
        <v>0</v>
      </c>
      <c r="AD3595">
        <v>0</v>
      </c>
      <c r="AE3595">
        <v>0</v>
      </c>
      <c r="AF3595">
        <v>0.91138106701002097</v>
      </c>
      <c r="AG3595">
        <v>0</v>
      </c>
      <c r="AH3595">
        <v>0</v>
      </c>
      <c r="AI3595">
        <v>6.34831775177742E-2</v>
      </c>
      <c r="AJ3595">
        <v>0</v>
      </c>
      <c r="AK3595">
        <v>0</v>
      </c>
      <c r="AL3595">
        <v>0</v>
      </c>
      <c r="AM3595">
        <v>0</v>
      </c>
      <c r="AN3595">
        <v>0</v>
      </c>
      <c r="AO3595">
        <v>0</v>
      </c>
      <c r="AP3595">
        <v>0.93870010636511203</v>
      </c>
      <c r="AQ3595">
        <v>3.6164138162682602E-2</v>
      </c>
      <c r="AR3595">
        <v>0</v>
      </c>
      <c r="AS3595">
        <v>0</v>
      </c>
      <c r="AT3595">
        <v>0</v>
      </c>
      <c r="AU3595">
        <v>0</v>
      </c>
      <c r="AV3595">
        <v>0</v>
      </c>
      <c r="AW3595">
        <v>0</v>
      </c>
      <c r="AX3595">
        <v>0</v>
      </c>
      <c r="AY3595">
        <v>0</v>
      </c>
      <c r="AZ3595">
        <v>0</v>
      </c>
      <c r="BA3595">
        <v>0</v>
      </c>
      <c r="BB3595">
        <v>0</v>
      </c>
      <c r="BC3595">
        <v>0</v>
      </c>
      <c r="BD3595">
        <v>0</v>
      </c>
      <c r="BE3595">
        <v>0</v>
      </c>
      <c r="BF3595">
        <v>0</v>
      </c>
      <c r="BG3595">
        <v>0</v>
      </c>
      <c r="BH3595">
        <v>0</v>
      </c>
      <c r="BI3595">
        <v>0</v>
      </c>
      <c r="BJ3595">
        <v>2.12170408106141E-2</v>
      </c>
      <c r="BK3595">
        <v>3.9187146615910001E-3</v>
      </c>
      <c r="BL3595">
        <v>0</v>
      </c>
      <c r="BM3595">
        <v>0</v>
      </c>
      <c r="BN3595">
        <v>0</v>
      </c>
      <c r="BO3595">
        <v>0</v>
      </c>
      <c r="BP3595">
        <v>6.04601690645468E-3</v>
      </c>
      <c r="BQ3595">
        <v>0.99395398309354499</v>
      </c>
      <c r="BR3595">
        <v>0</v>
      </c>
      <c r="BS3595">
        <v>0</v>
      </c>
      <c r="BT3595">
        <v>0</v>
      </c>
      <c r="BU3595">
        <v>6.2699434585456E-3</v>
      </c>
      <c r="BV3595">
        <v>0</v>
      </c>
      <c r="BW3595">
        <v>0.99373005654145397</v>
      </c>
      <c r="BX3595">
        <v>0</v>
      </c>
      <c r="BY3595">
        <v>1</v>
      </c>
      <c r="BZ3595">
        <v>0</v>
      </c>
      <c r="CA3595">
        <v>0</v>
      </c>
      <c r="CB3595">
        <v>0</v>
      </c>
      <c r="CC3595">
        <v>0</v>
      </c>
    </row>
    <row r="3596" spans="1:81" x14ac:dyDescent="0.45">
      <c r="A3596">
        <v>6</v>
      </c>
      <c r="B3596" t="s">
        <v>1260</v>
      </c>
      <c r="C3596">
        <v>2026</v>
      </c>
      <c r="D3596" t="s">
        <v>91</v>
      </c>
      <c r="E3596" t="s">
        <v>302</v>
      </c>
      <c r="F3596" t="s">
        <v>86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0</v>
      </c>
      <c r="AC3596">
        <v>0</v>
      </c>
      <c r="AD3596">
        <v>0</v>
      </c>
      <c r="AE3596">
        <v>0</v>
      </c>
      <c r="AF3596">
        <v>0</v>
      </c>
      <c r="AG3596">
        <v>0</v>
      </c>
      <c r="AH3596">
        <v>0</v>
      </c>
      <c r="AI3596">
        <v>0</v>
      </c>
      <c r="AJ3596">
        <v>0</v>
      </c>
      <c r="AK3596">
        <v>0</v>
      </c>
      <c r="AL3596">
        <v>0</v>
      </c>
      <c r="AM3596">
        <v>0</v>
      </c>
      <c r="AN3596">
        <v>0</v>
      </c>
      <c r="AO3596">
        <v>0</v>
      </c>
      <c r="AP3596">
        <v>0</v>
      </c>
      <c r="AQ3596">
        <v>0</v>
      </c>
      <c r="AR3596">
        <v>0</v>
      </c>
      <c r="AS3596">
        <v>0</v>
      </c>
      <c r="AT3596">
        <v>0</v>
      </c>
      <c r="AU3596">
        <v>0</v>
      </c>
      <c r="AV3596">
        <v>0</v>
      </c>
      <c r="AW3596">
        <v>0</v>
      </c>
      <c r="AX3596">
        <v>0</v>
      </c>
      <c r="AY3596">
        <v>0</v>
      </c>
      <c r="AZ3596">
        <v>0</v>
      </c>
      <c r="BA3596">
        <v>0</v>
      </c>
      <c r="BB3596">
        <v>0</v>
      </c>
      <c r="BC3596">
        <v>0</v>
      </c>
      <c r="BD3596">
        <v>0</v>
      </c>
      <c r="BE3596">
        <v>0</v>
      </c>
      <c r="BF3596">
        <v>0</v>
      </c>
      <c r="BG3596">
        <v>0</v>
      </c>
      <c r="BH3596">
        <v>0</v>
      </c>
      <c r="BI3596">
        <v>0</v>
      </c>
      <c r="BJ3596">
        <v>0</v>
      </c>
      <c r="BK3596">
        <v>0</v>
      </c>
      <c r="BL3596">
        <v>0</v>
      </c>
      <c r="BM3596">
        <v>0</v>
      </c>
      <c r="BN3596">
        <v>0</v>
      </c>
      <c r="BO3596">
        <v>0</v>
      </c>
      <c r="BP3596">
        <v>0</v>
      </c>
      <c r="BQ3596">
        <v>0</v>
      </c>
      <c r="BR3596">
        <v>0</v>
      </c>
      <c r="BS3596">
        <v>0</v>
      </c>
      <c r="BT3596">
        <v>0</v>
      </c>
      <c r="BU3596">
        <v>0</v>
      </c>
      <c r="BV3596">
        <v>0</v>
      </c>
      <c r="BW3596">
        <v>0</v>
      </c>
      <c r="BX3596">
        <v>0</v>
      </c>
      <c r="BY3596">
        <v>0</v>
      </c>
      <c r="BZ3596">
        <v>0</v>
      </c>
      <c r="CA3596">
        <v>0</v>
      </c>
      <c r="CB3596">
        <v>0</v>
      </c>
      <c r="CC3596">
        <v>0</v>
      </c>
    </row>
    <row r="3597" spans="1:81" x14ac:dyDescent="0.45">
      <c r="A3597">
        <v>6</v>
      </c>
      <c r="B3597" t="s">
        <v>1260</v>
      </c>
      <c r="C3597">
        <v>2026</v>
      </c>
      <c r="D3597" t="s">
        <v>91</v>
      </c>
      <c r="E3597" t="s">
        <v>302</v>
      </c>
      <c r="F3597" t="s">
        <v>87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0</v>
      </c>
      <c r="AB3597">
        <v>0</v>
      </c>
      <c r="AC3597">
        <v>0</v>
      </c>
      <c r="AD3597">
        <v>0</v>
      </c>
      <c r="AE3597">
        <v>0</v>
      </c>
      <c r="AF3597">
        <v>0</v>
      </c>
      <c r="AG3597">
        <v>0</v>
      </c>
      <c r="AH3597">
        <v>0</v>
      </c>
      <c r="AI3597">
        <v>0</v>
      </c>
      <c r="AJ3597">
        <v>0</v>
      </c>
      <c r="AK3597">
        <v>0</v>
      </c>
      <c r="AL3597">
        <v>0</v>
      </c>
      <c r="AM3597">
        <v>0</v>
      </c>
      <c r="AN3597">
        <v>0</v>
      </c>
      <c r="AO3597">
        <v>0</v>
      </c>
      <c r="AP3597">
        <v>0</v>
      </c>
      <c r="AQ3597">
        <v>0</v>
      </c>
      <c r="AR3597">
        <v>0</v>
      </c>
      <c r="AS3597">
        <v>0</v>
      </c>
      <c r="AT3597">
        <v>0</v>
      </c>
      <c r="AU3597">
        <v>0</v>
      </c>
      <c r="AV3597">
        <v>0</v>
      </c>
      <c r="AW3597">
        <v>0</v>
      </c>
      <c r="AX3597">
        <v>0</v>
      </c>
      <c r="AY3597">
        <v>0</v>
      </c>
      <c r="AZ3597">
        <v>0</v>
      </c>
      <c r="BA3597">
        <v>0</v>
      </c>
      <c r="BB3597">
        <v>0</v>
      </c>
      <c r="BC3597">
        <v>0</v>
      </c>
      <c r="BD3597">
        <v>0</v>
      </c>
      <c r="BE3597">
        <v>0</v>
      </c>
      <c r="BF3597">
        <v>0</v>
      </c>
      <c r="BG3597">
        <v>0</v>
      </c>
      <c r="BH3597">
        <v>0</v>
      </c>
      <c r="BI3597">
        <v>0</v>
      </c>
      <c r="BJ3597">
        <v>0</v>
      </c>
      <c r="BK3597">
        <v>0</v>
      </c>
      <c r="BL3597">
        <v>0</v>
      </c>
      <c r="BM3597">
        <v>0</v>
      </c>
      <c r="BN3597">
        <v>0</v>
      </c>
      <c r="BO3597">
        <v>0</v>
      </c>
      <c r="BP3597">
        <v>0</v>
      </c>
      <c r="BQ3597">
        <v>0</v>
      </c>
      <c r="BR3597">
        <v>0</v>
      </c>
      <c r="BS3597">
        <v>0</v>
      </c>
      <c r="BT3597">
        <v>0</v>
      </c>
      <c r="BU3597">
        <v>0</v>
      </c>
      <c r="BV3597">
        <v>0</v>
      </c>
      <c r="BW3597">
        <v>0</v>
      </c>
      <c r="BX3597">
        <v>0</v>
      </c>
      <c r="BY3597">
        <v>0</v>
      </c>
      <c r="BZ3597">
        <v>0</v>
      </c>
      <c r="CA3597">
        <v>0</v>
      </c>
      <c r="CB3597">
        <v>0</v>
      </c>
      <c r="CC3597">
        <v>0</v>
      </c>
    </row>
    <row r="3598" spans="1:81" x14ac:dyDescent="0.45">
      <c r="A3598">
        <v>6</v>
      </c>
      <c r="B3598" t="s">
        <v>1260</v>
      </c>
      <c r="C3598">
        <v>2026</v>
      </c>
      <c r="D3598" t="s">
        <v>92</v>
      </c>
      <c r="E3598" t="s">
        <v>302</v>
      </c>
      <c r="F3598" t="s">
        <v>84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0.55584451219512199</v>
      </c>
      <c r="M3598">
        <v>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0</v>
      </c>
      <c r="AB3598">
        <v>0</v>
      </c>
      <c r="AC3598">
        <v>0</v>
      </c>
      <c r="AD3598">
        <v>0</v>
      </c>
      <c r="AE3598">
        <v>0</v>
      </c>
      <c r="AF3598">
        <v>0.85777439024390201</v>
      </c>
      <c r="AG3598">
        <v>0</v>
      </c>
      <c r="AH3598">
        <v>0</v>
      </c>
      <c r="AI3598">
        <v>0</v>
      </c>
      <c r="AJ3598">
        <v>0</v>
      </c>
      <c r="AK3598">
        <v>0</v>
      </c>
      <c r="AL3598">
        <v>0</v>
      </c>
      <c r="AM3598">
        <v>0</v>
      </c>
      <c r="AN3598">
        <v>0</v>
      </c>
      <c r="AO3598">
        <v>0</v>
      </c>
      <c r="AP3598">
        <v>0</v>
      </c>
      <c r="AQ3598">
        <v>0.159686991869919</v>
      </c>
      <c r="AR3598">
        <v>0</v>
      </c>
      <c r="AS3598">
        <v>0</v>
      </c>
      <c r="AT3598">
        <v>0</v>
      </c>
      <c r="AU3598">
        <v>0</v>
      </c>
      <c r="AV3598">
        <v>0</v>
      </c>
      <c r="AW3598">
        <v>3.5284552845528498E-2</v>
      </c>
      <c r="AX3598">
        <v>0</v>
      </c>
      <c r="AY3598">
        <v>0</v>
      </c>
      <c r="AZ3598">
        <v>0</v>
      </c>
      <c r="BA3598">
        <v>0</v>
      </c>
      <c r="BB3598">
        <v>0</v>
      </c>
      <c r="BC3598">
        <v>0</v>
      </c>
      <c r="BD3598">
        <v>0</v>
      </c>
      <c r="BE3598">
        <v>0</v>
      </c>
      <c r="BF3598">
        <v>0</v>
      </c>
      <c r="BG3598">
        <v>0</v>
      </c>
      <c r="BH3598">
        <v>0</v>
      </c>
      <c r="BI3598">
        <v>0</v>
      </c>
      <c r="BJ3598">
        <v>1.5966463414634102E-2</v>
      </c>
      <c r="BK3598">
        <v>6.3455284552845501E-3</v>
      </c>
      <c r="BL3598">
        <v>0</v>
      </c>
      <c r="BM3598">
        <v>0</v>
      </c>
      <c r="BN3598">
        <v>0</v>
      </c>
      <c r="BO3598">
        <v>0</v>
      </c>
      <c r="BP3598">
        <v>1.1321138211382101E-3</v>
      </c>
      <c r="BQ3598">
        <v>0.75839024390243903</v>
      </c>
      <c r="BR3598">
        <v>0</v>
      </c>
      <c r="BS3598">
        <v>0</v>
      </c>
      <c r="BT3598">
        <v>0</v>
      </c>
      <c r="BU3598">
        <v>0</v>
      </c>
      <c r="BV3598">
        <v>0</v>
      </c>
      <c r="BW3598">
        <v>0.73090853658536603</v>
      </c>
      <c r="BX3598">
        <v>0</v>
      </c>
      <c r="BY3598">
        <v>0.65671138211382096</v>
      </c>
      <c r="BZ3598">
        <v>0</v>
      </c>
      <c r="CA3598">
        <v>0</v>
      </c>
      <c r="CB3598">
        <v>0</v>
      </c>
      <c r="CC3598">
        <v>0</v>
      </c>
    </row>
    <row r="3599" spans="1:81" x14ac:dyDescent="0.45">
      <c r="A3599">
        <v>6</v>
      </c>
      <c r="B3599" t="s">
        <v>1260</v>
      </c>
      <c r="C3599">
        <v>2026</v>
      </c>
      <c r="D3599" t="s">
        <v>92</v>
      </c>
      <c r="E3599" t="s">
        <v>302</v>
      </c>
      <c r="F3599" t="s">
        <v>85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0.58042581300813001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0</v>
      </c>
      <c r="Z3599">
        <v>0.36197764227642298</v>
      </c>
      <c r="AA3599">
        <v>0</v>
      </c>
      <c r="AB3599">
        <v>0</v>
      </c>
      <c r="AC3599">
        <v>0</v>
      </c>
      <c r="AD3599">
        <v>0</v>
      </c>
      <c r="AE3599">
        <v>0</v>
      </c>
      <c r="AF3599">
        <v>0.94125101626016305</v>
      </c>
      <c r="AG3599">
        <v>0</v>
      </c>
      <c r="AH3599">
        <v>0</v>
      </c>
      <c r="AI3599">
        <v>1.1524390243902399E-3</v>
      </c>
      <c r="AJ3599">
        <v>0</v>
      </c>
      <c r="AK3599">
        <v>0</v>
      </c>
      <c r="AL3599">
        <v>0</v>
      </c>
      <c r="AM3599">
        <v>0</v>
      </c>
      <c r="AN3599">
        <v>0</v>
      </c>
      <c r="AO3599">
        <v>0</v>
      </c>
      <c r="AP3599">
        <v>0.78271646341463397</v>
      </c>
      <c r="AQ3599">
        <v>0.159686991869919</v>
      </c>
      <c r="AR3599">
        <v>0</v>
      </c>
      <c r="AS3599">
        <v>0</v>
      </c>
      <c r="AT3599">
        <v>0</v>
      </c>
      <c r="AU3599">
        <v>0</v>
      </c>
      <c r="AV3599">
        <v>0</v>
      </c>
      <c r="AW3599">
        <v>3.5284552845528498E-2</v>
      </c>
      <c r="AX3599">
        <v>0</v>
      </c>
      <c r="AY3599">
        <v>0</v>
      </c>
      <c r="AZ3599">
        <v>0</v>
      </c>
      <c r="BA3599">
        <v>0</v>
      </c>
      <c r="BB3599">
        <v>0</v>
      </c>
      <c r="BC3599">
        <v>0</v>
      </c>
      <c r="BD3599">
        <v>0</v>
      </c>
      <c r="BE3599">
        <v>0</v>
      </c>
      <c r="BF3599">
        <v>0</v>
      </c>
      <c r="BG3599">
        <v>0</v>
      </c>
      <c r="BH3599">
        <v>0</v>
      </c>
      <c r="BI3599">
        <v>0</v>
      </c>
      <c r="BJ3599">
        <v>1.5966463414634102E-2</v>
      </c>
      <c r="BK3599">
        <v>6.3455284552845501E-3</v>
      </c>
      <c r="BL3599">
        <v>0</v>
      </c>
      <c r="BM3599">
        <v>0</v>
      </c>
      <c r="BN3599">
        <v>0</v>
      </c>
      <c r="BO3599">
        <v>0</v>
      </c>
      <c r="BP3599">
        <v>1.1321138211382101E-3</v>
      </c>
      <c r="BQ3599">
        <v>0.99886788617886202</v>
      </c>
      <c r="BR3599">
        <v>0</v>
      </c>
      <c r="BS3599">
        <v>0</v>
      </c>
      <c r="BT3599">
        <v>0</v>
      </c>
      <c r="BU3599">
        <v>1.13821138211382E-4</v>
      </c>
      <c r="BV3599">
        <v>0</v>
      </c>
      <c r="BW3599">
        <v>0.99988617886178899</v>
      </c>
      <c r="BX3599">
        <v>0</v>
      </c>
      <c r="BY3599">
        <v>0.84096341463414603</v>
      </c>
      <c r="BZ3599">
        <v>0.15903658536585399</v>
      </c>
      <c r="CA3599">
        <v>0</v>
      </c>
      <c r="CB3599">
        <v>0</v>
      </c>
      <c r="CC3599">
        <v>0</v>
      </c>
    </row>
    <row r="3600" spans="1:81" x14ac:dyDescent="0.45">
      <c r="A3600">
        <v>6</v>
      </c>
      <c r="B3600" t="s">
        <v>1260</v>
      </c>
      <c r="C3600">
        <v>2026</v>
      </c>
      <c r="D3600" t="s">
        <v>92</v>
      </c>
      <c r="E3600" t="s">
        <v>302</v>
      </c>
      <c r="F3600" t="s">
        <v>86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0</v>
      </c>
      <c r="AB3600">
        <v>0</v>
      </c>
      <c r="AC3600">
        <v>0</v>
      </c>
      <c r="AD3600">
        <v>0</v>
      </c>
      <c r="AE3600">
        <v>0</v>
      </c>
      <c r="AF3600">
        <v>0</v>
      </c>
      <c r="AG3600">
        <v>0</v>
      </c>
      <c r="AH3600">
        <v>0</v>
      </c>
      <c r="AI3600">
        <v>0</v>
      </c>
      <c r="AJ3600">
        <v>0</v>
      </c>
      <c r="AK3600">
        <v>0</v>
      </c>
      <c r="AL3600">
        <v>0</v>
      </c>
      <c r="AM3600">
        <v>0</v>
      </c>
      <c r="AN3600">
        <v>0</v>
      </c>
      <c r="AO3600">
        <v>0</v>
      </c>
      <c r="AP3600">
        <v>0</v>
      </c>
      <c r="AQ3600">
        <v>0</v>
      </c>
      <c r="AR3600">
        <v>0</v>
      </c>
      <c r="AS3600">
        <v>0</v>
      </c>
      <c r="AT3600">
        <v>0</v>
      </c>
      <c r="AU3600">
        <v>0</v>
      </c>
      <c r="AV3600">
        <v>0</v>
      </c>
      <c r="AW3600">
        <v>0</v>
      </c>
      <c r="AX3600">
        <v>0</v>
      </c>
      <c r="AY3600">
        <v>0</v>
      </c>
      <c r="AZ3600">
        <v>0</v>
      </c>
      <c r="BA3600">
        <v>0</v>
      </c>
      <c r="BB3600">
        <v>0</v>
      </c>
      <c r="BC3600">
        <v>0</v>
      </c>
      <c r="BD3600">
        <v>0</v>
      </c>
      <c r="BE3600">
        <v>0</v>
      </c>
      <c r="BF3600">
        <v>0</v>
      </c>
      <c r="BG3600">
        <v>0</v>
      </c>
      <c r="BH3600">
        <v>0</v>
      </c>
      <c r="BI3600">
        <v>0</v>
      </c>
      <c r="BJ3600">
        <v>0</v>
      </c>
      <c r="BK3600">
        <v>0</v>
      </c>
      <c r="BL3600">
        <v>0</v>
      </c>
      <c r="BM3600">
        <v>0</v>
      </c>
      <c r="BN3600">
        <v>0</v>
      </c>
      <c r="BO3600">
        <v>0</v>
      </c>
      <c r="BP3600">
        <v>0</v>
      </c>
      <c r="BQ3600">
        <v>0</v>
      </c>
      <c r="BR3600">
        <v>0</v>
      </c>
      <c r="BS3600">
        <v>0</v>
      </c>
      <c r="BT3600">
        <v>0</v>
      </c>
      <c r="BU3600">
        <v>0</v>
      </c>
      <c r="BV3600">
        <v>0</v>
      </c>
      <c r="BW3600">
        <v>0</v>
      </c>
      <c r="BX3600">
        <v>0</v>
      </c>
      <c r="BY3600">
        <v>0</v>
      </c>
      <c r="BZ3600">
        <v>0</v>
      </c>
      <c r="CA3600">
        <v>0</v>
      </c>
      <c r="CB3600">
        <v>0</v>
      </c>
      <c r="CC3600">
        <v>0</v>
      </c>
    </row>
    <row r="3601" spans="1:81" x14ac:dyDescent="0.45">
      <c r="A3601">
        <v>6</v>
      </c>
      <c r="B3601" t="s">
        <v>1260</v>
      </c>
      <c r="C3601">
        <v>2026</v>
      </c>
      <c r="D3601" t="s">
        <v>92</v>
      </c>
      <c r="E3601" t="s">
        <v>302</v>
      </c>
      <c r="F3601" t="s">
        <v>87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0</v>
      </c>
      <c r="AB3601">
        <v>0</v>
      </c>
      <c r="AC3601">
        <v>0</v>
      </c>
      <c r="AD3601">
        <v>0</v>
      </c>
      <c r="AE3601">
        <v>0</v>
      </c>
      <c r="AF3601">
        <v>0</v>
      </c>
      <c r="AG3601">
        <v>0</v>
      </c>
      <c r="AH3601">
        <v>0</v>
      </c>
      <c r="AI3601">
        <v>0</v>
      </c>
      <c r="AJ3601">
        <v>0</v>
      </c>
      <c r="AK3601">
        <v>0</v>
      </c>
      <c r="AL3601">
        <v>0</v>
      </c>
      <c r="AM3601">
        <v>0</v>
      </c>
      <c r="AN3601">
        <v>0</v>
      </c>
      <c r="AO3601">
        <v>0</v>
      </c>
      <c r="AP3601">
        <v>0</v>
      </c>
      <c r="AQ3601">
        <v>0</v>
      </c>
      <c r="AR3601">
        <v>0</v>
      </c>
      <c r="AS3601">
        <v>0</v>
      </c>
      <c r="AT3601">
        <v>0</v>
      </c>
      <c r="AU3601">
        <v>0</v>
      </c>
      <c r="AV3601">
        <v>0</v>
      </c>
      <c r="AW3601">
        <v>0</v>
      </c>
      <c r="AX3601">
        <v>0</v>
      </c>
      <c r="AY3601">
        <v>0</v>
      </c>
      <c r="AZ3601">
        <v>0</v>
      </c>
      <c r="BA3601">
        <v>0</v>
      </c>
      <c r="BB3601">
        <v>0</v>
      </c>
      <c r="BC3601">
        <v>0</v>
      </c>
      <c r="BD3601">
        <v>0</v>
      </c>
      <c r="BE3601">
        <v>0</v>
      </c>
      <c r="BF3601">
        <v>0</v>
      </c>
      <c r="BG3601">
        <v>0</v>
      </c>
      <c r="BH3601">
        <v>0</v>
      </c>
      <c r="BI3601">
        <v>0</v>
      </c>
      <c r="BJ3601">
        <v>0</v>
      </c>
      <c r="BK3601">
        <v>0</v>
      </c>
      <c r="BL3601">
        <v>0</v>
      </c>
      <c r="BM3601">
        <v>0</v>
      </c>
      <c r="BN3601">
        <v>0</v>
      </c>
      <c r="BO3601">
        <v>0</v>
      </c>
      <c r="BP3601">
        <v>0</v>
      </c>
      <c r="BQ3601">
        <v>0</v>
      </c>
      <c r="BR3601">
        <v>0</v>
      </c>
      <c r="BS3601">
        <v>0</v>
      </c>
      <c r="BT3601">
        <v>0</v>
      </c>
      <c r="BU3601">
        <v>0</v>
      </c>
      <c r="BV3601">
        <v>0</v>
      </c>
      <c r="BW3601">
        <v>0</v>
      </c>
      <c r="BX3601">
        <v>0</v>
      </c>
      <c r="BY3601">
        <v>0</v>
      </c>
      <c r="BZ3601">
        <v>0</v>
      </c>
      <c r="CA3601">
        <v>0</v>
      </c>
      <c r="CB3601">
        <v>0</v>
      </c>
      <c r="CC3601">
        <v>0</v>
      </c>
    </row>
    <row r="3602" spans="1:81" x14ac:dyDescent="0.45">
      <c r="A3602">
        <v>6</v>
      </c>
      <c r="B3602" t="s">
        <v>1260</v>
      </c>
      <c r="C3602">
        <v>2027</v>
      </c>
      <c r="D3602" t="s">
        <v>82</v>
      </c>
      <c r="E3602" t="s">
        <v>302</v>
      </c>
      <c r="F3602" t="s">
        <v>84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0</v>
      </c>
      <c r="AB3602">
        <v>0</v>
      </c>
      <c r="AC3602">
        <v>0</v>
      </c>
      <c r="AD3602">
        <v>0</v>
      </c>
      <c r="AE3602">
        <v>0</v>
      </c>
      <c r="AF3602">
        <v>0</v>
      </c>
      <c r="AG3602">
        <v>0</v>
      </c>
      <c r="AH3602">
        <v>0</v>
      </c>
      <c r="AI3602">
        <v>0</v>
      </c>
      <c r="AJ3602">
        <v>0</v>
      </c>
      <c r="AK3602">
        <v>0</v>
      </c>
      <c r="AL3602">
        <v>0</v>
      </c>
      <c r="AM3602">
        <v>0</v>
      </c>
      <c r="AN3602">
        <v>0</v>
      </c>
      <c r="AO3602">
        <v>0</v>
      </c>
      <c r="AP3602">
        <v>0</v>
      </c>
      <c r="AQ3602">
        <v>0</v>
      </c>
      <c r="AR3602">
        <v>0</v>
      </c>
      <c r="AS3602">
        <v>0</v>
      </c>
      <c r="AT3602">
        <v>0</v>
      </c>
      <c r="AU3602">
        <v>0</v>
      </c>
      <c r="AV3602">
        <v>0</v>
      </c>
      <c r="AW3602">
        <v>0.93538104897131302</v>
      </c>
      <c r="AX3602">
        <v>0</v>
      </c>
      <c r="AY3602">
        <v>0</v>
      </c>
      <c r="AZ3602">
        <v>0</v>
      </c>
      <c r="BA3602">
        <v>0</v>
      </c>
      <c r="BB3602">
        <v>0</v>
      </c>
      <c r="BC3602">
        <v>0</v>
      </c>
      <c r="BD3602">
        <v>0</v>
      </c>
      <c r="BE3602">
        <v>0</v>
      </c>
      <c r="BF3602">
        <v>0</v>
      </c>
      <c r="BG3602">
        <v>0</v>
      </c>
      <c r="BH3602">
        <v>0</v>
      </c>
      <c r="BI3602">
        <v>0</v>
      </c>
      <c r="BJ3602">
        <v>5.1901220258218202E-2</v>
      </c>
      <c r="BK3602">
        <v>1.27177307704691E-2</v>
      </c>
      <c r="BL3602">
        <v>0</v>
      </c>
      <c r="BM3602">
        <v>0</v>
      </c>
      <c r="BN3602">
        <v>0</v>
      </c>
      <c r="BO3602">
        <v>0</v>
      </c>
      <c r="BP3602">
        <v>1.7643839144853301E-2</v>
      </c>
      <c r="BQ3602">
        <v>0.98235616085514699</v>
      </c>
      <c r="BR3602">
        <v>0</v>
      </c>
      <c r="BS3602">
        <v>0</v>
      </c>
      <c r="BT3602">
        <v>0</v>
      </c>
      <c r="BU3602">
        <v>0</v>
      </c>
      <c r="BV3602">
        <v>0</v>
      </c>
      <c r="BW3602">
        <v>0</v>
      </c>
      <c r="BX3602">
        <v>0</v>
      </c>
      <c r="BY3602">
        <v>0</v>
      </c>
      <c r="BZ3602">
        <v>0</v>
      </c>
      <c r="CA3602">
        <v>0</v>
      </c>
      <c r="CB3602">
        <v>0</v>
      </c>
      <c r="CC3602">
        <v>0</v>
      </c>
    </row>
    <row r="3603" spans="1:81" x14ac:dyDescent="0.45">
      <c r="A3603">
        <v>6</v>
      </c>
      <c r="B3603" t="s">
        <v>1260</v>
      </c>
      <c r="C3603">
        <v>2027</v>
      </c>
      <c r="D3603" t="s">
        <v>82</v>
      </c>
      <c r="E3603" t="s">
        <v>302</v>
      </c>
      <c r="F3603" t="s">
        <v>85</v>
      </c>
      <c r="G3603">
        <v>0</v>
      </c>
      <c r="H3603">
        <v>0</v>
      </c>
      <c r="I3603">
        <v>0</v>
      </c>
      <c r="J3603">
        <v>0</v>
      </c>
      <c r="K3603">
        <v>0</v>
      </c>
      <c r="L3603">
        <v>0</v>
      </c>
      <c r="M3603">
        <v>0</v>
      </c>
      <c r="N3603">
        <v>0</v>
      </c>
      <c r="O3603">
        <v>0</v>
      </c>
      <c r="P3603">
        <v>0</v>
      </c>
      <c r="Q3603">
        <v>0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0</v>
      </c>
      <c r="AB3603">
        <v>0</v>
      </c>
      <c r="AC3603">
        <v>0</v>
      </c>
      <c r="AD3603">
        <v>0</v>
      </c>
      <c r="AE3603">
        <v>0</v>
      </c>
      <c r="AF3603">
        <v>0</v>
      </c>
      <c r="AG3603">
        <v>0</v>
      </c>
      <c r="AH3603">
        <v>0</v>
      </c>
      <c r="AI3603">
        <v>0</v>
      </c>
      <c r="AJ3603">
        <v>0</v>
      </c>
      <c r="AK3603">
        <v>0</v>
      </c>
      <c r="AL3603">
        <v>0</v>
      </c>
      <c r="AM3603">
        <v>0</v>
      </c>
      <c r="AN3603">
        <v>0</v>
      </c>
      <c r="AO3603">
        <v>0</v>
      </c>
      <c r="AP3603">
        <v>0</v>
      </c>
      <c r="AQ3603">
        <v>0</v>
      </c>
      <c r="AR3603">
        <v>0</v>
      </c>
      <c r="AS3603">
        <v>0</v>
      </c>
      <c r="AT3603">
        <v>0</v>
      </c>
      <c r="AU3603">
        <v>0</v>
      </c>
      <c r="AV3603">
        <v>0</v>
      </c>
      <c r="AW3603">
        <v>0.93538104897131302</v>
      </c>
      <c r="AX3603">
        <v>0</v>
      </c>
      <c r="AY3603">
        <v>0</v>
      </c>
      <c r="AZ3603">
        <v>0</v>
      </c>
      <c r="BA3603">
        <v>0</v>
      </c>
      <c r="BB3603">
        <v>0</v>
      </c>
      <c r="BC3603">
        <v>0</v>
      </c>
      <c r="BD3603">
        <v>0</v>
      </c>
      <c r="BE3603">
        <v>0</v>
      </c>
      <c r="BF3603">
        <v>0</v>
      </c>
      <c r="BG3603">
        <v>0</v>
      </c>
      <c r="BH3603">
        <v>0</v>
      </c>
      <c r="BI3603">
        <v>0</v>
      </c>
      <c r="BJ3603">
        <v>5.1901220258218202E-2</v>
      </c>
      <c r="BK3603">
        <v>1.27177307704691E-2</v>
      </c>
      <c r="BL3603">
        <v>0</v>
      </c>
      <c r="BM3603">
        <v>0</v>
      </c>
      <c r="BN3603">
        <v>0</v>
      </c>
      <c r="BO3603">
        <v>0</v>
      </c>
      <c r="BP3603">
        <v>1.7643839144853301E-2</v>
      </c>
      <c r="BQ3603">
        <v>0.98235616085514699</v>
      </c>
      <c r="BR3603">
        <v>0</v>
      </c>
      <c r="BS3603">
        <v>0</v>
      </c>
      <c r="BT3603">
        <v>0</v>
      </c>
      <c r="BU3603">
        <v>0</v>
      </c>
      <c r="BV3603">
        <v>0</v>
      </c>
      <c r="BW3603">
        <v>1</v>
      </c>
      <c r="BX3603">
        <v>0</v>
      </c>
      <c r="BY3603">
        <v>1</v>
      </c>
      <c r="BZ3603">
        <v>0</v>
      </c>
      <c r="CA3603">
        <v>0</v>
      </c>
      <c r="CB3603">
        <v>0</v>
      </c>
      <c r="CC3603">
        <v>0</v>
      </c>
    </row>
    <row r="3604" spans="1:81" x14ac:dyDescent="0.45">
      <c r="A3604">
        <v>6</v>
      </c>
      <c r="B3604" t="s">
        <v>1260</v>
      </c>
      <c r="C3604">
        <v>2027</v>
      </c>
      <c r="D3604" t="s">
        <v>82</v>
      </c>
      <c r="E3604" t="s">
        <v>302</v>
      </c>
      <c r="F3604" t="s">
        <v>86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0</v>
      </c>
      <c r="Y3604">
        <v>0</v>
      </c>
      <c r="Z3604">
        <v>0</v>
      </c>
      <c r="AA3604">
        <v>0</v>
      </c>
      <c r="AB3604">
        <v>0</v>
      </c>
      <c r="AC3604">
        <v>0</v>
      </c>
      <c r="AD3604">
        <v>0</v>
      </c>
      <c r="AE3604">
        <v>0</v>
      </c>
      <c r="AF3604">
        <v>0</v>
      </c>
      <c r="AG3604">
        <v>0</v>
      </c>
      <c r="AH3604">
        <v>0</v>
      </c>
      <c r="AI3604">
        <v>0</v>
      </c>
      <c r="AJ3604">
        <v>0</v>
      </c>
      <c r="AK3604">
        <v>0</v>
      </c>
      <c r="AL3604">
        <v>0</v>
      </c>
      <c r="AM3604">
        <v>0</v>
      </c>
      <c r="AN3604">
        <v>0</v>
      </c>
      <c r="AO3604">
        <v>0</v>
      </c>
      <c r="AP3604">
        <v>0</v>
      </c>
      <c r="AQ3604">
        <v>0</v>
      </c>
      <c r="AR3604">
        <v>0</v>
      </c>
      <c r="AS3604">
        <v>0</v>
      </c>
      <c r="AT3604">
        <v>0</v>
      </c>
      <c r="AU3604">
        <v>0</v>
      </c>
      <c r="AV3604">
        <v>0</v>
      </c>
      <c r="AW3604">
        <v>0</v>
      </c>
      <c r="AX3604">
        <v>0</v>
      </c>
      <c r="AY3604">
        <v>0</v>
      </c>
      <c r="AZ3604">
        <v>0</v>
      </c>
      <c r="BA3604">
        <v>0</v>
      </c>
      <c r="BB3604">
        <v>0</v>
      </c>
      <c r="BC3604">
        <v>0</v>
      </c>
      <c r="BD3604">
        <v>0</v>
      </c>
      <c r="BE3604">
        <v>0</v>
      </c>
      <c r="BF3604">
        <v>0</v>
      </c>
      <c r="BG3604">
        <v>0</v>
      </c>
      <c r="BH3604">
        <v>0</v>
      </c>
      <c r="BI3604">
        <v>0</v>
      </c>
      <c r="BJ3604">
        <v>0</v>
      </c>
      <c r="BK3604">
        <v>0</v>
      </c>
      <c r="BL3604">
        <v>0</v>
      </c>
      <c r="BM3604">
        <v>0</v>
      </c>
      <c r="BN3604">
        <v>0</v>
      </c>
      <c r="BO3604">
        <v>0</v>
      </c>
      <c r="BP3604">
        <v>0</v>
      </c>
      <c r="BQ3604">
        <v>0</v>
      </c>
      <c r="BR3604">
        <v>0</v>
      </c>
      <c r="BS3604">
        <v>0</v>
      </c>
      <c r="BT3604">
        <v>0</v>
      </c>
      <c r="BU3604">
        <v>0</v>
      </c>
      <c r="BV3604">
        <v>0</v>
      </c>
      <c r="BW3604">
        <v>0</v>
      </c>
      <c r="BX3604">
        <v>0</v>
      </c>
      <c r="BY3604">
        <v>0</v>
      </c>
      <c r="BZ3604">
        <v>0</v>
      </c>
      <c r="CA3604">
        <v>0</v>
      </c>
      <c r="CB3604">
        <v>0</v>
      </c>
      <c r="CC3604">
        <v>0</v>
      </c>
    </row>
    <row r="3605" spans="1:81" x14ac:dyDescent="0.45">
      <c r="A3605">
        <v>6</v>
      </c>
      <c r="B3605" t="s">
        <v>1260</v>
      </c>
      <c r="C3605">
        <v>2027</v>
      </c>
      <c r="D3605" t="s">
        <v>82</v>
      </c>
      <c r="E3605" t="s">
        <v>302</v>
      </c>
      <c r="F3605" t="s">
        <v>87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0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0</v>
      </c>
      <c r="AB3605">
        <v>0</v>
      </c>
      <c r="AC3605">
        <v>0</v>
      </c>
      <c r="AD3605">
        <v>0</v>
      </c>
      <c r="AE3605">
        <v>0</v>
      </c>
      <c r="AF3605">
        <v>0</v>
      </c>
      <c r="AG3605">
        <v>0</v>
      </c>
      <c r="AH3605">
        <v>0</v>
      </c>
      <c r="AI3605">
        <v>0</v>
      </c>
      <c r="AJ3605">
        <v>0</v>
      </c>
      <c r="AK3605">
        <v>0</v>
      </c>
      <c r="AL3605">
        <v>0</v>
      </c>
      <c r="AM3605">
        <v>0</v>
      </c>
      <c r="AN3605">
        <v>0</v>
      </c>
      <c r="AO3605">
        <v>0</v>
      </c>
      <c r="AP3605">
        <v>0</v>
      </c>
      <c r="AQ3605">
        <v>0</v>
      </c>
      <c r="AR3605">
        <v>0</v>
      </c>
      <c r="AS3605">
        <v>0</v>
      </c>
      <c r="AT3605">
        <v>0</v>
      </c>
      <c r="AU3605">
        <v>0</v>
      </c>
      <c r="AV3605">
        <v>0</v>
      </c>
      <c r="AW3605">
        <v>0</v>
      </c>
      <c r="AX3605">
        <v>0</v>
      </c>
      <c r="AY3605">
        <v>0</v>
      </c>
      <c r="AZ3605">
        <v>0</v>
      </c>
      <c r="BA3605">
        <v>0</v>
      </c>
      <c r="BB3605">
        <v>0</v>
      </c>
      <c r="BC3605">
        <v>0</v>
      </c>
      <c r="BD3605">
        <v>0</v>
      </c>
      <c r="BE3605">
        <v>0</v>
      </c>
      <c r="BF3605">
        <v>0</v>
      </c>
      <c r="BG3605">
        <v>0</v>
      </c>
      <c r="BH3605">
        <v>0</v>
      </c>
      <c r="BI3605">
        <v>0</v>
      </c>
      <c r="BJ3605">
        <v>0</v>
      </c>
      <c r="BK3605">
        <v>0</v>
      </c>
      <c r="BL3605">
        <v>0</v>
      </c>
      <c r="BM3605">
        <v>0</v>
      </c>
      <c r="BN3605">
        <v>0</v>
      </c>
      <c r="BO3605">
        <v>0</v>
      </c>
      <c r="BP3605">
        <v>0</v>
      </c>
      <c r="BQ3605">
        <v>0</v>
      </c>
      <c r="BR3605">
        <v>0</v>
      </c>
      <c r="BS3605">
        <v>0</v>
      </c>
      <c r="BT3605">
        <v>0</v>
      </c>
      <c r="BU3605">
        <v>0</v>
      </c>
      <c r="BV3605">
        <v>0</v>
      </c>
      <c r="BW3605">
        <v>0</v>
      </c>
      <c r="BX3605">
        <v>0</v>
      </c>
      <c r="BY3605">
        <v>0</v>
      </c>
      <c r="BZ3605">
        <v>0</v>
      </c>
      <c r="CA3605">
        <v>0</v>
      </c>
      <c r="CB3605">
        <v>0</v>
      </c>
      <c r="CC3605">
        <v>0</v>
      </c>
    </row>
    <row r="3606" spans="1:81" x14ac:dyDescent="0.45">
      <c r="A3606">
        <v>6</v>
      </c>
      <c r="B3606" t="s">
        <v>1260</v>
      </c>
      <c r="C3606">
        <v>2027</v>
      </c>
      <c r="D3606" t="s">
        <v>88</v>
      </c>
      <c r="E3606" t="s">
        <v>302</v>
      </c>
      <c r="F3606" t="s">
        <v>84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0.49770013493673199</v>
      </c>
      <c r="M3606">
        <v>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0</v>
      </c>
      <c r="Y3606">
        <v>0</v>
      </c>
      <c r="Z3606">
        <v>0</v>
      </c>
      <c r="AA3606">
        <v>0</v>
      </c>
      <c r="AB3606">
        <v>0</v>
      </c>
      <c r="AC3606">
        <v>0</v>
      </c>
      <c r="AD3606">
        <v>0</v>
      </c>
      <c r="AE3606">
        <v>0</v>
      </c>
      <c r="AF3606">
        <v>0.74092571690443298</v>
      </c>
      <c r="AG3606">
        <v>0</v>
      </c>
      <c r="AH3606">
        <v>0</v>
      </c>
      <c r="AI3606">
        <v>0</v>
      </c>
      <c r="AJ3606">
        <v>0</v>
      </c>
      <c r="AK3606">
        <v>0</v>
      </c>
      <c r="AL3606">
        <v>0</v>
      </c>
      <c r="AM3606">
        <v>0</v>
      </c>
      <c r="AN3606">
        <v>0</v>
      </c>
      <c r="AO3606">
        <v>0</v>
      </c>
      <c r="AP3606">
        <v>0</v>
      </c>
      <c r="AQ3606">
        <v>3.6407458012611099E-3</v>
      </c>
      <c r="AR3606">
        <v>0</v>
      </c>
      <c r="AS3606">
        <v>0</v>
      </c>
      <c r="AT3606">
        <v>0</v>
      </c>
      <c r="AU3606">
        <v>0</v>
      </c>
      <c r="AV3606">
        <v>0</v>
      </c>
      <c r="AW3606">
        <v>0</v>
      </c>
      <c r="AX3606">
        <v>0</v>
      </c>
      <c r="AY3606">
        <v>0</v>
      </c>
      <c r="AZ3606">
        <v>0</v>
      </c>
      <c r="BA3606">
        <v>0</v>
      </c>
      <c r="BB3606">
        <v>0</v>
      </c>
      <c r="BC3606">
        <v>0</v>
      </c>
      <c r="BD3606">
        <v>0</v>
      </c>
      <c r="BE3606">
        <v>0</v>
      </c>
      <c r="BF3606">
        <v>0</v>
      </c>
      <c r="BG3606">
        <v>0</v>
      </c>
      <c r="BH3606">
        <v>0</v>
      </c>
      <c r="BI3606">
        <v>0</v>
      </c>
      <c r="BJ3606">
        <v>3.3029796406779097E-2</v>
      </c>
      <c r="BK3606">
        <v>2.1895394329262598E-3</v>
      </c>
      <c r="BL3606">
        <v>0</v>
      </c>
      <c r="BM3606">
        <v>0</v>
      </c>
      <c r="BN3606">
        <v>0</v>
      </c>
      <c r="BO3606">
        <v>0</v>
      </c>
      <c r="BP3606">
        <v>4.6294331808576497E-3</v>
      </c>
      <c r="BQ3606">
        <v>0.99537056681914204</v>
      </c>
      <c r="BR3606">
        <v>0</v>
      </c>
      <c r="BS3606">
        <v>0</v>
      </c>
      <c r="BT3606">
        <v>0</v>
      </c>
      <c r="BU3606">
        <v>0</v>
      </c>
      <c r="BV3606">
        <v>0</v>
      </c>
      <c r="BW3606">
        <v>0.71489735473084803</v>
      </c>
      <c r="BX3606">
        <v>0</v>
      </c>
      <c r="BY3606">
        <v>1</v>
      </c>
      <c r="BZ3606">
        <v>0</v>
      </c>
      <c r="CA3606">
        <v>0</v>
      </c>
      <c r="CB3606">
        <v>0</v>
      </c>
      <c r="CC3606">
        <v>0</v>
      </c>
    </row>
    <row r="3607" spans="1:81" x14ac:dyDescent="0.45">
      <c r="A3607">
        <v>6</v>
      </c>
      <c r="B3607" t="s">
        <v>1260</v>
      </c>
      <c r="C3607">
        <v>2027</v>
      </c>
      <c r="D3607" t="s">
        <v>88</v>
      </c>
      <c r="E3607" t="s">
        <v>302</v>
      </c>
      <c r="F3607" t="s">
        <v>85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0.49770013493673199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0</v>
      </c>
      <c r="Y3607">
        <v>0</v>
      </c>
      <c r="Z3607">
        <v>0.46708052922356202</v>
      </c>
      <c r="AA3607">
        <v>0</v>
      </c>
      <c r="AB3607">
        <v>0</v>
      </c>
      <c r="AC3607">
        <v>0</v>
      </c>
      <c r="AD3607">
        <v>0</v>
      </c>
      <c r="AE3607">
        <v>0</v>
      </c>
      <c r="AF3607">
        <v>0.96478066416029495</v>
      </c>
      <c r="AG3607">
        <v>0</v>
      </c>
      <c r="AH3607">
        <v>0</v>
      </c>
      <c r="AI3607">
        <v>0</v>
      </c>
      <c r="AJ3607">
        <v>0</v>
      </c>
      <c r="AK3607">
        <v>0</v>
      </c>
      <c r="AL3607">
        <v>0</v>
      </c>
      <c r="AM3607">
        <v>0</v>
      </c>
      <c r="AN3607">
        <v>0</v>
      </c>
      <c r="AO3607">
        <v>0</v>
      </c>
      <c r="AP3607">
        <v>0.96113991835903401</v>
      </c>
      <c r="AQ3607">
        <v>3.6407458012611099E-3</v>
      </c>
      <c r="AR3607">
        <v>0</v>
      </c>
      <c r="AS3607">
        <v>0</v>
      </c>
      <c r="AT3607">
        <v>0</v>
      </c>
      <c r="AU3607">
        <v>0</v>
      </c>
      <c r="AV3607">
        <v>0</v>
      </c>
      <c r="AW3607">
        <v>0</v>
      </c>
      <c r="AX3607">
        <v>0</v>
      </c>
      <c r="AY3607">
        <v>0</v>
      </c>
      <c r="AZ3607">
        <v>0</v>
      </c>
      <c r="BA3607">
        <v>0</v>
      </c>
      <c r="BB3607">
        <v>0</v>
      </c>
      <c r="BC3607">
        <v>0</v>
      </c>
      <c r="BD3607">
        <v>0</v>
      </c>
      <c r="BE3607">
        <v>0</v>
      </c>
      <c r="BF3607">
        <v>0</v>
      </c>
      <c r="BG3607">
        <v>0</v>
      </c>
      <c r="BH3607">
        <v>0</v>
      </c>
      <c r="BI3607">
        <v>0</v>
      </c>
      <c r="BJ3607">
        <v>3.3029796406779097E-2</v>
      </c>
      <c r="BK3607">
        <v>2.1895394329262598E-3</v>
      </c>
      <c r="BL3607">
        <v>0</v>
      </c>
      <c r="BM3607">
        <v>0</v>
      </c>
      <c r="BN3607">
        <v>0</v>
      </c>
      <c r="BO3607">
        <v>0</v>
      </c>
      <c r="BP3607">
        <v>4.6294331808576497E-3</v>
      </c>
      <c r="BQ3607">
        <v>0.99537056681914204</v>
      </c>
      <c r="BR3607">
        <v>0</v>
      </c>
      <c r="BS3607">
        <v>0</v>
      </c>
      <c r="BT3607">
        <v>0</v>
      </c>
      <c r="BU3607">
        <v>0</v>
      </c>
      <c r="BV3607">
        <v>0</v>
      </c>
      <c r="BW3607">
        <v>1</v>
      </c>
      <c r="BX3607">
        <v>0</v>
      </c>
      <c r="BY3607">
        <v>1</v>
      </c>
      <c r="BZ3607">
        <v>0</v>
      </c>
      <c r="CA3607">
        <v>0</v>
      </c>
      <c r="CB3607">
        <v>0</v>
      </c>
      <c r="CC3607">
        <v>0</v>
      </c>
    </row>
    <row r="3608" spans="1:81" x14ac:dyDescent="0.45">
      <c r="A3608">
        <v>6</v>
      </c>
      <c r="B3608" t="s">
        <v>1260</v>
      </c>
      <c r="C3608">
        <v>2027</v>
      </c>
      <c r="D3608" t="s">
        <v>88</v>
      </c>
      <c r="E3608" t="s">
        <v>302</v>
      </c>
      <c r="F3608" t="s">
        <v>86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0</v>
      </c>
      <c r="AB3608">
        <v>0</v>
      </c>
      <c r="AC3608">
        <v>0</v>
      </c>
      <c r="AD3608">
        <v>0</v>
      </c>
      <c r="AE3608">
        <v>0</v>
      </c>
      <c r="AF3608">
        <v>0</v>
      </c>
      <c r="AG3608">
        <v>0</v>
      </c>
      <c r="AH3608">
        <v>0</v>
      </c>
      <c r="AI3608">
        <v>0</v>
      </c>
      <c r="AJ3608">
        <v>0</v>
      </c>
      <c r="AK3608">
        <v>0</v>
      </c>
      <c r="AL3608">
        <v>0</v>
      </c>
      <c r="AM3608">
        <v>0</v>
      </c>
      <c r="AN3608">
        <v>0</v>
      </c>
      <c r="AO3608">
        <v>0</v>
      </c>
      <c r="AP3608">
        <v>0</v>
      </c>
      <c r="AQ3608">
        <v>0</v>
      </c>
      <c r="AR3608">
        <v>0</v>
      </c>
      <c r="AS3608">
        <v>0</v>
      </c>
      <c r="AT3608">
        <v>0</v>
      </c>
      <c r="AU3608">
        <v>0</v>
      </c>
      <c r="AV3608">
        <v>0</v>
      </c>
      <c r="AW3608">
        <v>0</v>
      </c>
      <c r="AX3608">
        <v>0</v>
      </c>
      <c r="AY3608">
        <v>0</v>
      </c>
      <c r="AZ3608">
        <v>0</v>
      </c>
      <c r="BA3608">
        <v>0</v>
      </c>
      <c r="BB3608">
        <v>0</v>
      </c>
      <c r="BC3608">
        <v>0</v>
      </c>
      <c r="BD3608">
        <v>0</v>
      </c>
      <c r="BE3608">
        <v>0</v>
      </c>
      <c r="BF3608">
        <v>0</v>
      </c>
      <c r="BG3608">
        <v>0</v>
      </c>
      <c r="BH3608">
        <v>0</v>
      </c>
      <c r="BI3608">
        <v>0</v>
      </c>
      <c r="BJ3608">
        <v>0</v>
      </c>
      <c r="BK3608">
        <v>0</v>
      </c>
      <c r="BL3608">
        <v>0</v>
      </c>
      <c r="BM3608">
        <v>0</v>
      </c>
      <c r="BN3608">
        <v>0</v>
      </c>
      <c r="BO3608">
        <v>0</v>
      </c>
      <c r="BP3608">
        <v>0</v>
      </c>
      <c r="BQ3608">
        <v>0</v>
      </c>
      <c r="BR3608">
        <v>0</v>
      </c>
      <c r="BS3608">
        <v>0</v>
      </c>
      <c r="BT3608">
        <v>0</v>
      </c>
      <c r="BU3608">
        <v>0</v>
      </c>
      <c r="BV3608">
        <v>0</v>
      </c>
      <c r="BW3608">
        <v>0</v>
      </c>
      <c r="BX3608">
        <v>0</v>
      </c>
      <c r="BY3608">
        <v>0</v>
      </c>
      <c r="BZ3608">
        <v>0</v>
      </c>
      <c r="CA3608">
        <v>0</v>
      </c>
      <c r="CB3608">
        <v>0</v>
      </c>
      <c r="CC3608">
        <v>0</v>
      </c>
    </row>
    <row r="3609" spans="1:81" x14ac:dyDescent="0.45">
      <c r="A3609">
        <v>6</v>
      </c>
      <c r="B3609" t="s">
        <v>1260</v>
      </c>
      <c r="C3609">
        <v>2027</v>
      </c>
      <c r="D3609" t="s">
        <v>88</v>
      </c>
      <c r="E3609" t="s">
        <v>302</v>
      </c>
      <c r="F3609" t="s">
        <v>87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0</v>
      </c>
      <c r="AB3609">
        <v>0</v>
      </c>
      <c r="AC3609">
        <v>0</v>
      </c>
      <c r="AD3609">
        <v>0</v>
      </c>
      <c r="AE3609">
        <v>0</v>
      </c>
      <c r="AF3609">
        <v>0</v>
      </c>
      <c r="AG3609">
        <v>0</v>
      </c>
      <c r="AH3609">
        <v>0</v>
      </c>
      <c r="AI3609">
        <v>0</v>
      </c>
      <c r="AJ3609">
        <v>0</v>
      </c>
      <c r="AK3609">
        <v>0</v>
      </c>
      <c r="AL3609">
        <v>0</v>
      </c>
      <c r="AM3609">
        <v>0</v>
      </c>
      <c r="AN3609">
        <v>0</v>
      </c>
      <c r="AO3609">
        <v>0</v>
      </c>
      <c r="AP3609">
        <v>0</v>
      </c>
      <c r="AQ3609">
        <v>0</v>
      </c>
      <c r="AR3609">
        <v>0</v>
      </c>
      <c r="AS3609">
        <v>0</v>
      </c>
      <c r="AT3609">
        <v>0</v>
      </c>
      <c r="AU3609">
        <v>0</v>
      </c>
      <c r="AV3609">
        <v>0</v>
      </c>
      <c r="AW3609">
        <v>0</v>
      </c>
      <c r="AX3609">
        <v>0</v>
      </c>
      <c r="AY3609">
        <v>0</v>
      </c>
      <c r="AZ3609">
        <v>0</v>
      </c>
      <c r="BA3609">
        <v>0</v>
      </c>
      <c r="BB3609">
        <v>0</v>
      </c>
      <c r="BC3609">
        <v>0</v>
      </c>
      <c r="BD3609">
        <v>0</v>
      </c>
      <c r="BE3609">
        <v>0</v>
      </c>
      <c r="BF3609">
        <v>0</v>
      </c>
      <c r="BG3609">
        <v>0</v>
      </c>
      <c r="BH3609">
        <v>0</v>
      </c>
      <c r="BI3609">
        <v>0</v>
      </c>
      <c r="BJ3609">
        <v>0</v>
      </c>
      <c r="BK3609">
        <v>0</v>
      </c>
      <c r="BL3609">
        <v>0</v>
      </c>
      <c r="BM3609">
        <v>0</v>
      </c>
      <c r="BN3609">
        <v>0</v>
      </c>
      <c r="BO3609">
        <v>0</v>
      </c>
      <c r="BP3609">
        <v>0</v>
      </c>
      <c r="BQ3609">
        <v>0</v>
      </c>
      <c r="BR3609">
        <v>0</v>
      </c>
      <c r="BS3609">
        <v>0</v>
      </c>
      <c r="BT3609">
        <v>0</v>
      </c>
      <c r="BU3609">
        <v>0</v>
      </c>
      <c r="BV3609">
        <v>0</v>
      </c>
      <c r="BW3609">
        <v>0</v>
      </c>
      <c r="BX3609">
        <v>0</v>
      </c>
      <c r="BY3609">
        <v>0</v>
      </c>
      <c r="BZ3609">
        <v>0</v>
      </c>
      <c r="CA3609">
        <v>0</v>
      </c>
      <c r="CB3609">
        <v>0</v>
      </c>
      <c r="CC3609">
        <v>0</v>
      </c>
    </row>
    <row r="3610" spans="1:81" x14ac:dyDescent="0.45">
      <c r="A3610">
        <v>6</v>
      </c>
      <c r="B3610" t="s">
        <v>1260</v>
      </c>
      <c r="C3610">
        <v>2027</v>
      </c>
      <c r="D3610" t="s">
        <v>89</v>
      </c>
      <c r="E3610" t="s">
        <v>302</v>
      </c>
      <c r="F3610" t="s">
        <v>84</v>
      </c>
      <c r="G3610">
        <v>0</v>
      </c>
      <c r="H3610">
        <v>0</v>
      </c>
      <c r="I3610">
        <v>0</v>
      </c>
      <c r="J3610">
        <v>0</v>
      </c>
      <c r="K3610">
        <v>0</v>
      </c>
      <c r="L3610">
        <v>0.60670170593055295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0</v>
      </c>
      <c r="AB3610">
        <v>0</v>
      </c>
      <c r="AC3610">
        <v>0</v>
      </c>
      <c r="AD3610">
        <v>0</v>
      </c>
      <c r="AE3610">
        <v>0</v>
      </c>
      <c r="AF3610">
        <v>0.94032944395802398</v>
      </c>
      <c r="AG3610">
        <v>0</v>
      </c>
      <c r="AH3610">
        <v>0</v>
      </c>
      <c r="AI3610">
        <v>0</v>
      </c>
      <c r="AJ3610">
        <v>0</v>
      </c>
      <c r="AK3610">
        <v>0</v>
      </c>
      <c r="AL3610">
        <v>0</v>
      </c>
      <c r="AM3610">
        <v>0</v>
      </c>
      <c r="AN3610">
        <v>0</v>
      </c>
      <c r="AO3610">
        <v>0</v>
      </c>
      <c r="AP3610">
        <v>0</v>
      </c>
      <c r="AQ3610">
        <v>0</v>
      </c>
      <c r="AR3610">
        <v>0</v>
      </c>
      <c r="AS3610">
        <v>0</v>
      </c>
      <c r="AT3610">
        <v>0</v>
      </c>
      <c r="AU3610">
        <v>0</v>
      </c>
      <c r="AV3610">
        <v>0</v>
      </c>
      <c r="AW3610">
        <v>1.4588348210980999E-2</v>
      </c>
      <c r="AX3610">
        <v>0</v>
      </c>
      <c r="AY3610">
        <v>0</v>
      </c>
      <c r="AZ3610">
        <v>0</v>
      </c>
      <c r="BA3610">
        <v>0</v>
      </c>
      <c r="BB3610">
        <v>0</v>
      </c>
      <c r="BC3610">
        <v>0</v>
      </c>
      <c r="BD3610">
        <v>0</v>
      </c>
      <c r="BE3610">
        <v>0</v>
      </c>
      <c r="BF3610">
        <v>0</v>
      </c>
      <c r="BG3610">
        <v>0</v>
      </c>
      <c r="BH3610">
        <v>0</v>
      </c>
      <c r="BI3610">
        <v>0</v>
      </c>
      <c r="BJ3610">
        <v>2.98990940674051E-2</v>
      </c>
      <c r="BK3610">
        <v>1.5183113763589599E-2</v>
      </c>
      <c r="BL3610">
        <v>0</v>
      </c>
      <c r="BM3610">
        <v>0</v>
      </c>
      <c r="BN3610">
        <v>0</v>
      </c>
      <c r="BO3610">
        <v>0</v>
      </c>
      <c r="BP3610">
        <v>0</v>
      </c>
      <c r="BQ3610">
        <v>1</v>
      </c>
      <c r="BR3610">
        <v>0</v>
      </c>
      <c r="BS3610">
        <v>0</v>
      </c>
      <c r="BT3610">
        <v>0</v>
      </c>
      <c r="BU3610">
        <v>0</v>
      </c>
      <c r="BV3610">
        <v>0</v>
      </c>
      <c r="BW3610">
        <v>0.59099785322819898</v>
      </c>
      <c r="BX3610">
        <v>0</v>
      </c>
      <c r="BY3610">
        <v>0.468810545474038</v>
      </c>
      <c r="BZ3610">
        <v>0</v>
      </c>
      <c r="CA3610">
        <v>0</v>
      </c>
      <c r="CB3610">
        <v>0</v>
      </c>
      <c r="CC3610">
        <v>0</v>
      </c>
    </row>
    <row r="3611" spans="1:81" x14ac:dyDescent="0.45">
      <c r="A3611">
        <v>6</v>
      </c>
      <c r="B3611" t="s">
        <v>1260</v>
      </c>
      <c r="C3611">
        <v>2027</v>
      </c>
      <c r="D3611" t="s">
        <v>89</v>
      </c>
      <c r="E3611" t="s">
        <v>302</v>
      </c>
      <c r="F3611" t="s">
        <v>85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0.66855477075999803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0.27177467319802601</v>
      </c>
      <c r="AA3611">
        <v>0</v>
      </c>
      <c r="AB3611">
        <v>0</v>
      </c>
      <c r="AC3611">
        <v>0</v>
      </c>
      <c r="AD3611">
        <v>0</v>
      </c>
      <c r="AE3611">
        <v>0</v>
      </c>
      <c r="AF3611">
        <v>0.94032944395802398</v>
      </c>
      <c r="AG3611">
        <v>0</v>
      </c>
      <c r="AH3611">
        <v>0</v>
      </c>
      <c r="AI3611">
        <v>0</v>
      </c>
      <c r="AJ3611">
        <v>0</v>
      </c>
      <c r="AK3611">
        <v>0</v>
      </c>
      <c r="AL3611">
        <v>0</v>
      </c>
      <c r="AM3611">
        <v>0</v>
      </c>
      <c r="AN3611">
        <v>0</v>
      </c>
      <c r="AO3611">
        <v>0</v>
      </c>
      <c r="AP3611">
        <v>0.94032944395802398</v>
      </c>
      <c r="AQ3611">
        <v>0</v>
      </c>
      <c r="AR3611">
        <v>0</v>
      </c>
      <c r="AS3611">
        <v>0</v>
      </c>
      <c r="AT3611">
        <v>0</v>
      </c>
      <c r="AU3611">
        <v>0</v>
      </c>
      <c r="AV3611">
        <v>0</v>
      </c>
      <c r="AW3611">
        <v>1.4588348210980999E-2</v>
      </c>
      <c r="AX3611">
        <v>0</v>
      </c>
      <c r="AY3611">
        <v>0</v>
      </c>
      <c r="AZ3611">
        <v>0</v>
      </c>
      <c r="BA3611">
        <v>0</v>
      </c>
      <c r="BB3611">
        <v>0</v>
      </c>
      <c r="BC3611">
        <v>0</v>
      </c>
      <c r="BD3611">
        <v>0</v>
      </c>
      <c r="BE3611">
        <v>0</v>
      </c>
      <c r="BF3611">
        <v>0</v>
      </c>
      <c r="BG3611">
        <v>0</v>
      </c>
      <c r="BH3611">
        <v>0</v>
      </c>
      <c r="BI3611">
        <v>0</v>
      </c>
      <c r="BJ3611">
        <v>2.98990940674051E-2</v>
      </c>
      <c r="BK3611">
        <v>1.5183113763589599E-2</v>
      </c>
      <c r="BL3611">
        <v>0</v>
      </c>
      <c r="BM3611">
        <v>0</v>
      </c>
      <c r="BN3611">
        <v>0</v>
      </c>
      <c r="BO3611">
        <v>0</v>
      </c>
      <c r="BP3611">
        <v>0</v>
      </c>
      <c r="BQ3611">
        <v>1</v>
      </c>
      <c r="BR3611">
        <v>0</v>
      </c>
      <c r="BS3611">
        <v>0</v>
      </c>
      <c r="BT3611">
        <v>0</v>
      </c>
      <c r="BU3611">
        <v>0</v>
      </c>
      <c r="BV3611">
        <v>0</v>
      </c>
      <c r="BW3611">
        <v>1</v>
      </c>
      <c r="BX3611">
        <v>0</v>
      </c>
      <c r="BY3611">
        <v>0.59099785322819898</v>
      </c>
      <c r="BZ3611">
        <v>0.40900214677180102</v>
      </c>
      <c r="CA3611">
        <v>0</v>
      </c>
      <c r="CB3611">
        <v>0</v>
      </c>
      <c r="CC3611">
        <v>0</v>
      </c>
    </row>
    <row r="3612" spans="1:81" x14ac:dyDescent="0.45">
      <c r="A3612">
        <v>6</v>
      </c>
      <c r="B3612" t="s">
        <v>1260</v>
      </c>
      <c r="C3612">
        <v>2027</v>
      </c>
      <c r="D3612" t="s">
        <v>89</v>
      </c>
      <c r="E3612" t="s">
        <v>302</v>
      </c>
      <c r="F3612" t="s">
        <v>86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0</v>
      </c>
      <c r="Y3612">
        <v>0</v>
      </c>
      <c r="Z3612">
        <v>0</v>
      </c>
      <c r="AA3612">
        <v>0</v>
      </c>
      <c r="AB3612">
        <v>0</v>
      </c>
      <c r="AC3612">
        <v>0</v>
      </c>
      <c r="AD3612">
        <v>0</v>
      </c>
      <c r="AE3612">
        <v>0</v>
      </c>
      <c r="AF3612">
        <v>0</v>
      </c>
      <c r="AG3612">
        <v>0</v>
      </c>
      <c r="AH3612">
        <v>0</v>
      </c>
      <c r="AI3612">
        <v>0</v>
      </c>
      <c r="AJ3612">
        <v>0</v>
      </c>
      <c r="AK3612">
        <v>0</v>
      </c>
      <c r="AL3612">
        <v>0</v>
      </c>
      <c r="AM3612">
        <v>0</v>
      </c>
      <c r="AN3612">
        <v>0</v>
      </c>
      <c r="AO3612">
        <v>0</v>
      </c>
      <c r="AP3612">
        <v>0</v>
      </c>
      <c r="AQ3612">
        <v>0</v>
      </c>
      <c r="AR3612">
        <v>0</v>
      </c>
      <c r="AS3612">
        <v>0</v>
      </c>
      <c r="AT3612">
        <v>0</v>
      </c>
      <c r="AU3612">
        <v>0</v>
      </c>
      <c r="AV3612">
        <v>0</v>
      </c>
      <c r="AW3612">
        <v>0</v>
      </c>
      <c r="AX3612">
        <v>0</v>
      </c>
      <c r="AY3612">
        <v>0</v>
      </c>
      <c r="AZ3612">
        <v>0</v>
      </c>
      <c r="BA3612">
        <v>0</v>
      </c>
      <c r="BB3612">
        <v>0</v>
      </c>
      <c r="BC3612">
        <v>0</v>
      </c>
      <c r="BD3612">
        <v>0</v>
      </c>
      <c r="BE3612">
        <v>0</v>
      </c>
      <c r="BF3612">
        <v>0</v>
      </c>
      <c r="BG3612">
        <v>0</v>
      </c>
      <c r="BH3612">
        <v>0</v>
      </c>
      <c r="BI3612">
        <v>0</v>
      </c>
      <c r="BJ3612">
        <v>0</v>
      </c>
      <c r="BK3612">
        <v>0</v>
      </c>
      <c r="BL3612">
        <v>0</v>
      </c>
      <c r="BM3612">
        <v>0</v>
      </c>
      <c r="BN3612">
        <v>0</v>
      </c>
      <c r="BO3612">
        <v>0</v>
      </c>
      <c r="BP3612">
        <v>0</v>
      </c>
      <c r="BQ3612">
        <v>0</v>
      </c>
      <c r="BR3612">
        <v>0</v>
      </c>
      <c r="BS3612">
        <v>0</v>
      </c>
      <c r="BT3612">
        <v>0</v>
      </c>
      <c r="BU3612">
        <v>0</v>
      </c>
      <c r="BV3612">
        <v>0</v>
      </c>
      <c r="BW3612">
        <v>0</v>
      </c>
      <c r="BX3612">
        <v>0</v>
      </c>
      <c r="BY3612">
        <v>0</v>
      </c>
      <c r="BZ3612">
        <v>0</v>
      </c>
      <c r="CA3612">
        <v>0</v>
      </c>
      <c r="CB3612">
        <v>0</v>
      </c>
      <c r="CC3612">
        <v>0</v>
      </c>
    </row>
    <row r="3613" spans="1:81" x14ac:dyDescent="0.45">
      <c r="A3613">
        <v>6</v>
      </c>
      <c r="B3613" t="s">
        <v>1260</v>
      </c>
      <c r="C3613">
        <v>2027</v>
      </c>
      <c r="D3613" t="s">
        <v>89</v>
      </c>
      <c r="E3613" t="s">
        <v>302</v>
      </c>
      <c r="F3613" t="s">
        <v>87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>
        <v>0</v>
      </c>
      <c r="Q3613">
        <v>0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0</v>
      </c>
      <c r="AB3613">
        <v>0</v>
      </c>
      <c r="AC3613">
        <v>0</v>
      </c>
      <c r="AD3613">
        <v>0</v>
      </c>
      <c r="AE3613">
        <v>0</v>
      </c>
      <c r="AF3613">
        <v>0</v>
      </c>
      <c r="AG3613">
        <v>0</v>
      </c>
      <c r="AH3613">
        <v>0</v>
      </c>
      <c r="AI3613">
        <v>0</v>
      </c>
      <c r="AJ3613">
        <v>0</v>
      </c>
      <c r="AK3613">
        <v>0</v>
      </c>
      <c r="AL3613">
        <v>0</v>
      </c>
      <c r="AM3613">
        <v>0</v>
      </c>
      <c r="AN3613">
        <v>0</v>
      </c>
      <c r="AO3613">
        <v>0</v>
      </c>
      <c r="AP3613">
        <v>0</v>
      </c>
      <c r="AQ3613">
        <v>0</v>
      </c>
      <c r="AR3613">
        <v>0</v>
      </c>
      <c r="AS3613">
        <v>0</v>
      </c>
      <c r="AT3613">
        <v>0</v>
      </c>
      <c r="AU3613">
        <v>0</v>
      </c>
      <c r="AV3613">
        <v>0</v>
      </c>
      <c r="AW3613">
        <v>0</v>
      </c>
      <c r="AX3613">
        <v>0</v>
      </c>
      <c r="AY3613">
        <v>0</v>
      </c>
      <c r="AZ3613">
        <v>0</v>
      </c>
      <c r="BA3613">
        <v>0</v>
      </c>
      <c r="BB3613">
        <v>0</v>
      </c>
      <c r="BC3613">
        <v>0</v>
      </c>
      <c r="BD3613">
        <v>0</v>
      </c>
      <c r="BE3613">
        <v>0</v>
      </c>
      <c r="BF3613">
        <v>0</v>
      </c>
      <c r="BG3613">
        <v>0</v>
      </c>
      <c r="BH3613">
        <v>0</v>
      </c>
      <c r="BI3613">
        <v>0</v>
      </c>
      <c r="BJ3613">
        <v>0</v>
      </c>
      <c r="BK3613">
        <v>0</v>
      </c>
      <c r="BL3613">
        <v>0</v>
      </c>
      <c r="BM3613">
        <v>0</v>
      </c>
      <c r="BN3613">
        <v>0</v>
      </c>
      <c r="BO3613">
        <v>0</v>
      </c>
      <c r="BP3613">
        <v>0</v>
      </c>
      <c r="BQ3613">
        <v>0</v>
      </c>
      <c r="BR3613">
        <v>0</v>
      </c>
      <c r="BS3613">
        <v>0</v>
      </c>
      <c r="BT3613">
        <v>0</v>
      </c>
      <c r="BU3613">
        <v>0</v>
      </c>
      <c r="BV3613">
        <v>0</v>
      </c>
      <c r="BW3613">
        <v>0</v>
      </c>
      <c r="BX3613">
        <v>0</v>
      </c>
      <c r="BY3613">
        <v>0</v>
      </c>
      <c r="BZ3613">
        <v>0</v>
      </c>
      <c r="CA3613">
        <v>0</v>
      </c>
      <c r="CB3613">
        <v>0</v>
      </c>
      <c r="CC3613">
        <v>0</v>
      </c>
    </row>
    <row r="3614" spans="1:81" x14ac:dyDescent="0.45">
      <c r="A3614">
        <v>6</v>
      </c>
      <c r="B3614" t="s">
        <v>1260</v>
      </c>
      <c r="C3614">
        <v>2027</v>
      </c>
      <c r="D3614" t="s">
        <v>90</v>
      </c>
      <c r="E3614" t="s">
        <v>302</v>
      </c>
      <c r="F3614" t="s">
        <v>84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0.52401486584152601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0</v>
      </c>
      <c r="AC3614">
        <v>0</v>
      </c>
      <c r="AD3614">
        <v>0</v>
      </c>
      <c r="AE3614">
        <v>0</v>
      </c>
      <c r="AF3614">
        <v>0.45195363647634801</v>
      </c>
      <c r="AG3614">
        <v>0</v>
      </c>
      <c r="AH3614">
        <v>0</v>
      </c>
      <c r="AI3614">
        <v>0</v>
      </c>
      <c r="AJ3614">
        <v>0</v>
      </c>
      <c r="AK3614">
        <v>0</v>
      </c>
      <c r="AL3614">
        <v>0</v>
      </c>
      <c r="AM3614">
        <v>0</v>
      </c>
      <c r="AN3614">
        <v>0</v>
      </c>
      <c r="AO3614">
        <v>0</v>
      </c>
      <c r="AP3614">
        <v>0</v>
      </c>
      <c r="AQ3614">
        <v>3.5979207175278402E-2</v>
      </c>
      <c r="AR3614">
        <v>0</v>
      </c>
      <c r="AS3614">
        <v>0</v>
      </c>
      <c r="AT3614">
        <v>0</v>
      </c>
      <c r="AU3614">
        <v>0</v>
      </c>
      <c r="AV3614">
        <v>0</v>
      </c>
      <c r="AW3614">
        <v>0.44593291017898901</v>
      </c>
      <c r="AX3614">
        <v>0</v>
      </c>
      <c r="AY3614">
        <v>0</v>
      </c>
      <c r="AZ3614">
        <v>0</v>
      </c>
      <c r="BA3614">
        <v>0</v>
      </c>
      <c r="BB3614">
        <v>0</v>
      </c>
      <c r="BC3614">
        <v>0</v>
      </c>
      <c r="BD3614">
        <v>0</v>
      </c>
      <c r="BE3614">
        <v>0</v>
      </c>
      <c r="BF3614">
        <v>0</v>
      </c>
      <c r="BG3614">
        <v>0</v>
      </c>
      <c r="BH3614">
        <v>0</v>
      </c>
      <c r="BI3614">
        <v>0</v>
      </c>
      <c r="BJ3614">
        <v>2.0045903880057201E-2</v>
      </c>
      <c r="BK3614">
        <v>8.0104992273754005E-3</v>
      </c>
      <c r="BL3614">
        <v>0</v>
      </c>
      <c r="BM3614">
        <v>0</v>
      </c>
      <c r="BN3614">
        <v>0</v>
      </c>
      <c r="BO3614">
        <v>0</v>
      </c>
      <c r="BP3614">
        <v>0</v>
      </c>
      <c r="BQ3614">
        <v>0.26737044552165001</v>
      </c>
      <c r="BR3614">
        <v>0</v>
      </c>
      <c r="BS3614">
        <v>0</v>
      </c>
      <c r="BT3614">
        <v>0</v>
      </c>
      <c r="BU3614">
        <v>0</v>
      </c>
      <c r="BV3614">
        <v>0</v>
      </c>
      <c r="BW3614">
        <v>1</v>
      </c>
      <c r="BX3614">
        <v>0</v>
      </c>
      <c r="BY3614">
        <v>0.73262955447834999</v>
      </c>
      <c r="BZ3614">
        <v>0</v>
      </c>
      <c r="CA3614">
        <v>0</v>
      </c>
      <c r="CB3614">
        <v>0</v>
      </c>
      <c r="CC3614">
        <v>0</v>
      </c>
    </row>
    <row r="3615" spans="1:81" x14ac:dyDescent="0.45">
      <c r="A3615">
        <v>6</v>
      </c>
      <c r="B3615" t="s">
        <v>1260</v>
      </c>
      <c r="C3615">
        <v>2027</v>
      </c>
      <c r="D3615" t="s">
        <v>90</v>
      </c>
      <c r="E3615" t="s">
        <v>302</v>
      </c>
      <c r="F3615" t="s">
        <v>85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0.52401486584152601</v>
      </c>
      <c r="M3615">
        <v>0</v>
      </c>
      <c r="N3615">
        <v>0</v>
      </c>
      <c r="O3615">
        <v>0</v>
      </c>
      <c r="P3615">
        <v>0</v>
      </c>
      <c r="Q3615">
        <v>0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0</v>
      </c>
      <c r="Y3615">
        <v>0</v>
      </c>
      <c r="Z3615">
        <v>1.99582087205276E-3</v>
      </c>
      <c r="AA3615">
        <v>0</v>
      </c>
      <c r="AB3615">
        <v>0</v>
      </c>
      <c r="AC3615">
        <v>0</v>
      </c>
      <c r="AD3615">
        <v>0</v>
      </c>
      <c r="AE3615">
        <v>0</v>
      </c>
      <c r="AF3615">
        <v>0.52601068671357898</v>
      </c>
      <c r="AG3615">
        <v>0</v>
      </c>
      <c r="AH3615">
        <v>0</v>
      </c>
      <c r="AI3615">
        <v>0</v>
      </c>
      <c r="AJ3615">
        <v>0</v>
      </c>
      <c r="AK3615">
        <v>0</v>
      </c>
      <c r="AL3615">
        <v>0</v>
      </c>
      <c r="AM3615">
        <v>0</v>
      </c>
      <c r="AN3615">
        <v>0</v>
      </c>
      <c r="AO3615">
        <v>0</v>
      </c>
      <c r="AP3615">
        <v>0.49003147953830001</v>
      </c>
      <c r="AQ3615">
        <v>3.5979207175278402E-2</v>
      </c>
      <c r="AR3615">
        <v>0</v>
      </c>
      <c r="AS3615">
        <v>0</v>
      </c>
      <c r="AT3615">
        <v>0</v>
      </c>
      <c r="AU3615">
        <v>0</v>
      </c>
      <c r="AV3615">
        <v>0</v>
      </c>
      <c r="AW3615">
        <v>0.44593291017898901</v>
      </c>
      <c r="AX3615">
        <v>0</v>
      </c>
      <c r="AY3615">
        <v>0</v>
      </c>
      <c r="AZ3615">
        <v>0</v>
      </c>
      <c r="BA3615">
        <v>0</v>
      </c>
      <c r="BB3615">
        <v>0</v>
      </c>
      <c r="BC3615">
        <v>0</v>
      </c>
      <c r="BD3615">
        <v>0</v>
      </c>
      <c r="BE3615">
        <v>0</v>
      </c>
      <c r="BF3615">
        <v>0</v>
      </c>
      <c r="BG3615">
        <v>0</v>
      </c>
      <c r="BH3615">
        <v>0</v>
      </c>
      <c r="BI3615">
        <v>0</v>
      </c>
      <c r="BJ3615">
        <v>2.0045903880057201E-2</v>
      </c>
      <c r="BK3615">
        <v>8.0104992273754005E-3</v>
      </c>
      <c r="BL3615">
        <v>0</v>
      </c>
      <c r="BM3615">
        <v>0</v>
      </c>
      <c r="BN3615">
        <v>0</v>
      </c>
      <c r="BO3615">
        <v>0</v>
      </c>
      <c r="BP3615">
        <v>0</v>
      </c>
      <c r="BQ3615">
        <v>1</v>
      </c>
      <c r="BR3615">
        <v>0</v>
      </c>
      <c r="BS3615">
        <v>0</v>
      </c>
      <c r="BT3615">
        <v>0</v>
      </c>
      <c r="BU3615">
        <v>0</v>
      </c>
      <c r="BV3615">
        <v>0</v>
      </c>
      <c r="BW3615">
        <v>1</v>
      </c>
      <c r="BX3615">
        <v>0</v>
      </c>
      <c r="BY3615">
        <v>1</v>
      </c>
      <c r="BZ3615">
        <v>0</v>
      </c>
      <c r="CA3615">
        <v>0</v>
      </c>
      <c r="CB3615">
        <v>0</v>
      </c>
      <c r="CC3615">
        <v>0</v>
      </c>
    </row>
    <row r="3616" spans="1:81" x14ac:dyDescent="0.45">
      <c r="A3616">
        <v>6</v>
      </c>
      <c r="B3616" t="s">
        <v>1260</v>
      </c>
      <c r="C3616">
        <v>2027</v>
      </c>
      <c r="D3616" t="s">
        <v>90</v>
      </c>
      <c r="E3616" t="s">
        <v>302</v>
      </c>
      <c r="F3616" t="s">
        <v>86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0</v>
      </c>
      <c r="Y3616">
        <v>0</v>
      </c>
      <c r="Z3616">
        <v>0</v>
      </c>
      <c r="AA3616">
        <v>0</v>
      </c>
      <c r="AB3616">
        <v>0</v>
      </c>
      <c r="AC3616">
        <v>0</v>
      </c>
      <c r="AD3616">
        <v>0</v>
      </c>
      <c r="AE3616">
        <v>0</v>
      </c>
      <c r="AF3616">
        <v>0</v>
      </c>
      <c r="AG3616">
        <v>0</v>
      </c>
      <c r="AH3616">
        <v>0</v>
      </c>
      <c r="AI3616">
        <v>0</v>
      </c>
      <c r="AJ3616">
        <v>0</v>
      </c>
      <c r="AK3616">
        <v>0</v>
      </c>
      <c r="AL3616">
        <v>0</v>
      </c>
      <c r="AM3616">
        <v>0</v>
      </c>
      <c r="AN3616">
        <v>0</v>
      </c>
      <c r="AO3616">
        <v>0</v>
      </c>
      <c r="AP3616">
        <v>0</v>
      </c>
      <c r="AQ3616">
        <v>0</v>
      </c>
      <c r="AR3616">
        <v>0</v>
      </c>
      <c r="AS3616">
        <v>0</v>
      </c>
      <c r="AT3616">
        <v>0</v>
      </c>
      <c r="AU3616">
        <v>0</v>
      </c>
      <c r="AV3616">
        <v>0</v>
      </c>
      <c r="AW3616">
        <v>0</v>
      </c>
      <c r="AX3616">
        <v>0</v>
      </c>
      <c r="AY3616">
        <v>0</v>
      </c>
      <c r="AZ3616">
        <v>0</v>
      </c>
      <c r="BA3616">
        <v>0</v>
      </c>
      <c r="BB3616">
        <v>0</v>
      </c>
      <c r="BC3616">
        <v>0</v>
      </c>
      <c r="BD3616">
        <v>0</v>
      </c>
      <c r="BE3616">
        <v>0</v>
      </c>
      <c r="BF3616">
        <v>0</v>
      </c>
      <c r="BG3616">
        <v>0</v>
      </c>
      <c r="BH3616">
        <v>0</v>
      </c>
      <c r="BI3616">
        <v>0</v>
      </c>
      <c r="BJ3616">
        <v>0</v>
      </c>
      <c r="BK3616">
        <v>0</v>
      </c>
      <c r="BL3616">
        <v>0</v>
      </c>
      <c r="BM3616">
        <v>0</v>
      </c>
      <c r="BN3616">
        <v>0</v>
      </c>
      <c r="BO3616">
        <v>0</v>
      </c>
      <c r="BP3616">
        <v>0</v>
      </c>
      <c r="BQ3616">
        <v>0</v>
      </c>
      <c r="BR3616">
        <v>0</v>
      </c>
      <c r="BS3616">
        <v>0</v>
      </c>
      <c r="BT3616">
        <v>0</v>
      </c>
      <c r="BU3616">
        <v>0</v>
      </c>
      <c r="BV3616">
        <v>0</v>
      </c>
      <c r="BW3616">
        <v>0</v>
      </c>
      <c r="BX3616">
        <v>0</v>
      </c>
      <c r="BY3616">
        <v>0</v>
      </c>
      <c r="BZ3616">
        <v>0</v>
      </c>
      <c r="CA3616">
        <v>0</v>
      </c>
      <c r="CB3616">
        <v>0</v>
      </c>
      <c r="CC3616">
        <v>0</v>
      </c>
    </row>
    <row r="3617" spans="1:81" x14ac:dyDescent="0.45">
      <c r="A3617">
        <v>6</v>
      </c>
      <c r="B3617" t="s">
        <v>1260</v>
      </c>
      <c r="C3617">
        <v>2027</v>
      </c>
      <c r="D3617" t="s">
        <v>90</v>
      </c>
      <c r="E3617" t="s">
        <v>302</v>
      </c>
      <c r="F3617" t="s">
        <v>87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0</v>
      </c>
      <c r="AC3617">
        <v>0</v>
      </c>
      <c r="AD3617">
        <v>0</v>
      </c>
      <c r="AE3617">
        <v>0</v>
      </c>
      <c r="AF3617">
        <v>0</v>
      </c>
      <c r="AG3617">
        <v>0</v>
      </c>
      <c r="AH3617">
        <v>0</v>
      </c>
      <c r="AI3617">
        <v>0</v>
      </c>
      <c r="AJ3617">
        <v>0</v>
      </c>
      <c r="AK3617">
        <v>0</v>
      </c>
      <c r="AL3617">
        <v>0</v>
      </c>
      <c r="AM3617">
        <v>0</v>
      </c>
      <c r="AN3617">
        <v>0</v>
      </c>
      <c r="AO3617">
        <v>0</v>
      </c>
      <c r="AP3617">
        <v>0</v>
      </c>
      <c r="AQ3617">
        <v>0</v>
      </c>
      <c r="AR3617">
        <v>0</v>
      </c>
      <c r="AS3617">
        <v>0</v>
      </c>
      <c r="AT3617">
        <v>0</v>
      </c>
      <c r="AU3617">
        <v>0</v>
      </c>
      <c r="AV3617">
        <v>0</v>
      </c>
      <c r="AW3617">
        <v>0</v>
      </c>
      <c r="AX3617">
        <v>0</v>
      </c>
      <c r="AY3617">
        <v>0</v>
      </c>
      <c r="AZ3617">
        <v>0</v>
      </c>
      <c r="BA3617">
        <v>0</v>
      </c>
      <c r="BB3617">
        <v>0</v>
      </c>
      <c r="BC3617">
        <v>0</v>
      </c>
      <c r="BD3617">
        <v>0</v>
      </c>
      <c r="BE3617">
        <v>0</v>
      </c>
      <c r="BF3617">
        <v>0</v>
      </c>
      <c r="BG3617">
        <v>0</v>
      </c>
      <c r="BH3617">
        <v>0</v>
      </c>
      <c r="BI3617">
        <v>0</v>
      </c>
      <c r="BJ3617">
        <v>0</v>
      </c>
      <c r="BK3617">
        <v>0</v>
      </c>
      <c r="BL3617">
        <v>0</v>
      </c>
      <c r="BM3617">
        <v>0</v>
      </c>
      <c r="BN3617">
        <v>0</v>
      </c>
      <c r="BO3617">
        <v>0</v>
      </c>
      <c r="BP3617">
        <v>0</v>
      </c>
      <c r="BQ3617">
        <v>0</v>
      </c>
      <c r="BR3617">
        <v>0</v>
      </c>
      <c r="BS3617">
        <v>0</v>
      </c>
      <c r="BT3617">
        <v>0</v>
      </c>
      <c r="BU3617">
        <v>0</v>
      </c>
      <c r="BV3617">
        <v>0</v>
      </c>
      <c r="BW3617">
        <v>0</v>
      </c>
      <c r="BX3617">
        <v>0</v>
      </c>
      <c r="BY3617">
        <v>0</v>
      </c>
      <c r="BZ3617">
        <v>0</v>
      </c>
      <c r="CA3617">
        <v>0</v>
      </c>
      <c r="CB3617">
        <v>0</v>
      </c>
      <c r="CC3617">
        <v>0</v>
      </c>
    </row>
    <row r="3618" spans="1:81" x14ac:dyDescent="0.45">
      <c r="A3618">
        <v>6</v>
      </c>
      <c r="B3618" t="s">
        <v>1260</v>
      </c>
      <c r="C3618">
        <v>2027</v>
      </c>
      <c r="D3618" t="s">
        <v>91</v>
      </c>
      <c r="E3618" t="s">
        <v>302</v>
      </c>
      <c r="F3618" t="s">
        <v>84</v>
      </c>
      <c r="G3618">
        <v>0</v>
      </c>
      <c r="H3618">
        <v>0</v>
      </c>
      <c r="I3618">
        <v>0</v>
      </c>
      <c r="J3618">
        <v>0</v>
      </c>
      <c r="K3618">
        <v>0</v>
      </c>
      <c r="L3618">
        <v>0.96259637994203495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0</v>
      </c>
      <c r="AB3618">
        <v>0</v>
      </c>
      <c r="AC3618">
        <v>0</v>
      </c>
      <c r="AD3618">
        <v>0</v>
      </c>
      <c r="AE3618">
        <v>0</v>
      </c>
      <c r="AF3618">
        <v>0.64040028435500596</v>
      </c>
      <c r="AG3618">
        <v>0</v>
      </c>
      <c r="AH3618">
        <v>0</v>
      </c>
      <c r="AI3618">
        <v>0</v>
      </c>
      <c r="AJ3618">
        <v>0</v>
      </c>
      <c r="AK3618">
        <v>0</v>
      </c>
      <c r="AL3618">
        <v>0</v>
      </c>
      <c r="AM3618">
        <v>0</v>
      </c>
      <c r="AN3618">
        <v>0</v>
      </c>
      <c r="AO3618">
        <v>0</v>
      </c>
      <c r="AP3618">
        <v>0</v>
      </c>
      <c r="AQ3618">
        <v>3.5763110406299599E-2</v>
      </c>
      <c r="AR3618">
        <v>0</v>
      </c>
      <c r="AS3618">
        <v>0</v>
      </c>
      <c r="AT3618">
        <v>0</v>
      </c>
      <c r="AU3618">
        <v>0</v>
      </c>
      <c r="AV3618">
        <v>0</v>
      </c>
      <c r="AW3618">
        <v>0</v>
      </c>
      <c r="AX3618">
        <v>0</v>
      </c>
      <c r="AY3618">
        <v>0</v>
      </c>
      <c r="AZ3618">
        <v>0</v>
      </c>
      <c r="BA3618">
        <v>0</v>
      </c>
      <c r="BB3618">
        <v>0</v>
      </c>
      <c r="BC3618">
        <v>0</v>
      </c>
      <c r="BD3618">
        <v>0</v>
      </c>
      <c r="BE3618">
        <v>0</v>
      </c>
      <c r="BF3618">
        <v>0</v>
      </c>
      <c r="BG3618">
        <v>0</v>
      </c>
      <c r="BH3618">
        <v>0</v>
      </c>
      <c r="BI3618">
        <v>0</v>
      </c>
      <c r="BJ3618">
        <v>3.1661836277136798E-2</v>
      </c>
      <c r="BK3618">
        <v>5.7417837808279096E-3</v>
      </c>
      <c r="BL3618">
        <v>0</v>
      </c>
      <c r="BM3618">
        <v>0</v>
      </c>
      <c r="BN3618">
        <v>0</v>
      </c>
      <c r="BO3618">
        <v>0</v>
      </c>
      <c r="BP3618">
        <v>8.8040684639361308E-3</v>
      </c>
      <c r="BQ3618">
        <v>0.991195931536064</v>
      </c>
      <c r="BR3618">
        <v>0</v>
      </c>
      <c r="BS3618">
        <v>0</v>
      </c>
      <c r="BT3618">
        <v>0</v>
      </c>
      <c r="BU3618">
        <v>0</v>
      </c>
      <c r="BV3618">
        <v>0</v>
      </c>
      <c r="BW3618">
        <v>0.30611910100071099</v>
      </c>
      <c r="BX3618">
        <v>0</v>
      </c>
      <c r="BY3618">
        <v>0</v>
      </c>
      <c r="BZ3618">
        <v>0</v>
      </c>
      <c r="CA3618">
        <v>0</v>
      </c>
      <c r="CB3618">
        <v>0</v>
      </c>
      <c r="CC3618">
        <v>0</v>
      </c>
    </row>
    <row r="3619" spans="1:81" x14ac:dyDescent="0.45">
      <c r="A3619">
        <v>6</v>
      </c>
      <c r="B3619" t="s">
        <v>1260</v>
      </c>
      <c r="C3619">
        <v>2027</v>
      </c>
      <c r="D3619" t="s">
        <v>91</v>
      </c>
      <c r="E3619" t="s">
        <v>302</v>
      </c>
      <c r="F3619" t="s">
        <v>85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0.96259637994203495</v>
      </c>
      <c r="M3619">
        <v>0</v>
      </c>
      <c r="N3619">
        <v>0</v>
      </c>
      <c r="O3619">
        <v>0</v>
      </c>
      <c r="P3619">
        <v>0</v>
      </c>
      <c r="Q3619">
        <v>0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0</v>
      </c>
      <c r="Y3619">
        <v>0</v>
      </c>
      <c r="Z3619">
        <v>0</v>
      </c>
      <c r="AA3619">
        <v>0</v>
      </c>
      <c r="AB3619">
        <v>0</v>
      </c>
      <c r="AC3619">
        <v>0</v>
      </c>
      <c r="AD3619">
        <v>0</v>
      </c>
      <c r="AE3619">
        <v>0</v>
      </c>
      <c r="AF3619">
        <v>0.90009296221359403</v>
      </c>
      <c r="AG3619">
        <v>0</v>
      </c>
      <c r="AH3619">
        <v>0</v>
      </c>
      <c r="AI3619">
        <v>6.2503417728440994E-2</v>
      </c>
      <c r="AJ3619">
        <v>0</v>
      </c>
      <c r="AK3619">
        <v>0</v>
      </c>
      <c r="AL3619">
        <v>0</v>
      </c>
      <c r="AM3619">
        <v>0</v>
      </c>
      <c r="AN3619">
        <v>0</v>
      </c>
      <c r="AO3619">
        <v>0</v>
      </c>
      <c r="AP3619">
        <v>0.92683326953573597</v>
      </c>
      <c r="AQ3619">
        <v>3.5763110406299599E-2</v>
      </c>
      <c r="AR3619">
        <v>0</v>
      </c>
      <c r="AS3619">
        <v>0</v>
      </c>
      <c r="AT3619">
        <v>0</v>
      </c>
      <c r="AU3619">
        <v>0</v>
      </c>
      <c r="AV3619">
        <v>0</v>
      </c>
      <c r="AW3619">
        <v>0</v>
      </c>
      <c r="AX3619">
        <v>0</v>
      </c>
      <c r="AY3619">
        <v>0</v>
      </c>
      <c r="AZ3619">
        <v>0</v>
      </c>
      <c r="BA3619">
        <v>0</v>
      </c>
      <c r="BB3619">
        <v>0</v>
      </c>
      <c r="BC3619">
        <v>0</v>
      </c>
      <c r="BD3619">
        <v>0</v>
      </c>
      <c r="BE3619">
        <v>0</v>
      </c>
      <c r="BF3619">
        <v>0</v>
      </c>
      <c r="BG3619">
        <v>0</v>
      </c>
      <c r="BH3619">
        <v>0</v>
      </c>
      <c r="BI3619">
        <v>0</v>
      </c>
      <c r="BJ3619">
        <v>3.1661836277136798E-2</v>
      </c>
      <c r="BK3619">
        <v>5.7417837808279096E-3</v>
      </c>
      <c r="BL3619">
        <v>0</v>
      </c>
      <c r="BM3619">
        <v>0</v>
      </c>
      <c r="BN3619">
        <v>0</v>
      </c>
      <c r="BO3619">
        <v>0</v>
      </c>
      <c r="BP3619">
        <v>8.8040684639361308E-3</v>
      </c>
      <c r="BQ3619">
        <v>0.991195931536064</v>
      </c>
      <c r="BR3619">
        <v>0</v>
      </c>
      <c r="BS3619">
        <v>0</v>
      </c>
      <c r="BT3619">
        <v>0</v>
      </c>
      <c r="BU3619">
        <v>9.3509050144911701E-3</v>
      </c>
      <c r="BV3619">
        <v>0</v>
      </c>
      <c r="BW3619">
        <v>0.99064909498550902</v>
      </c>
      <c r="BX3619">
        <v>0</v>
      </c>
      <c r="BY3619">
        <v>1</v>
      </c>
      <c r="BZ3619">
        <v>0</v>
      </c>
      <c r="CA3619">
        <v>0</v>
      </c>
      <c r="CB3619">
        <v>0</v>
      </c>
      <c r="CC3619">
        <v>0</v>
      </c>
    </row>
    <row r="3620" spans="1:81" x14ac:dyDescent="0.45">
      <c r="A3620">
        <v>6</v>
      </c>
      <c r="B3620" t="s">
        <v>1260</v>
      </c>
      <c r="C3620">
        <v>2027</v>
      </c>
      <c r="D3620" t="s">
        <v>91</v>
      </c>
      <c r="E3620" t="s">
        <v>302</v>
      </c>
      <c r="F3620" t="s">
        <v>86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0</v>
      </c>
      <c r="AC3620">
        <v>0</v>
      </c>
      <c r="AD3620">
        <v>0</v>
      </c>
      <c r="AE3620">
        <v>0</v>
      </c>
      <c r="AF3620">
        <v>0</v>
      </c>
      <c r="AG3620">
        <v>0</v>
      </c>
      <c r="AH3620">
        <v>0</v>
      </c>
      <c r="AI3620">
        <v>0</v>
      </c>
      <c r="AJ3620">
        <v>0</v>
      </c>
      <c r="AK3620">
        <v>0</v>
      </c>
      <c r="AL3620">
        <v>0</v>
      </c>
      <c r="AM3620">
        <v>0</v>
      </c>
      <c r="AN3620">
        <v>0</v>
      </c>
      <c r="AO3620">
        <v>0</v>
      </c>
      <c r="AP3620">
        <v>0</v>
      </c>
      <c r="AQ3620">
        <v>0</v>
      </c>
      <c r="AR3620">
        <v>0</v>
      </c>
      <c r="AS3620">
        <v>0</v>
      </c>
      <c r="AT3620">
        <v>0</v>
      </c>
      <c r="AU3620">
        <v>0</v>
      </c>
      <c r="AV3620">
        <v>0</v>
      </c>
      <c r="AW3620">
        <v>0</v>
      </c>
      <c r="AX3620">
        <v>0</v>
      </c>
      <c r="AY3620">
        <v>0</v>
      </c>
      <c r="AZ3620">
        <v>0</v>
      </c>
      <c r="BA3620">
        <v>0</v>
      </c>
      <c r="BB3620">
        <v>0</v>
      </c>
      <c r="BC3620">
        <v>0</v>
      </c>
      <c r="BD3620">
        <v>0</v>
      </c>
      <c r="BE3620">
        <v>0</v>
      </c>
      <c r="BF3620">
        <v>0</v>
      </c>
      <c r="BG3620">
        <v>0</v>
      </c>
      <c r="BH3620">
        <v>0</v>
      </c>
      <c r="BI3620">
        <v>0</v>
      </c>
      <c r="BJ3620">
        <v>0</v>
      </c>
      <c r="BK3620">
        <v>0</v>
      </c>
      <c r="BL3620">
        <v>0</v>
      </c>
      <c r="BM3620">
        <v>0</v>
      </c>
      <c r="BN3620">
        <v>0</v>
      </c>
      <c r="BO3620">
        <v>0</v>
      </c>
      <c r="BP3620">
        <v>0</v>
      </c>
      <c r="BQ3620">
        <v>0</v>
      </c>
      <c r="BR3620">
        <v>0</v>
      </c>
      <c r="BS3620">
        <v>0</v>
      </c>
      <c r="BT3620">
        <v>0</v>
      </c>
      <c r="BU3620">
        <v>0</v>
      </c>
      <c r="BV3620">
        <v>0</v>
      </c>
      <c r="BW3620">
        <v>0</v>
      </c>
      <c r="BX3620">
        <v>0</v>
      </c>
      <c r="BY3620">
        <v>0</v>
      </c>
      <c r="BZ3620">
        <v>0</v>
      </c>
      <c r="CA3620">
        <v>0</v>
      </c>
      <c r="CB3620">
        <v>0</v>
      </c>
      <c r="CC3620">
        <v>0</v>
      </c>
    </row>
    <row r="3621" spans="1:81" x14ac:dyDescent="0.45">
      <c r="A3621">
        <v>6</v>
      </c>
      <c r="B3621" t="s">
        <v>1260</v>
      </c>
      <c r="C3621">
        <v>2027</v>
      </c>
      <c r="D3621" t="s">
        <v>91</v>
      </c>
      <c r="E3621" t="s">
        <v>302</v>
      </c>
      <c r="F3621" t="s">
        <v>87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0</v>
      </c>
      <c r="AB3621">
        <v>0</v>
      </c>
      <c r="AC3621">
        <v>0</v>
      </c>
      <c r="AD3621">
        <v>0</v>
      </c>
      <c r="AE3621">
        <v>0</v>
      </c>
      <c r="AF3621">
        <v>0</v>
      </c>
      <c r="AG3621">
        <v>0</v>
      </c>
      <c r="AH3621">
        <v>0</v>
      </c>
      <c r="AI3621">
        <v>0</v>
      </c>
      <c r="AJ3621">
        <v>0</v>
      </c>
      <c r="AK3621">
        <v>0</v>
      </c>
      <c r="AL3621">
        <v>0</v>
      </c>
      <c r="AM3621">
        <v>0</v>
      </c>
      <c r="AN3621">
        <v>0</v>
      </c>
      <c r="AO3621">
        <v>0</v>
      </c>
      <c r="AP3621">
        <v>0</v>
      </c>
      <c r="AQ3621">
        <v>0</v>
      </c>
      <c r="AR3621">
        <v>0</v>
      </c>
      <c r="AS3621">
        <v>0</v>
      </c>
      <c r="AT3621">
        <v>0</v>
      </c>
      <c r="AU3621">
        <v>0</v>
      </c>
      <c r="AV3621">
        <v>0</v>
      </c>
      <c r="AW3621">
        <v>0</v>
      </c>
      <c r="AX3621">
        <v>0</v>
      </c>
      <c r="AY3621">
        <v>0</v>
      </c>
      <c r="AZ3621">
        <v>0</v>
      </c>
      <c r="BA3621">
        <v>0</v>
      </c>
      <c r="BB3621">
        <v>0</v>
      </c>
      <c r="BC3621">
        <v>0</v>
      </c>
      <c r="BD3621">
        <v>0</v>
      </c>
      <c r="BE3621">
        <v>0</v>
      </c>
      <c r="BF3621">
        <v>0</v>
      </c>
      <c r="BG3621">
        <v>0</v>
      </c>
      <c r="BH3621">
        <v>0</v>
      </c>
      <c r="BI3621">
        <v>0</v>
      </c>
      <c r="BJ3621">
        <v>0</v>
      </c>
      <c r="BK3621">
        <v>0</v>
      </c>
      <c r="BL3621">
        <v>0</v>
      </c>
      <c r="BM3621">
        <v>0</v>
      </c>
      <c r="BN3621">
        <v>0</v>
      </c>
      <c r="BO3621">
        <v>0</v>
      </c>
      <c r="BP3621">
        <v>0</v>
      </c>
      <c r="BQ3621">
        <v>0</v>
      </c>
      <c r="BR3621">
        <v>0</v>
      </c>
      <c r="BS3621">
        <v>0</v>
      </c>
      <c r="BT3621">
        <v>0</v>
      </c>
      <c r="BU3621">
        <v>0</v>
      </c>
      <c r="BV3621">
        <v>0</v>
      </c>
      <c r="BW3621">
        <v>0</v>
      </c>
      <c r="BX3621">
        <v>0</v>
      </c>
      <c r="BY3621">
        <v>0</v>
      </c>
      <c r="BZ3621">
        <v>0</v>
      </c>
      <c r="CA3621">
        <v>0</v>
      </c>
      <c r="CB3621">
        <v>0</v>
      </c>
      <c r="CC3621">
        <v>0</v>
      </c>
    </row>
    <row r="3622" spans="1:81" x14ac:dyDescent="0.45">
      <c r="A3622">
        <v>6</v>
      </c>
      <c r="B3622" t="s">
        <v>1260</v>
      </c>
      <c r="C3622">
        <v>2027</v>
      </c>
      <c r="D3622" t="s">
        <v>92</v>
      </c>
      <c r="E3622" t="s">
        <v>302</v>
      </c>
      <c r="F3622" t="s">
        <v>84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0.54181828649248498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0</v>
      </c>
      <c r="AB3622">
        <v>0</v>
      </c>
      <c r="AC3622">
        <v>0</v>
      </c>
      <c r="AD3622">
        <v>0</v>
      </c>
      <c r="AE3622">
        <v>0</v>
      </c>
      <c r="AF3622">
        <v>0.698944070895545</v>
      </c>
      <c r="AG3622">
        <v>0</v>
      </c>
      <c r="AH3622">
        <v>0</v>
      </c>
      <c r="AI3622">
        <v>0</v>
      </c>
      <c r="AJ3622">
        <v>0</v>
      </c>
      <c r="AK3622">
        <v>0</v>
      </c>
      <c r="AL3622">
        <v>0</v>
      </c>
      <c r="AM3622">
        <v>0</v>
      </c>
      <c r="AN3622">
        <v>0</v>
      </c>
      <c r="AO3622">
        <v>0</v>
      </c>
      <c r="AP3622">
        <v>0</v>
      </c>
      <c r="AQ3622">
        <v>1.33107814351822E-2</v>
      </c>
      <c r="AR3622">
        <v>0</v>
      </c>
      <c r="AS3622">
        <v>0</v>
      </c>
      <c r="AT3622">
        <v>0</v>
      </c>
      <c r="AU3622">
        <v>0</v>
      </c>
      <c r="AV3622">
        <v>0</v>
      </c>
      <c r="AW3622">
        <v>0.18088468555388099</v>
      </c>
      <c r="AX3622">
        <v>0</v>
      </c>
      <c r="AY3622">
        <v>0</v>
      </c>
      <c r="AZ3622">
        <v>0</v>
      </c>
      <c r="BA3622">
        <v>0</v>
      </c>
      <c r="BB3622">
        <v>0</v>
      </c>
      <c r="BC3622">
        <v>0</v>
      </c>
      <c r="BD3622">
        <v>0</v>
      </c>
      <c r="BE3622">
        <v>0</v>
      </c>
      <c r="BF3622">
        <v>0</v>
      </c>
      <c r="BG3622">
        <v>0</v>
      </c>
      <c r="BH3622">
        <v>0</v>
      </c>
      <c r="BI3622">
        <v>0</v>
      </c>
      <c r="BJ3622">
        <v>2.8107486793441699E-2</v>
      </c>
      <c r="BK3622">
        <v>9.5418748647580903E-3</v>
      </c>
      <c r="BL3622">
        <v>0</v>
      </c>
      <c r="BM3622">
        <v>0</v>
      </c>
      <c r="BN3622">
        <v>0</v>
      </c>
      <c r="BO3622">
        <v>0</v>
      </c>
      <c r="BP3622">
        <v>1.7866820718365299E-3</v>
      </c>
      <c r="BQ3622">
        <v>0.757731866665873</v>
      </c>
      <c r="BR3622">
        <v>0</v>
      </c>
      <c r="BS3622">
        <v>0</v>
      </c>
      <c r="BT3622">
        <v>0</v>
      </c>
      <c r="BU3622">
        <v>0</v>
      </c>
      <c r="BV3622">
        <v>0</v>
      </c>
      <c r="BW3622">
        <v>0.73084230148473295</v>
      </c>
      <c r="BX3622">
        <v>0</v>
      </c>
      <c r="BY3622">
        <v>0.65670194371157398</v>
      </c>
      <c r="BZ3622">
        <v>0</v>
      </c>
      <c r="CA3622">
        <v>0</v>
      </c>
      <c r="CB3622">
        <v>0</v>
      </c>
      <c r="CC3622">
        <v>0</v>
      </c>
    </row>
    <row r="3623" spans="1:81" x14ac:dyDescent="0.45">
      <c r="A3623">
        <v>6</v>
      </c>
      <c r="B3623" t="s">
        <v>1260</v>
      </c>
      <c r="C3623">
        <v>2027</v>
      </c>
      <c r="D3623" t="s">
        <v>92</v>
      </c>
      <c r="E3623" t="s">
        <v>302</v>
      </c>
      <c r="F3623" t="s">
        <v>85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0.565870004982858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0.215595947805061</v>
      </c>
      <c r="AA3623">
        <v>0</v>
      </c>
      <c r="AB3623">
        <v>0</v>
      </c>
      <c r="AC3623">
        <v>0</v>
      </c>
      <c r="AD3623">
        <v>0</v>
      </c>
      <c r="AE3623">
        <v>0</v>
      </c>
      <c r="AF3623">
        <v>0.78033140967230297</v>
      </c>
      <c r="AG3623">
        <v>0</v>
      </c>
      <c r="AH3623">
        <v>0</v>
      </c>
      <c r="AI3623">
        <v>1.1345431156162E-3</v>
      </c>
      <c r="AJ3623">
        <v>0</v>
      </c>
      <c r="AK3623">
        <v>0</v>
      </c>
      <c r="AL3623">
        <v>0</v>
      </c>
      <c r="AM3623">
        <v>0</v>
      </c>
      <c r="AN3623">
        <v>0</v>
      </c>
      <c r="AO3623">
        <v>0</v>
      </c>
      <c r="AP3623">
        <v>0.76815517135273703</v>
      </c>
      <c r="AQ3623">
        <v>1.33107814351822E-2</v>
      </c>
      <c r="AR3623">
        <v>0</v>
      </c>
      <c r="AS3623">
        <v>0</v>
      </c>
      <c r="AT3623">
        <v>0</v>
      </c>
      <c r="AU3623">
        <v>0</v>
      </c>
      <c r="AV3623">
        <v>0</v>
      </c>
      <c r="AW3623">
        <v>0.18088468555388099</v>
      </c>
      <c r="AX3623">
        <v>0</v>
      </c>
      <c r="AY3623">
        <v>0</v>
      </c>
      <c r="AZ3623">
        <v>0</v>
      </c>
      <c r="BA3623">
        <v>0</v>
      </c>
      <c r="BB3623">
        <v>0</v>
      </c>
      <c r="BC3623">
        <v>0</v>
      </c>
      <c r="BD3623">
        <v>0</v>
      </c>
      <c r="BE3623">
        <v>0</v>
      </c>
      <c r="BF3623">
        <v>0</v>
      </c>
      <c r="BG3623">
        <v>0</v>
      </c>
      <c r="BH3623">
        <v>0</v>
      </c>
      <c r="BI3623">
        <v>0</v>
      </c>
      <c r="BJ3623">
        <v>2.8107486793441699E-2</v>
      </c>
      <c r="BK3623">
        <v>9.5418748647580903E-3</v>
      </c>
      <c r="BL3623">
        <v>0</v>
      </c>
      <c r="BM3623">
        <v>0</v>
      </c>
      <c r="BN3623">
        <v>0</v>
      </c>
      <c r="BO3623">
        <v>0</v>
      </c>
      <c r="BP3623">
        <v>1.7866820718365299E-3</v>
      </c>
      <c r="BQ3623">
        <v>0.99821331792816304</v>
      </c>
      <c r="BR3623">
        <v>0</v>
      </c>
      <c r="BS3623">
        <v>0</v>
      </c>
      <c r="BT3623">
        <v>0</v>
      </c>
      <c r="BU3623">
        <v>1.6973479682447001E-4</v>
      </c>
      <c r="BV3623">
        <v>0</v>
      </c>
      <c r="BW3623">
        <v>0.99983026520317597</v>
      </c>
      <c r="BX3623">
        <v>0</v>
      </c>
      <c r="BY3623">
        <v>0.84095849537547096</v>
      </c>
      <c r="BZ3623">
        <v>0.15904150462452901</v>
      </c>
      <c r="CA3623">
        <v>0</v>
      </c>
      <c r="CB3623">
        <v>0</v>
      </c>
      <c r="CC3623">
        <v>0</v>
      </c>
    </row>
    <row r="3624" spans="1:81" x14ac:dyDescent="0.45">
      <c r="A3624">
        <v>6</v>
      </c>
      <c r="B3624" t="s">
        <v>1260</v>
      </c>
      <c r="C3624">
        <v>2027</v>
      </c>
      <c r="D3624" t="s">
        <v>92</v>
      </c>
      <c r="E3624" t="s">
        <v>302</v>
      </c>
      <c r="F3624" t="s">
        <v>86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0</v>
      </c>
      <c r="AB3624">
        <v>0</v>
      </c>
      <c r="AC3624">
        <v>0</v>
      </c>
      <c r="AD3624">
        <v>0</v>
      </c>
      <c r="AE3624">
        <v>0</v>
      </c>
      <c r="AF3624">
        <v>0</v>
      </c>
      <c r="AG3624">
        <v>0</v>
      </c>
      <c r="AH3624">
        <v>0</v>
      </c>
      <c r="AI3624">
        <v>0</v>
      </c>
      <c r="AJ3624">
        <v>0</v>
      </c>
      <c r="AK3624">
        <v>0</v>
      </c>
      <c r="AL3624">
        <v>0</v>
      </c>
      <c r="AM3624">
        <v>0</v>
      </c>
      <c r="AN3624">
        <v>0</v>
      </c>
      <c r="AO3624">
        <v>0</v>
      </c>
      <c r="AP3624">
        <v>0</v>
      </c>
      <c r="AQ3624">
        <v>0</v>
      </c>
      <c r="AR3624">
        <v>0</v>
      </c>
      <c r="AS3624">
        <v>0</v>
      </c>
      <c r="AT3624">
        <v>0</v>
      </c>
      <c r="AU3624">
        <v>0</v>
      </c>
      <c r="AV3624">
        <v>0</v>
      </c>
      <c r="AW3624">
        <v>0</v>
      </c>
      <c r="AX3624">
        <v>0</v>
      </c>
      <c r="AY3624">
        <v>0</v>
      </c>
      <c r="AZ3624">
        <v>0</v>
      </c>
      <c r="BA3624">
        <v>0</v>
      </c>
      <c r="BB3624">
        <v>0</v>
      </c>
      <c r="BC3624">
        <v>0</v>
      </c>
      <c r="BD3624">
        <v>0</v>
      </c>
      <c r="BE3624">
        <v>0</v>
      </c>
      <c r="BF3624">
        <v>0</v>
      </c>
      <c r="BG3624">
        <v>0</v>
      </c>
      <c r="BH3624">
        <v>0</v>
      </c>
      <c r="BI3624">
        <v>0</v>
      </c>
      <c r="BJ3624">
        <v>0</v>
      </c>
      <c r="BK3624">
        <v>0</v>
      </c>
      <c r="BL3624">
        <v>0</v>
      </c>
      <c r="BM3624">
        <v>0</v>
      </c>
      <c r="BN3624">
        <v>0</v>
      </c>
      <c r="BO3624">
        <v>0</v>
      </c>
      <c r="BP3624">
        <v>0</v>
      </c>
      <c r="BQ3624">
        <v>0</v>
      </c>
      <c r="BR3624">
        <v>0</v>
      </c>
      <c r="BS3624">
        <v>0</v>
      </c>
      <c r="BT3624">
        <v>0</v>
      </c>
      <c r="BU3624">
        <v>0</v>
      </c>
      <c r="BV3624">
        <v>0</v>
      </c>
      <c r="BW3624">
        <v>0</v>
      </c>
      <c r="BX3624">
        <v>0</v>
      </c>
      <c r="BY3624">
        <v>0</v>
      </c>
      <c r="BZ3624">
        <v>0</v>
      </c>
      <c r="CA3624">
        <v>0</v>
      </c>
      <c r="CB3624">
        <v>0</v>
      </c>
      <c r="CC3624">
        <v>0</v>
      </c>
    </row>
    <row r="3625" spans="1:81" x14ac:dyDescent="0.45">
      <c r="A3625">
        <v>6</v>
      </c>
      <c r="B3625" t="s">
        <v>1260</v>
      </c>
      <c r="C3625">
        <v>2027</v>
      </c>
      <c r="D3625" t="s">
        <v>92</v>
      </c>
      <c r="E3625" t="s">
        <v>302</v>
      </c>
      <c r="F3625" t="s">
        <v>87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0</v>
      </c>
      <c r="AC3625">
        <v>0</v>
      </c>
      <c r="AD3625">
        <v>0</v>
      </c>
      <c r="AE3625">
        <v>0</v>
      </c>
      <c r="AF3625">
        <v>0</v>
      </c>
      <c r="AG3625">
        <v>0</v>
      </c>
      <c r="AH3625">
        <v>0</v>
      </c>
      <c r="AI3625">
        <v>0</v>
      </c>
      <c r="AJ3625">
        <v>0</v>
      </c>
      <c r="AK3625">
        <v>0</v>
      </c>
      <c r="AL3625">
        <v>0</v>
      </c>
      <c r="AM3625">
        <v>0</v>
      </c>
      <c r="AN3625">
        <v>0</v>
      </c>
      <c r="AO3625">
        <v>0</v>
      </c>
      <c r="AP3625">
        <v>0</v>
      </c>
      <c r="AQ3625">
        <v>0</v>
      </c>
      <c r="AR3625">
        <v>0</v>
      </c>
      <c r="AS3625">
        <v>0</v>
      </c>
      <c r="AT3625">
        <v>0</v>
      </c>
      <c r="AU3625">
        <v>0</v>
      </c>
      <c r="AV3625">
        <v>0</v>
      </c>
      <c r="AW3625">
        <v>0</v>
      </c>
      <c r="AX3625">
        <v>0</v>
      </c>
      <c r="AY3625">
        <v>0</v>
      </c>
      <c r="AZ3625">
        <v>0</v>
      </c>
      <c r="BA3625">
        <v>0</v>
      </c>
      <c r="BB3625">
        <v>0</v>
      </c>
      <c r="BC3625">
        <v>0</v>
      </c>
      <c r="BD3625">
        <v>0</v>
      </c>
      <c r="BE3625">
        <v>0</v>
      </c>
      <c r="BF3625">
        <v>0</v>
      </c>
      <c r="BG3625">
        <v>0</v>
      </c>
      <c r="BH3625">
        <v>0</v>
      </c>
      <c r="BI3625">
        <v>0</v>
      </c>
      <c r="BJ3625">
        <v>0</v>
      </c>
      <c r="BK3625">
        <v>0</v>
      </c>
      <c r="BL3625">
        <v>0</v>
      </c>
      <c r="BM3625">
        <v>0</v>
      </c>
      <c r="BN3625">
        <v>0</v>
      </c>
      <c r="BO3625">
        <v>0</v>
      </c>
      <c r="BP3625">
        <v>0</v>
      </c>
      <c r="BQ3625">
        <v>0</v>
      </c>
      <c r="BR3625">
        <v>0</v>
      </c>
      <c r="BS3625">
        <v>0</v>
      </c>
      <c r="BT3625">
        <v>0</v>
      </c>
      <c r="BU3625">
        <v>0</v>
      </c>
      <c r="BV3625">
        <v>0</v>
      </c>
      <c r="BW3625">
        <v>0</v>
      </c>
      <c r="BX3625">
        <v>0</v>
      </c>
      <c r="BY3625">
        <v>0</v>
      </c>
      <c r="BZ3625">
        <v>0</v>
      </c>
      <c r="CA3625">
        <v>0</v>
      </c>
      <c r="CB3625">
        <v>0</v>
      </c>
      <c r="CC3625">
        <v>0</v>
      </c>
    </row>
    <row r="3626" spans="1:81" x14ac:dyDescent="0.45">
      <c r="A3626">
        <v>6</v>
      </c>
      <c r="B3626" t="s">
        <v>1260</v>
      </c>
      <c r="C3626">
        <v>2028</v>
      </c>
      <c r="D3626" t="s">
        <v>82</v>
      </c>
      <c r="E3626" t="s">
        <v>302</v>
      </c>
      <c r="F3626" t="s">
        <v>84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0</v>
      </c>
      <c r="AB3626">
        <v>0</v>
      </c>
      <c r="AC3626">
        <v>0</v>
      </c>
      <c r="AD3626">
        <v>0</v>
      </c>
      <c r="AE3626">
        <v>0</v>
      </c>
      <c r="AF3626">
        <v>0</v>
      </c>
      <c r="AG3626">
        <v>0</v>
      </c>
      <c r="AH3626">
        <v>0</v>
      </c>
      <c r="AI3626">
        <v>0</v>
      </c>
      <c r="AJ3626">
        <v>0</v>
      </c>
      <c r="AK3626">
        <v>0</v>
      </c>
      <c r="AL3626">
        <v>0</v>
      </c>
      <c r="AM3626">
        <v>0</v>
      </c>
      <c r="AN3626">
        <v>0</v>
      </c>
      <c r="AO3626">
        <v>0</v>
      </c>
      <c r="AP3626">
        <v>0</v>
      </c>
      <c r="AQ3626">
        <v>0</v>
      </c>
      <c r="AR3626">
        <v>0</v>
      </c>
      <c r="AS3626">
        <v>0</v>
      </c>
      <c r="AT3626">
        <v>0</v>
      </c>
      <c r="AU3626">
        <v>0</v>
      </c>
      <c r="AV3626">
        <v>0</v>
      </c>
      <c r="AW3626">
        <v>0.45206817251047499</v>
      </c>
      <c r="AX3626">
        <v>0</v>
      </c>
      <c r="AY3626">
        <v>0</v>
      </c>
      <c r="AZ3626">
        <v>0</v>
      </c>
      <c r="BA3626">
        <v>0</v>
      </c>
      <c r="BB3626">
        <v>0</v>
      </c>
      <c r="BC3626">
        <v>0</v>
      </c>
      <c r="BD3626">
        <v>0</v>
      </c>
      <c r="BE3626">
        <v>0</v>
      </c>
      <c r="BF3626">
        <v>0</v>
      </c>
      <c r="BG3626">
        <v>0</v>
      </c>
      <c r="BH3626">
        <v>0</v>
      </c>
      <c r="BI3626">
        <v>0</v>
      </c>
      <c r="BJ3626">
        <v>0.53107771792206204</v>
      </c>
      <c r="BK3626">
        <v>1.68541095674637E-2</v>
      </c>
      <c r="BL3626">
        <v>0</v>
      </c>
      <c r="BM3626">
        <v>0</v>
      </c>
      <c r="BN3626">
        <v>0</v>
      </c>
      <c r="BO3626">
        <v>0</v>
      </c>
      <c r="BP3626">
        <v>5.2610024257316599E-3</v>
      </c>
      <c r="BQ3626">
        <v>0.99473899757426798</v>
      </c>
      <c r="BR3626">
        <v>0</v>
      </c>
      <c r="BS3626">
        <v>0</v>
      </c>
      <c r="BT3626">
        <v>0</v>
      </c>
      <c r="BU3626">
        <v>0</v>
      </c>
      <c r="BV3626">
        <v>0</v>
      </c>
      <c r="BW3626">
        <v>0</v>
      </c>
      <c r="BX3626">
        <v>0</v>
      </c>
      <c r="BY3626">
        <v>0</v>
      </c>
      <c r="BZ3626">
        <v>0</v>
      </c>
      <c r="CA3626">
        <v>0</v>
      </c>
      <c r="CB3626">
        <v>0</v>
      </c>
      <c r="CC3626">
        <v>0</v>
      </c>
    </row>
    <row r="3627" spans="1:81" x14ac:dyDescent="0.45">
      <c r="A3627">
        <v>6</v>
      </c>
      <c r="B3627" t="s">
        <v>1260</v>
      </c>
      <c r="C3627">
        <v>2028</v>
      </c>
      <c r="D3627" t="s">
        <v>82</v>
      </c>
      <c r="E3627" t="s">
        <v>302</v>
      </c>
      <c r="F3627" t="s">
        <v>85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0</v>
      </c>
      <c r="AC3627">
        <v>0</v>
      </c>
      <c r="AD3627">
        <v>0</v>
      </c>
      <c r="AE3627">
        <v>0</v>
      </c>
      <c r="AF3627">
        <v>0</v>
      </c>
      <c r="AG3627">
        <v>0</v>
      </c>
      <c r="AH3627">
        <v>0</v>
      </c>
      <c r="AI3627">
        <v>0</v>
      </c>
      <c r="AJ3627">
        <v>0</v>
      </c>
      <c r="AK3627">
        <v>0</v>
      </c>
      <c r="AL3627">
        <v>0</v>
      </c>
      <c r="AM3627">
        <v>0</v>
      </c>
      <c r="AN3627">
        <v>0</v>
      </c>
      <c r="AO3627">
        <v>0</v>
      </c>
      <c r="AP3627">
        <v>0</v>
      </c>
      <c r="AQ3627">
        <v>0</v>
      </c>
      <c r="AR3627">
        <v>0</v>
      </c>
      <c r="AS3627">
        <v>0</v>
      </c>
      <c r="AT3627">
        <v>0</v>
      </c>
      <c r="AU3627">
        <v>0</v>
      </c>
      <c r="AV3627">
        <v>0</v>
      </c>
      <c r="AW3627">
        <v>0.45206817251047499</v>
      </c>
      <c r="AX3627">
        <v>0</v>
      </c>
      <c r="AY3627">
        <v>0</v>
      </c>
      <c r="AZ3627">
        <v>0</v>
      </c>
      <c r="BA3627">
        <v>0</v>
      </c>
      <c r="BB3627">
        <v>0</v>
      </c>
      <c r="BC3627">
        <v>0</v>
      </c>
      <c r="BD3627">
        <v>0</v>
      </c>
      <c r="BE3627">
        <v>0</v>
      </c>
      <c r="BF3627">
        <v>0</v>
      </c>
      <c r="BG3627">
        <v>0</v>
      </c>
      <c r="BH3627">
        <v>0</v>
      </c>
      <c r="BI3627">
        <v>0</v>
      </c>
      <c r="BJ3627">
        <v>0.53107771792206204</v>
      </c>
      <c r="BK3627">
        <v>1.68541095674637E-2</v>
      </c>
      <c r="BL3627">
        <v>0</v>
      </c>
      <c r="BM3627">
        <v>0</v>
      </c>
      <c r="BN3627">
        <v>0</v>
      </c>
      <c r="BO3627">
        <v>0</v>
      </c>
      <c r="BP3627">
        <v>5.2610024257316599E-3</v>
      </c>
      <c r="BQ3627">
        <v>0.99473899757426798</v>
      </c>
      <c r="BR3627">
        <v>0</v>
      </c>
      <c r="BS3627">
        <v>0</v>
      </c>
      <c r="BT3627">
        <v>0</v>
      </c>
      <c r="BU3627">
        <v>0</v>
      </c>
      <c r="BV3627">
        <v>0</v>
      </c>
      <c r="BW3627">
        <v>1</v>
      </c>
      <c r="BX3627">
        <v>0</v>
      </c>
      <c r="BY3627">
        <v>1</v>
      </c>
      <c r="BZ3627">
        <v>0</v>
      </c>
      <c r="CA3627">
        <v>0</v>
      </c>
      <c r="CB3627">
        <v>0</v>
      </c>
      <c r="CC3627">
        <v>0</v>
      </c>
    </row>
    <row r="3628" spans="1:81" x14ac:dyDescent="0.45">
      <c r="A3628">
        <v>6</v>
      </c>
      <c r="B3628" t="s">
        <v>1260</v>
      </c>
      <c r="C3628">
        <v>2028</v>
      </c>
      <c r="D3628" t="s">
        <v>82</v>
      </c>
      <c r="E3628" t="s">
        <v>302</v>
      </c>
      <c r="F3628" t="s">
        <v>86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0</v>
      </c>
      <c r="AB3628">
        <v>0</v>
      </c>
      <c r="AC3628">
        <v>0</v>
      </c>
      <c r="AD3628">
        <v>0</v>
      </c>
      <c r="AE3628">
        <v>0</v>
      </c>
      <c r="AF3628">
        <v>0</v>
      </c>
      <c r="AG3628">
        <v>0</v>
      </c>
      <c r="AH3628">
        <v>0</v>
      </c>
      <c r="AI3628">
        <v>0</v>
      </c>
      <c r="AJ3628">
        <v>0</v>
      </c>
      <c r="AK3628">
        <v>0</v>
      </c>
      <c r="AL3628">
        <v>0</v>
      </c>
      <c r="AM3628">
        <v>0</v>
      </c>
      <c r="AN3628">
        <v>0</v>
      </c>
      <c r="AO3628">
        <v>0</v>
      </c>
      <c r="AP3628">
        <v>0</v>
      </c>
      <c r="AQ3628">
        <v>0</v>
      </c>
      <c r="AR3628">
        <v>0</v>
      </c>
      <c r="AS3628">
        <v>0</v>
      </c>
      <c r="AT3628">
        <v>0</v>
      </c>
      <c r="AU3628">
        <v>0</v>
      </c>
      <c r="AV3628">
        <v>0</v>
      </c>
      <c r="AW3628">
        <v>0</v>
      </c>
      <c r="AX3628">
        <v>0</v>
      </c>
      <c r="AY3628">
        <v>0</v>
      </c>
      <c r="AZ3628">
        <v>0</v>
      </c>
      <c r="BA3628">
        <v>0</v>
      </c>
      <c r="BB3628">
        <v>0</v>
      </c>
      <c r="BC3628">
        <v>0</v>
      </c>
      <c r="BD3628">
        <v>0</v>
      </c>
      <c r="BE3628">
        <v>0</v>
      </c>
      <c r="BF3628">
        <v>0</v>
      </c>
      <c r="BG3628">
        <v>0</v>
      </c>
      <c r="BH3628">
        <v>0</v>
      </c>
      <c r="BI3628">
        <v>0</v>
      </c>
      <c r="BJ3628">
        <v>0</v>
      </c>
      <c r="BK3628">
        <v>0</v>
      </c>
      <c r="BL3628">
        <v>0</v>
      </c>
      <c r="BM3628">
        <v>0</v>
      </c>
      <c r="BN3628">
        <v>0</v>
      </c>
      <c r="BO3628">
        <v>0</v>
      </c>
      <c r="BP3628">
        <v>0</v>
      </c>
      <c r="BQ3628">
        <v>0</v>
      </c>
      <c r="BR3628">
        <v>0</v>
      </c>
      <c r="BS3628">
        <v>0</v>
      </c>
      <c r="BT3628">
        <v>0</v>
      </c>
      <c r="BU3628">
        <v>0</v>
      </c>
      <c r="BV3628">
        <v>0</v>
      </c>
      <c r="BW3628">
        <v>0</v>
      </c>
      <c r="BX3628">
        <v>0</v>
      </c>
      <c r="BY3628">
        <v>0</v>
      </c>
      <c r="BZ3628">
        <v>0</v>
      </c>
      <c r="CA3628">
        <v>0</v>
      </c>
      <c r="CB3628">
        <v>0</v>
      </c>
      <c r="CC3628">
        <v>0</v>
      </c>
    </row>
    <row r="3629" spans="1:81" x14ac:dyDescent="0.45">
      <c r="A3629">
        <v>6</v>
      </c>
      <c r="B3629" t="s">
        <v>1260</v>
      </c>
      <c r="C3629">
        <v>2028</v>
      </c>
      <c r="D3629" t="s">
        <v>82</v>
      </c>
      <c r="E3629" t="s">
        <v>302</v>
      </c>
      <c r="F3629" t="s">
        <v>87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  <c r="Q3629">
        <v>0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0</v>
      </c>
      <c r="Y3629">
        <v>0</v>
      </c>
      <c r="Z3629">
        <v>0</v>
      </c>
      <c r="AA3629">
        <v>0</v>
      </c>
      <c r="AB3629">
        <v>0</v>
      </c>
      <c r="AC3629">
        <v>0</v>
      </c>
      <c r="AD3629">
        <v>0</v>
      </c>
      <c r="AE3629">
        <v>0</v>
      </c>
      <c r="AF3629">
        <v>0</v>
      </c>
      <c r="AG3629">
        <v>0</v>
      </c>
      <c r="AH3629">
        <v>0</v>
      </c>
      <c r="AI3629">
        <v>0</v>
      </c>
      <c r="AJ3629">
        <v>0</v>
      </c>
      <c r="AK3629">
        <v>0</v>
      </c>
      <c r="AL3629">
        <v>0</v>
      </c>
      <c r="AM3629">
        <v>0</v>
      </c>
      <c r="AN3629">
        <v>0</v>
      </c>
      <c r="AO3629">
        <v>0</v>
      </c>
      <c r="AP3629">
        <v>0</v>
      </c>
      <c r="AQ3629">
        <v>0</v>
      </c>
      <c r="AR3629">
        <v>0</v>
      </c>
      <c r="AS3629">
        <v>0</v>
      </c>
      <c r="AT3629">
        <v>0</v>
      </c>
      <c r="AU3629">
        <v>0</v>
      </c>
      <c r="AV3629">
        <v>0</v>
      </c>
      <c r="AW3629">
        <v>0</v>
      </c>
      <c r="AX3629">
        <v>0</v>
      </c>
      <c r="AY3629">
        <v>0</v>
      </c>
      <c r="AZ3629">
        <v>0</v>
      </c>
      <c r="BA3629">
        <v>0</v>
      </c>
      <c r="BB3629">
        <v>0</v>
      </c>
      <c r="BC3629">
        <v>0</v>
      </c>
      <c r="BD3629">
        <v>0</v>
      </c>
      <c r="BE3629">
        <v>0</v>
      </c>
      <c r="BF3629">
        <v>0</v>
      </c>
      <c r="BG3629">
        <v>0</v>
      </c>
      <c r="BH3629">
        <v>0</v>
      </c>
      <c r="BI3629">
        <v>0</v>
      </c>
      <c r="BJ3629">
        <v>0</v>
      </c>
      <c r="BK3629">
        <v>0</v>
      </c>
      <c r="BL3629">
        <v>0</v>
      </c>
      <c r="BM3629">
        <v>0</v>
      </c>
      <c r="BN3629">
        <v>0</v>
      </c>
      <c r="BO3629">
        <v>0</v>
      </c>
      <c r="BP3629">
        <v>0</v>
      </c>
      <c r="BQ3629">
        <v>0</v>
      </c>
      <c r="BR3629">
        <v>0</v>
      </c>
      <c r="BS3629">
        <v>0</v>
      </c>
      <c r="BT3629">
        <v>0</v>
      </c>
      <c r="BU3629">
        <v>0</v>
      </c>
      <c r="BV3629">
        <v>0</v>
      </c>
      <c r="BW3629">
        <v>0</v>
      </c>
      <c r="BX3629">
        <v>0</v>
      </c>
      <c r="BY3629">
        <v>0</v>
      </c>
      <c r="BZ3629">
        <v>0</v>
      </c>
      <c r="CA3629">
        <v>0</v>
      </c>
      <c r="CB3629">
        <v>0</v>
      </c>
      <c r="CC3629">
        <v>0</v>
      </c>
    </row>
    <row r="3630" spans="1:81" x14ac:dyDescent="0.45">
      <c r="A3630">
        <v>6</v>
      </c>
      <c r="B3630" t="s">
        <v>1260</v>
      </c>
      <c r="C3630">
        <v>2028</v>
      </c>
      <c r="D3630" t="s">
        <v>88</v>
      </c>
      <c r="E3630" t="s">
        <v>302</v>
      </c>
      <c r="F3630" t="s">
        <v>84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0.48599035019972298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0</v>
      </c>
      <c r="Y3630">
        <v>0</v>
      </c>
      <c r="Z3630">
        <v>0</v>
      </c>
      <c r="AA3630">
        <v>0</v>
      </c>
      <c r="AB3630">
        <v>0</v>
      </c>
      <c r="AC3630">
        <v>0</v>
      </c>
      <c r="AD3630">
        <v>0</v>
      </c>
      <c r="AE3630">
        <v>0</v>
      </c>
      <c r="AF3630">
        <v>0.73442288049029603</v>
      </c>
      <c r="AG3630">
        <v>0</v>
      </c>
      <c r="AH3630">
        <v>0</v>
      </c>
      <c r="AI3630">
        <v>0</v>
      </c>
      <c r="AJ3630">
        <v>0</v>
      </c>
      <c r="AK3630">
        <v>0</v>
      </c>
      <c r="AL3630">
        <v>0</v>
      </c>
      <c r="AM3630">
        <v>0</v>
      </c>
      <c r="AN3630">
        <v>0</v>
      </c>
      <c r="AO3630">
        <v>0</v>
      </c>
      <c r="AP3630">
        <v>0</v>
      </c>
      <c r="AQ3630">
        <v>3.6456646486791701E-3</v>
      </c>
      <c r="AR3630">
        <v>0</v>
      </c>
      <c r="AS3630">
        <v>0</v>
      </c>
      <c r="AT3630">
        <v>0</v>
      </c>
      <c r="AU3630">
        <v>0</v>
      </c>
      <c r="AV3630">
        <v>0</v>
      </c>
      <c r="AW3630">
        <v>0</v>
      </c>
      <c r="AX3630">
        <v>0</v>
      </c>
      <c r="AY3630">
        <v>0</v>
      </c>
      <c r="AZ3630">
        <v>0</v>
      </c>
      <c r="BA3630">
        <v>0</v>
      </c>
      <c r="BB3630">
        <v>0</v>
      </c>
      <c r="BC3630">
        <v>0</v>
      </c>
      <c r="BD3630">
        <v>0</v>
      </c>
      <c r="BE3630">
        <v>0</v>
      </c>
      <c r="BF3630">
        <v>0</v>
      </c>
      <c r="BG3630">
        <v>0</v>
      </c>
      <c r="BH3630">
        <v>0</v>
      </c>
      <c r="BI3630">
        <v>0</v>
      </c>
      <c r="BJ3630">
        <v>4.3839325012249103E-2</v>
      </c>
      <c r="BK3630">
        <v>3.0851125671624399E-3</v>
      </c>
      <c r="BL3630">
        <v>0</v>
      </c>
      <c r="BM3630">
        <v>0</v>
      </c>
      <c r="BN3630">
        <v>0</v>
      </c>
      <c r="BO3630">
        <v>0</v>
      </c>
      <c r="BP3630">
        <v>7.7231620120082705E-4</v>
      </c>
      <c r="BQ3630">
        <v>0.999227683798799</v>
      </c>
      <c r="BR3630">
        <v>0</v>
      </c>
      <c r="BS3630">
        <v>0</v>
      </c>
      <c r="BT3630">
        <v>0</v>
      </c>
      <c r="BU3630">
        <v>0</v>
      </c>
      <c r="BV3630">
        <v>0</v>
      </c>
      <c r="BW3630">
        <v>0.71489490686530999</v>
      </c>
      <c r="BX3630">
        <v>0</v>
      </c>
      <c r="BY3630">
        <v>1</v>
      </c>
      <c r="BZ3630">
        <v>0</v>
      </c>
      <c r="CA3630">
        <v>0</v>
      </c>
      <c r="CB3630">
        <v>0</v>
      </c>
      <c r="CC3630">
        <v>0</v>
      </c>
    </row>
    <row r="3631" spans="1:81" x14ac:dyDescent="0.45">
      <c r="A3631">
        <v>6</v>
      </c>
      <c r="B3631" t="s">
        <v>1260</v>
      </c>
      <c r="C3631">
        <v>2028</v>
      </c>
      <c r="D3631" t="s">
        <v>88</v>
      </c>
      <c r="E3631" t="s">
        <v>302</v>
      </c>
      <c r="F3631" t="s">
        <v>85</v>
      </c>
      <c r="G3631">
        <v>0</v>
      </c>
      <c r="H3631">
        <v>0</v>
      </c>
      <c r="I3631">
        <v>0</v>
      </c>
      <c r="J3631">
        <v>0</v>
      </c>
      <c r="K3631">
        <v>0</v>
      </c>
      <c r="L3631">
        <v>0.48599035019972298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0</v>
      </c>
      <c r="Y3631">
        <v>0</v>
      </c>
      <c r="Z3631">
        <v>0.46708521222086602</v>
      </c>
      <c r="AA3631">
        <v>0</v>
      </c>
      <c r="AB3631">
        <v>0</v>
      </c>
      <c r="AC3631">
        <v>0</v>
      </c>
      <c r="AD3631">
        <v>0</v>
      </c>
      <c r="AE3631">
        <v>0</v>
      </c>
      <c r="AF3631">
        <v>0.953075562420588</v>
      </c>
      <c r="AG3631">
        <v>0</v>
      </c>
      <c r="AH3631">
        <v>0</v>
      </c>
      <c r="AI3631">
        <v>0</v>
      </c>
      <c r="AJ3631">
        <v>0</v>
      </c>
      <c r="AK3631">
        <v>0</v>
      </c>
      <c r="AL3631">
        <v>0</v>
      </c>
      <c r="AM3631">
        <v>0</v>
      </c>
      <c r="AN3631">
        <v>0</v>
      </c>
      <c r="AO3631">
        <v>0</v>
      </c>
      <c r="AP3631">
        <v>0.949429897771909</v>
      </c>
      <c r="AQ3631">
        <v>3.6456646486791701E-3</v>
      </c>
      <c r="AR3631">
        <v>0</v>
      </c>
      <c r="AS3631">
        <v>0</v>
      </c>
      <c r="AT3631">
        <v>0</v>
      </c>
      <c r="AU3631">
        <v>0</v>
      </c>
      <c r="AV3631">
        <v>0</v>
      </c>
      <c r="AW3631">
        <v>0</v>
      </c>
      <c r="AX3631">
        <v>0</v>
      </c>
      <c r="AY3631">
        <v>0</v>
      </c>
      <c r="AZ3631">
        <v>0</v>
      </c>
      <c r="BA3631">
        <v>0</v>
      </c>
      <c r="BB3631">
        <v>0</v>
      </c>
      <c r="BC3631">
        <v>0</v>
      </c>
      <c r="BD3631">
        <v>0</v>
      </c>
      <c r="BE3631">
        <v>0</v>
      </c>
      <c r="BF3631">
        <v>0</v>
      </c>
      <c r="BG3631">
        <v>0</v>
      </c>
      <c r="BH3631">
        <v>0</v>
      </c>
      <c r="BI3631">
        <v>0</v>
      </c>
      <c r="BJ3631">
        <v>4.3839325012249103E-2</v>
      </c>
      <c r="BK3631">
        <v>3.0851125671624399E-3</v>
      </c>
      <c r="BL3631">
        <v>0</v>
      </c>
      <c r="BM3631">
        <v>0</v>
      </c>
      <c r="BN3631">
        <v>0</v>
      </c>
      <c r="BO3631">
        <v>0</v>
      </c>
      <c r="BP3631">
        <v>7.7231620120082705E-4</v>
      </c>
      <c r="BQ3631">
        <v>0.999227683798799</v>
      </c>
      <c r="BR3631">
        <v>0</v>
      </c>
      <c r="BS3631">
        <v>0</v>
      </c>
      <c r="BT3631">
        <v>0</v>
      </c>
      <c r="BU3631">
        <v>0</v>
      </c>
      <c r="BV3631">
        <v>0</v>
      </c>
      <c r="BW3631">
        <v>1</v>
      </c>
      <c r="BX3631">
        <v>0</v>
      </c>
      <c r="BY3631">
        <v>1</v>
      </c>
      <c r="BZ3631">
        <v>0</v>
      </c>
      <c r="CA3631">
        <v>0</v>
      </c>
      <c r="CB3631">
        <v>0</v>
      </c>
      <c r="CC3631">
        <v>0</v>
      </c>
    </row>
    <row r="3632" spans="1:81" x14ac:dyDescent="0.45">
      <c r="A3632">
        <v>6</v>
      </c>
      <c r="B3632" t="s">
        <v>1260</v>
      </c>
      <c r="C3632">
        <v>2028</v>
      </c>
      <c r="D3632" t="s">
        <v>88</v>
      </c>
      <c r="E3632" t="s">
        <v>302</v>
      </c>
      <c r="F3632" t="s">
        <v>86</v>
      </c>
      <c r="G3632">
        <v>0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0</v>
      </c>
      <c r="Y3632">
        <v>0</v>
      </c>
      <c r="Z3632">
        <v>0</v>
      </c>
      <c r="AA3632">
        <v>0</v>
      </c>
      <c r="AB3632">
        <v>0</v>
      </c>
      <c r="AC3632">
        <v>0</v>
      </c>
      <c r="AD3632">
        <v>0</v>
      </c>
      <c r="AE3632">
        <v>0</v>
      </c>
      <c r="AF3632">
        <v>0</v>
      </c>
      <c r="AG3632">
        <v>0</v>
      </c>
      <c r="AH3632">
        <v>0</v>
      </c>
      <c r="AI3632">
        <v>0</v>
      </c>
      <c r="AJ3632">
        <v>0</v>
      </c>
      <c r="AK3632">
        <v>0</v>
      </c>
      <c r="AL3632">
        <v>0</v>
      </c>
      <c r="AM3632">
        <v>0</v>
      </c>
      <c r="AN3632">
        <v>0</v>
      </c>
      <c r="AO3632">
        <v>0</v>
      </c>
      <c r="AP3632">
        <v>0</v>
      </c>
      <c r="AQ3632">
        <v>0</v>
      </c>
      <c r="AR3632">
        <v>0</v>
      </c>
      <c r="AS3632">
        <v>0</v>
      </c>
      <c r="AT3632">
        <v>0</v>
      </c>
      <c r="AU3632">
        <v>0</v>
      </c>
      <c r="AV3632">
        <v>0</v>
      </c>
      <c r="AW3632">
        <v>0</v>
      </c>
      <c r="AX3632">
        <v>0</v>
      </c>
      <c r="AY3632">
        <v>0</v>
      </c>
      <c r="AZ3632">
        <v>0</v>
      </c>
      <c r="BA3632">
        <v>0</v>
      </c>
      <c r="BB3632">
        <v>0</v>
      </c>
      <c r="BC3632">
        <v>0</v>
      </c>
      <c r="BD3632">
        <v>0</v>
      </c>
      <c r="BE3632">
        <v>0</v>
      </c>
      <c r="BF3632">
        <v>0</v>
      </c>
      <c r="BG3632">
        <v>0</v>
      </c>
      <c r="BH3632">
        <v>0</v>
      </c>
      <c r="BI3632">
        <v>0</v>
      </c>
      <c r="BJ3632">
        <v>0</v>
      </c>
      <c r="BK3632">
        <v>0</v>
      </c>
      <c r="BL3632">
        <v>0</v>
      </c>
      <c r="BM3632">
        <v>0</v>
      </c>
      <c r="BN3632">
        <v>0</v>
      </c>
      <c r="BO3632">
        <v>0</v>
      </c>
      <c r="BP3632">
        <v>0</v>
      </c>
      <c r="BQ3632">
        <v>0</v>
      </c>
      <c r="BR3632">
        <v>0</v>
      </c>
      <c r="BS3632">
        <v>0</v>
      </c>
      <c r="BT3632">
        <v>0</v>
      </c>
      <c r="BU3632">
        <v>0</v>
      </c>
      <c r="BV3632">
        <v>0</v>
      </c>
      <c r="BW3632">
        <v>0</v>
      </c>
      <c r="BX3632">
        <v>0</v>
      </c>
      <c r="BY3632">
        <v>0</v>
      </c>
      <c r="BZ3632">
        <v>0</v>
      </c>
      <c r="CA3632">
        <v>0</v>
      </c>
      <c r="CB3632">
        <v>0</v>
      </c>
      <c r="CC3632">
        <v>0</v>
      </c>
    </row>
    <row r="3633" spans="1:81" x14ac:dyDescent="0.45">
      <c r="A3633">
        <v>6</v>
      </c>
      <c r="B3633" t="s">
        <v>1260</v>
      </c>
      <c r="C3633">
        <v>2028</v>
      </c>
      <c r="D3633" t="s">
        <v>88</v>
      </c>
      <c r="E3633" t="s">
        <v>302</v>
      </c>
      <c r="F3633" t="s">
        <v>87</v>
      </c>
      <c r="G3633">
        <v>0</v>
      </c>
      <c r="H3633">
        <v>0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0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0</v>
      </c>
      <c r="Y3633">
        <v>0</v>
      </c>
      <c r="Z3633">
        <v>0</v>
      </c>
      <c r="AA3633">
        <v>0</v>
      </c>
      <c r="AB3633">
        <v>0</v>
      </c>
      <c r="AC3633">
        <v>0</v>
      </c>
      <c r="AD3633">
        <v>0</v>
      </c>
      <c r="AE3633">
        <v>0</v>
      </c>
      <c r="AF3633">
        <v>0</v>
      </c>
      <c r="AG3633">
        <v>0</v>
      </c>
      <c r="AH3633">
        <v>0</v>
      </c>
      <c r="AI3633">
        <v>0</v>
      </c>
      <c r="AJ3633">
        <v>0</v>
      </c>
      <c r="AK3633">
        <v>0</v>
      </c>
      <c r="AL3633">
        <v>0</v>
      </c>
      <c r="AM3633">
        <v>0</v>
      </c>
      <c r="AN3633">
        <v>0</v>
      </c>
      <c r="AO3633">
        <v>0</v>
      </c>
      <c r="AP3633">
        <v>0</v>
      </c>
      <c r="AQ3633">
        <v>0</v>
      </c>
      <c r="AR3633">
        <v>0</v>
      </c>
      <c r="AS3633">
        <v>0</v>
      </c>
      <c r="AT3633">
        <v>0</v>
      </c>
      <c r="AU3633">
        <v>0</v>
      </c>
      <c r="AV3633">
        <v>0</v>
      </c>
      <c r="AW3633">
        <v>0</v>
      </c>
      <c r="AX3633">
        <v>0</v>
      </c>
      <c r="AY3633">
        <v>0</v>
      </c>
      <c r="AZ3633">
        <v>0</v>
      </c>
      <c r="BA3633">
        <v>0</v>
      </c>
      <c r="BB3633">
        <v>0</v>
      </c>
      <c r="BC3633">
        <v>0</v>
      </c>
      <c r="BD3633">
        <v>0</v>
      </c>
      <c r="BE3633">
        <v>0</v>
      </c>
      <c r="BF3633">
        <v>0</v>
      </c>
      <c r="BG3633">
        <v>0</v>
      </c>
      <c r="BH3633">
        <v>0</v>
      </c>
      <c r="BI3633">
        <v>0</v>
      </c>
      <c r="BJ3633">
        <v>0</v>
      </c>
      <c r="BK3633">
        <v>0</v>
      </c>
      <c r="BL3633">
        <v>0</v>
      </c>
      <c r="BM3633">
        <v>0</v>
      </c>
      <c r="BN3633">
        <v>0</v>
      </c>
      <c r="BO3633">
        <v>0</v>
      </c>
      <c r="BP3633">
        <v>0</v>
      </c>
      <c r="BQ3633">
        <v>0</v>
      </c>
      <c r="BR3633">
        <v>0</v>
      </c>
      <c r="BS3633">
        <v>0</v>
      </c>
      <c r="BT3633">
        <v>0</v>
      </c>
      <c r="BU3633">
        <v>0</v>
      </c>
      <c r="BV3633">
        <v>0</v>
      </c>
      <c r="BW3633">
        <v>0</v>
      </c>
      <c r="BX3633">
        <v>0</v>
      </c>
      <c r="BY3633">
        <v>0</v>
      </c>
      <c r="BZ3633">
        <v>0</v>
      </c>
      <c r="CA3633">
        <v>0</v>
      </c>
      <c r="CB3633">
        <v>0</v>
      </c>
      <c r="CC3633">
        <v>0</v>
      </c>
    </row>
    <row r="3634" spans="1:81" x14ac:dyDescent="0.45">
      <c r="A3634">
        <v>6</v>
      </c>
      <c r="B3634" t="s">
        <v>1260</v>
      </c>
      <c r="C3634">
        <v>2028</v>
      </c>
      <c r="D3634" t="s">
        <v>89</v>
      </c>
      <c r="E3634" t="s">
        <v>302</v>
      </c>
      <c r="F3634" t="s">
        <v>84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0.60657019456788597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0</v>
      </c>
      <c r="Y3634">
        <v>0</v>
      </c>
      <c r="Z3634">
        <v>0</v>
      </c>
      <c r="AA3634">
        <v>0</v>
      </c>
      <c r="AB3634">
        <v>0</v>
      </c>
      <c r="AC3634">
        <v>0</v>
      </c>
      <c r="AD3634">
        <v>0</v>
      </c>
      <c r="AE3634">
        <v>0</v>
      </c>
      <c r="AF3634">
        <v>0.94016831408637502</v>
      </c>
      <c r="AG3634">
        <v>0</v>
      </c>
      <c r="AH3634">
        <v>0</v>
      </c>
      <c r="AI3634">
        <v>0</v>
      </c>
      <c r="AJ3634">
        <v>0</v>
      </c>
      <c r="AK3634">
        <v>0</v>
      </c>
      <c r="AL3634">
        <v>0</v>
      </c>
      <c r="AM3634">
        <v>0</v>
      </c>
      <c r="AN3634">
        <v>0</v>
      </c>
      <c r="AO3634">
        <v>0</v>
      </c>
      <c r="AP3634">
        <v>0</v>
      </c>
      <c r="AQ3634">
        <v>0</v>
      </c>
      <c r="AR3634">
        <v>0</v>
      </c>
      <c r="AS3634">
        <v>0</v>
      </c>
      <c r="AT3634">
        <v>0</v>
      </c>
      <c r="AU3634">
        <v>0</v>
      </c>
      <c r="AV3634">
        <v>0</v>
      </c>
      <c r="AW3634">
        <v>1.45832240465824E-2</v>
      </c>
      <c r="AX3634">
        <v>0</v>
      </c>
      <c r="AY3634">
        <v>0</v>
      </c>
      <c r="AZ3634">
        <v>0</v>
      </c>
      <c r="BA3634">
        <v>0</v>
      </c>
      <c r="BB3634">
        <v>0</v>
      </c>
      <c r="BC3634">
        <v>0</v>
      </c>
      <c r="BD3634">
        <v>0</v>
      </c>
      <c r="BE3634">
        <v>0</v>
      </c>
      <c r="BF3634">
        <v>0</v>
      </c>
      <c r="BG3634">
        <v>0</v>
      </c>
      <c r="BH3634">
        <v>0</v>
      </c>
      <c r="BI3634">
        <v>0</v>
      </c>
      <c r="BJ3634">
        <v>2.9978292528783E-2</v>
      </c>
      <c r="BK3634">
        <v>1.52701693382594E-2</v>
      </c>
      <c r="BL3634">
        <v>0</v>
      </c>
      <c r="BM3634">
        <v>0</v>
      </c>
      <c r="BN3634">
        <v>0</v>
      </c>
      <c r="BO3634">
        <v>0</v>
      </c>
      <c r="BP3634">
        <v>0</v>
      </c>
      <c r="BQ3634">
        <v>1</v>
      </c>
      <c r="BR3634">
        <v>0</v>
      </c>
      <c r="BS3634">
        <v>0</v>
      </c>
      <c r="BT3634">
        <v>0</v>
      </c>
      <c r="BU3634">
        <v>0</v>
      </c>
      <c r="BV3634">
        <v>0</v>
      </c>
      <c r="BW3634">
        <v>0.59097528745537997</v>
      </c>
      <c r="BX3634">
        <v>0</v>
      </c>
      <c r="BY3634">
        <v>0.46878895292051698</v>
      </c>
      <c r="BZ3634">
        <v>0</v>
      </c>
      <c r="CA3634">
        <v>0</v>
      </c>
      <c r="CB3634">
        <v>0</v>
      </c>
      <c r="CC3634">
        <v>0</v>
      </c>
    </row>
    <row r="3635" spans="1:81" x14ac:dyDescent="0.45">
      <c r="A3635">
        <v>6</v>
      </c>
      <c r="B3635" t="s">
        <v>1260</v>
      </c>
      <c r="C3635">
        <v>2028</v>
      </c>
      <c r="D3635" t="s">
        <v>89</v>
      </c>
      <c r="E3635" t="s">
        <v>302</v>
      </c>
      <c r="F3635" t="s">
        <v>85</v>
      </c>
      <c r="G3635">
        <v>0</v>
      </c>
      <c r="H3635">
        <v>0</v>
      </c>
      <c r="I3635">
        <v>0</v>
      </c>
      <c r="J3635">
        <v>0</v>
      </c>
      <c r="K3635">
        <v>0</v>
      </c>
      <c r="L3635">
        <v>0.66840026678457098</v>
      </c>
      <c r="M3635">
        <v>0</v>
      </c>
      <c r="N3635">
        <v>0</v>
      </c>
      <c r="O3635">
        <v>0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0</v>
      </c>
      <c r="Y3635">
        <v>0</v>
      </c>
      <c r="Z3635">
        <v>0.27176804730180398</v>
      </c>
      <c r="AA3635">
        <v>0</v>
      </c>
      <c r="AB3635">
        <v>0</v>
      </c>
      <c r="AC3635">
        <v>0</v>
      </c>
      <c r="AD3635">
        <v>0</v>
      </c>
      <c r="AE3635">
        <v>0</v>
      </c>
      <c r="AF3635">
        <v>0.94016831408637502</v>
      </c>
      <c r="AG3635">
        <v>0</v>
      </c>
      <c r="AH3635">
        <v>0</v>
      </c>
      <c r="AI3635">
        <v>0</v>
      </c>
      <c r="AJ3635">
        <v>0</v>
      </c>
      <c r="AK3635">
        <v>0</v>
      </c>
      <c r="AL3635">
        <v>0</v>
      </c>
      <c r="AM3635">
        <v>0</v>
      </c>
      <c r="AN3635">
        <v>0</v>
      </c>
      <c r="AO3635">
        <v>0</v>
      </c>
      <c r="AP3635">
        <v>0.94016831408637502</v>
      </c>
      <c r="AQ3635">
        <v>0</v>
      </c>
      <c r="AR3635">
        <v>0</v>
      </c>
      <c r="AS3635">
        <v>0</v>
      </c>
      <c r="AT3635">
        <v>0</v>
      </c>
      <c r="AU3635">
        <v>0</v>
      </c>
      <c r="AV3635">
        <v>0</v>
      </c>
      <c r="AW3635">
        <v>1.45832240465824E-2</v>
      </c>
      <c r="AX3635">
        <v>0</v>
      </c>
      <c r="AY3635">
        <v>0</v>
      </c>
      <c r="AZ3635">
        <v>0</v>
      </c>
      <c r="BA3635">
        <v>0</v>
      </c>
      <c r="BB3635">
        <v>0</v>
      </c>
      <c r="BC3635">
        <v>0</v>
      </c>
      <c r="BD3635">
        <v>0</v>
      </c>
      <c r="BE3635">
        <v>0</v>
      </c>
      <c r="BF3635">
        <v>0</v>
      </c>
      <c r="BG3635">
        <v>0</v>
      </c>
      <c r="BH3635">
        <v>0</v>
      </c>
      <c r="BI3635">
        <v>0</v>
      </c>
      <c r="BJ3635">
        <v>2.9978292528783E-2</v>
      </c>
      <c r="BK3635">
        <v>1.52701693382594E-2</v>
      </c>
      <c r="BL3635">
        <v>0</v>
      </c>
      <c r="BM3635">
        <v>0</v>
      </c>
      <c r="BN3635">
        <v>0</v>
      </c>
      <c r="BO3635">
        <v>0</v>
      </c>
      <c r="BP3635">
        <v>0</v>
      </c>
      <c r="BQ3635">
        <v>1</v>
      </c>
      <c r="BR3635">
        <v>0</v>
      </c>
      <c r="BS3635">
        <v>0</v>
      </c>
      <c r="BT3635">
        <v>0</v>
      </c>
      <c r="BU3635">
        <v>0</v>
      </c>
      <c r="BV3635">
        <v>0</v>
      </c>
      <c r="BW3635">
        <v>1</v>
      </c>
      <c r="BX3635">
        <v>0</v>
      </c>
      <c r="BY3635">
        <v>0.59097528745537997</v>
      </c>
      <c r="BZ3635">
        <v>0.40902471254461997</v>
      </c>
      <c r="CA3635">
        <v>0</v>
      </c>
      <c r="CB3635">
        <v>0</v>
      </c>
      <c r="CC3635">
        <v>0</v>
      </c>
    </row>
    <row r="3636" spans="1:81" x14ac:dyDescent="0.45">
      <c r="A3636">
        <v>6</v>
      </c>
      <c r="B3636" t="s">
        <v>1260</v>
      </c>
      <c r="C3636">
        <v>2028</v>
      </c>
      <c r="D3636" t="s">
        <v>89</v>
      </c>
      <c r="E3636" t="s">
        <v>302</v>
      </c>
      <c r="F3636" t="s">
        <v>86</v>
      </c>
      <c r="G3636">
        <v>0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0</v>
      </c>
      <c r="Y3636">
        <v>0</v>
      </c>
      <c r="Z3636">
        <v>0</v>
      </c>
      <c r="AA3636">
        <v>0</v>
      </c>
      <c r="AB3636">
        <v>0</v>
      </c>
      <c r="AC3636">
        <v>0</v>
      </c>
      <c r="AD3636">
        <v>0</v>
      </c>
      <c r="AE3636">
        <v>0</v>
      </c>
      <c r="AF3636">
        <v>0</v>
      </c>
      <c r="AG3636">
        <v>0</v>
      </c>
      <c r="AH3636">
        <v>0</v>
      </c>
      <c r="AI3636">
        <v>0</v>
      </c>
      <c r="AJ3636">
        <v>0</v>
      </c>
      <c r="AK3636">
        <v>0</v>
      </c>
      <c r="AL3636">
        <v>0</v>
      </c>
      <c r="AM3636">
        <v>0</v>
      </c>
      <c r="AN3636">
        <v>0</v>
      </c>
      <c r="AO3636">
        <v>0</v>
      </c>
      <c r="AP3636">
        <v>0</v>
      </c>
      <c r="AQ3636">
        <v>0</v>
      </c>
      <c r="AR3636">
        <v>0</v>
      </c>
      <c r="AS3636">
        <v>0</v>
      </c>
      <c r="AT3636">
        <v>0</v>
      </c>
      <c r="AU3636">
        <v>0</v>
      </c>
      <c r="AV3636">
        <v>0</v>
      </c>
      <c r="AW3636">
        <v>0</v>
      </c>
      <c r="AX3636">
        <v>0</v>
      </c>
      <c r="AY3636">
        <v>0</v>
      </c>
      <c r="AZ3636">
        <v>0</v>
      </c>
      <c r="BA3636">
        <v>0</v>
      </c>
      <c r="BB3636">
        <v>0</v>
      </c>
      <c r="BC3636">
        <v>0</v>
      </c>
      <c r="BD3636">
        <v>0</v>
      </c>
      <c r="BE3636">
        <v>0</v>
      </c>
      <c r="BF3636">
        <v>0</v>
      </c>
      <c r="BG3636">
        <v>0</v>
      </c>
      <c r="BH3636">
        <v>0</v>
      </c>
      <c r="BI3636">
        <v>0</v>
      </c>
      <c r="BJ3636">
        <v>0</v>
      </c>
      <c r="BK3636">
        <v>0</v>
      </c>
      <c r="BL3636">
        <v>0</v>
      </c>
      <c r="BM3636">
        <v>0</v>
      </c>
      <c r="BN3636">
        <v>0</v>
      </c>
      <c r="BO3636">
        <v>0</v>
      </c>
      <c r="BP3636">
        <v>0</v>
      </c>
      <c r="BQ3636">
        <v>0</v>
      </c>
      <c r="BR3636">
        <v>0</v>
      </c>
      <c r="BS3636">
        <v>0</v>
      </c>
      <c r="BT3636">
        <v>0</v>
      </c>
      <c r="BU3636">
        <v>0</v>
      </c>
      <c r="BV3636">
        <v>0</v>
      </c>
      <c r="BW3636">
        <v>0</v>
      </c>
      <c r="BX3636">
        <v>0</v>
      </c>
      <c r="BY3636">
        <v>0</v>
      </c>
      <c r="BZ3636">
        <v>0</v>
      </c>
      <c r="CA3636">
        <v>0</v>
      </c>
      <c r="CB3636">
        <v>0</v>
      </c>
      <c r="CC3636">
        <v>0</v>
      </c>
    </row>
    <row r="3637" spans="1:81" x14ac:dyDescent="0.45">
      <c r="A3637">
        <v>6</v>
      </c>
      <c r="B3637" t="s">
        <v>1260</v>
      </c>
      <c r="C3637">
        <v>2028</v>
      </c>
      <c r="D3637" t="s">
        <v>89</v>
      </c>
      <c r="E3637" t="s">
        <v>302</v>
      </c>
      <c r="F3637" t="s">
        <v>87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0</v>
      </c>
      <c r="Y3637">
        <v>0</v>
      </c>
      <c r="Z3637">
        <v>0</v>
      </c>
      <c r="AA3637">
        <v>0</v>
      </c>
      <c r="AB3637">
        <v>0</v>
      </c>
      <c r="AC3637">
        <v>0</v>
      </c>
      <c r="AD3637">
        <v>0</v>
      </c>
      <c r="AE3637">
        <v>0</v>
      </c>
      <c r="AF3637">
        <v>0</v>
      </c>
      <c r="AG3637">
        <v>0</v>
      </c>
      <c r="AH3637">
        <v>0</v>
      </c>
      <c r="AI3637">
        <v>0</v>
      </c>
      <c r="AJ3637">
        <v>0</v>
      </c>
      <c r="AK3637">
        <v>0</v>
      </c>
      <c r="AL3637">
        <v>0</v>
      </c>
      <c r="AM3637">
        <v>0</v>
      </c>
      <c r="AN3637">
        <v>0</v>
      </c>
      <c r="AO3637">
        <v>0</v>
      </c>
      <c r="AP3637">
        <v>0</v>
      </c>
      <c r="AQ3637">
        <v>0</v>
      </c>
      <c r="AR3637">
        <v>0</v>
      </c>
      <c r="AS3637">
        <v>0</v>
      </c>
      <c r="AT3637">
        <v>0</v>
      </c>
      <c r="AU3637">
        <v>0</v>
      </c>
      <c r="AV3637">
        <v>0</v>
      </c>
      <c r="AW3637">
        <v>0</v>
      </c>
      <c r="AX3637">
        <v>0</v>
      </c>
      <c r="AY3637">
        <v>0</v>
      </c>
      <c r="AZ3637">
        <v>0</v>
      </c>
      <c r="BA3637">
        <v>0</v>
      </c>
      <c r="BB3637">
        <v>0</v>
      </c>
      <c r="BC3637">
        <v>0</v>
      </c>
      <c r="BD3637">
        <v>0</v>
      </c>
      <c r="BE3637">
        <v>0</v>
      </c>
      <c r="BF3637">
        <v>0</v>
      </c>
      <c r="BG3637">
        <v>0</v>
      </c>
      <c r="BH3637">
        <v>0</v>
      </c>
      <c r="BI3637">
        <v>0</v>
      </c>
      <c r="BJ3637">
        <v>0</v>
      </c>
      <c r="BK3637">
        <v>0</v>
      </c>
      <c r="BL3637">
        <v>0</v>
      </c>
      <c r="BM3637">
        <v>0</v>
      </c>
      <c r="BN3637">
        <v>0</v>
      </c>
      <c r="BO3637">
        <v>0</v>
      </c>
      <c r="BP3637">
        <v>0</v>
      </c>
      <c r="BQ3637">
        <v>0</v>
      </c>
      <c r="BR3637">
        <v>0</v>
      </c>
      <c r="BS3637">
        <v>0</v>
      </c>
      <c r="BT3637">
        <v>0</v>
      </c>
      <c r="BU3637">
        <v>0</v>
      </c>
      <c r="BV3637">
        <v>0</v>
      </c>
      <c r="BW3637">
        <v>0</v>
      </c>
      <c r="BX3637">
        <v>0</v>
      </c>
      <c r="BY3637">
        <v>0</v>
      </c>
      <c r="BZ3637">
        <v>0</v>
      </c>
      <c r="CA3637">
        <v>0</v>
      </c>
      <c r="CB3637">
        <v>0</v>
      </c>
      <c r="CC3637">
        <v>0</v>
      </c>
    </row>
    <row r="3638" spans="1:81" x14ac:dyDescent="0.45">
      <c r="A3638">
        <v>6</v>
      </c>
      <c r="B3638" t="s">
        <v>1260</v>
      </c>
      <c r="C3638">
        <v>2028</v>
      </c>
      <c r="D3638" t="s">
        <v>90</v>
      </c>
      <c r="E3638" t="s">
        <v>302</v>
      </c>
      <c r="F3638" t="s">
        <v>84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0.514684515936214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0</v>
      </c>
      <c r="Y3638">
        <v>0</v>
      </c>
      <c r="Z3638">
        <v>0</v>
      </c>
      <c r="AA3638">
        <v>0</v>
      </c>
      <c r="AB3638">
        <v>0</v>
      </c>
      <c r="AC3638">
        <v>0</v>
      </c>
      <c r="AD3638">
        <v>0</v>
      </c>
      <c r="AE3638">
        <v>0</v>
      </c>
      <c r="AF3638">
        <v>0.44544461903113303</v>
      </c>
      <c r="AG3638">
        <v>0</v>
      </c>
      <c r="AH3638">
        <v>0</v>
      </c>
      <c r="AI3638">
        <v>0</v>
      </c>
      <c r="AJ3638">
        <v>0</v>
      </c>
      <c r="AK3638">
        <v>0</v>
      </c>
      <c r="AL3638">
        <v>0</v>
      </c>
      <c r="AM3638">
        <v>0</v>
      </c>
      <c r="AN3638">
        <v>0</v>
      </c>
      <c r="AO3638">
        <v>0</v>
      </c>
      <c r="AP3638">
        <v>0</v>
      </c>
      <c r="AQ3638">
        <v>3.5979653253082597E-2</v>
      </c>
      <c r="AR3638">
        <v>0</v>
      </c>
      <c r="AS3638">
        <v>0</v>
      </c>
      <c r="AT3638">
        <v>0</v>
      </c>
      <c r="AU3638">
        <v>0</v>
      </c>
      <c r="AV3638">
        <v>0</v>
      </c>
      <c r="AW3638">
        <v>0.44594174722806601</v>
      </c>
      <c r="AX3638">
        <v>0</v>
      </c>
      <c r="AY3638">
        <v>0</v>
      </c>
      <c r="AZ3638">
        <v>0</v>
      </c>
      <c r="BA3638">
        <v>0</v>
      </c>
      <c r="BB3638">
        <v>0</v>
      </c>
      <c r="BC3638">
        <v>0</v>
      </c>
      <c r="BD3638">
        <v>0</v>
      </c>
      <c r="BE3638">
        <v>0</v>
      </c>
      <c r="BF3638">
        <v>0</v>
      </c>
      <c r="BG3638">
        <v>0</v>
      </c>
      <c r="BH3638">
        <v>0</v>
      </c>
      <c r="BI3638">
        <v>0</v>
      </c>
      <c r="BJ3638">
        <v>2.6753190645704399E-2</v>
      </c>
      <c r="BK3638">
        <v>1.06557061735628E-2</v>
      </c>
      <c r="BL3638">
        <v>0</v>
      </c>
      <c r="BM3638">
        <v>0</v>
      </c>
      <c r="BN3638">
        <v>0</v>
      </c>
      <c r="BO3638">
        <v>0</v>
      </c>
      <c r="BP3638">
        <v>0</v>
      </c>
      <c r="BQ3638">
        <v>0.26736323796165601</v>
      </c>
      <c r="BR3638">
        <v>0</v>
      </c>
      <c r="BS3638">
        <v>0</v>
      </c>
      <c r="BT3638">
        <v>0</v>
      </c>
      <c r="BU3638">
        <v>0</v>
      </c>
      <c r="BV3638">
        <v>0</v>
      </c>
      <c r="BW3638">
        <v>1</v>
      </c>
      <c r="BX3638">
        <v>0</v>
      </c>
      <c r="BY3638">
        <v>0.73263676203834405</v>
      </c>
      <c r="BZ3638">
        <v>0</v>
      </c>
      <c r="CA3638">
        <v>0</v>
      </c>
      <c r="CB3638">
        <v>0</v>
      </c>
      <c r="CC3638">
        <v>0</v>
      </c>
    </row>
    <row r="3639" spans="1:81" x14ac:dyDescent="0.45">
      <c r="A3639">
        <v>6</v>
      </c>
      <c r="B3639" t="s">
        <v>1260</v>
      </c>
      <c r="C3639">
        <v>2028</v>
      </c>
      <c r="D3639" t="s">
        <v>90</v>
      </c>
      <c r="E3639" t="s">
        <v>302</v>
      </c>
      <c r="F3639" t="s">
        <v>85</v>
      </c>
      <c r="G3639">
        <v>0</v>
      </c>
      <c r="H3639">
        <v>0</v>
      </c>
      <c r="I3639">
        <v>0</v>
      </c>
      <c r="J3639">
        <v>0</v>
      </c>
      <c r="K3639">
        <v>0</v>
      </c>
      <c r="L3639">
        <v>0.514684515936214</v>
      </c>
      <c r="M3639">
        <v>0</v>
      </c>
      <c r="N3639">
        <v>0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0</v>
      </c>
      <c r="Y3639">
        <v>0</v>
      </c>
      <c r="Z3639">
        <v>1.96484001645258E-3</v>
      </c>
      <c r="AA3639">
        <v>0</v>
      </c>
      <c r="AB3639">
        <v>0</v>
      </c>
      <c r="AC3639">
        <v>0</v>
      </c>
      <c r="AD3639">
        <v>0</v>
      </c>
      <c r="AE3639">
        <v>0</v>
      </c>
      <c r="AF3639">
        <v>0.51664935595266603</v>
      </c>
      <c r="AG3639">
        <v>0</v>
      </c>
      <c r="AH3639">
        <v>0</v>
      </c>
      <c r="AI3639">
        <v>0</v>
      </c>
      <c r="AJ3639">
        <v>0</v>
      </c>
      <c r="AK3639">
        <v>0</v>
      </c>
      <c r="AL3639">
        <v>0</v>
      </c>
      <c r="AM3639">
        <v>0</v>
      </c>
      <c r="AN3639">
        <v>0</v>
      </c>
      <c r="AO3639">
        <v>0</v>
      </c>
      <c r="AP3639">
        <v>0.48066970269958398</v>
      </c>
      <c r="AQ3639">
        <v>3.5979653253082597E-2</v>
      </c>
      <c r="AR3639">
        <v>0</v>
      </c>
      <c r="AS3639">
        <v>0</v>
      </c>
      <c r="AT3639">
        <v>0</v>
      </c>
      <c r="AU3639">
        <v>0</v>
      </c>
      <c r="AV3639">
        <v>0</v>
      </c>
      <c r="AW3639">
        <v>0.44594174722806601</v>
      </c>
      <c r="AX3639">
        <v>0</v>
      </c>
      <c r="AY3639">
        <v>0</v>
      </c>
      <c r="AZ3639">
        <v>0</v>
      </c>
      <c r="BA3639">
        <v>0</v>
      </c>
      <c r="BB3639">
        <v>0</v>
      </c>
      <c r="BC3639">
        <v>0</v>
      </c>
      <c r="BD3639">
        <v>0</v>
      </c>
      <c r="BE3639">
        <v>0</v>
      </c>
      <c r="BF3639">
        <v>0</v>
      </c>
      <c r="BG3639">
        <v>0</v>
      </c>
      <c r="BH3639">
        <v>0</v>
      </c>
      <c r="BI3639">
        <v>0</v>
      </c>
      <c r="BJ3639">
        <v>2.6753190645704399E-2</v>
      </c>
      <c r="BK3639">
        <v>1.06557061735628E-2</v>
      </c>
      <c r="BL3639">
        <v>0</v>
      </c>
      <c r="BM3639">
        <v>0</v>
      </c>
      <c r="BN3639">
        <v>0</v>
      </c>
      <c r="BO3639">
        <v>0</v>
      </c>
      <c r="BP3639">
        <v>0</v>
      </c>
      <c r="BQ3639">
        <v>1</v>
      </c>
      <c r="BR3639">
        <v>0</v>
      </c>
      <c r="BS3639">
        <v>0</v>
      </c>
      <c r="BT3639">
        <v>0</v>
      </c>
      <c r="BU3639">
        <v>0</v>
      </c>
      <c r="BV3639">
        <v>0</v>
      </c>
      <c r="BW3639">
        <v>1</v>
      </c>
      <c r="BX3639">
        <v>0</v>
      </c>
      <c r="BY3639">
        <v>1</v>
      </c>
      <c r="BZ3639">
        <v>0</v>
      </c>
      <c r="CA3639">
        <v>0</v>
      </c>
      <c r="CB3639">
        <v>0</v>
      </c>
      <c r="CC3639">
        <v>0</v>
      </c>
    </row>
    <row r="3640" spans="1:81" x14ac:dyDescent="0.45">
      <c r="A3640">
        <v>6</v>
      </c>
      <c r="B3640" t="s">
        <v>1260</v>
      </c>
      <c r="C3640">
        <v>2028</v>
      </c>
      <c r="D3640" t="s">
        <v>90</v>
      </c>
      <c r="E3640" t="s">
        <v>302</v>
      </c>
      <c r="F3640" t="s">
        <v>86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0</v>
      </c>
      <c r="AB3640">
        <v>0</v>
      </c>
      <c r="AC3640">
        <v>0</v>
      </c>
      <c r="AD3640">
        <v>0</v>
      </c>
      <c r="AE3640">
        <v>0</v>
      </c>
      <c r="AF3640">
        <v>0</v>
      </c>
      <c r="AG3640">
        <v>0</v>
      </c>
      <c r="AH3640">
        <v>0</v>
      </c>
      <c r="AI3640">
        <v>0</v>
      </c>
      <c r="AJ3640">
        <v>0</v>
      </c>
      <c r="AK3640">
        <v>0</v>
      </c>
      <c r="AL3640">
        <v>0</v>
      </c>
      <c r="AM3640">
        <v>0</v>
      </c>
      <c r="AN3640">
        <v>0</v>
      </c>
      <c r="AO3640">
        <v>0</v>
      </c>
      <c r="AP3640">
        <v>0</v>
      </c>
      <c r="AQ3640">
        <v>0</v>
      </c>
      <c r="AR3640">
        <v>0</v>
      </c>
      <c r="AS3640">
        <v>0</v>
      </c>
      <c r="AT3640">
        <v>0</v>
      </c>
      <c r="AU3640">
        <v>0</v>
      </c>
      <c r="AV3640">
        <v>0</v>
      </c>
      <c r="AW3640">
        <v>0</v>
      </c>
      <c r="AX3640">
        <v>0</v>
      </c>
      <c r="AY3640">
        <v>0</v>
      </c>
      <c r="AZ3640">
        <v>0</v>
      </c>
      <c r="BA3640">
        <v>0</v>
      </c>
      <c r="BB3640">
        <v>0</v>
      </c>
      <c r="BC3640">
        <v>0</v>
      </c>
      <c r="BD3640">
        <v>0</v>
      </c>
      <c r="BE3640">
        <v>0</v>
      </c>
      <c r="BF3640">
        <v>0</v>
      </c>
      <c r="BG3640">
        <v>0</v>
      </c>
      <c r="BH3640">
        <v>0</v>
      </c>
      <c r="BI3640">
        <v>0</v>
      </c>
      <c r="BJ3640">
        <v>0</v>
      </c>
      <c r="BK3640">
        <v>0</v>
      </c>
      <c r="BL3640">
        <v>0</v>
      </c>
      <c r="BM3640">
        <v>0</v>
      </c>
      <c r="BN3640">
        <v>0</v>
      </c>
      <c r="BO3640">
        <v>0</v>
      </c>
      <c r="BP3640">
        <v>0</v>
      </c>
      <c r="BQ3640">
        <v>0</v>
      </c>
      <c r="BR3640">
        <v>0</v>
      </c>
      <c r="BS3640">
        <v>0</v>
      </c>
      <c r="BT3640">
        <v>0</v>
      </c>
      <c r="BU3640">
        <v>0</v>
      </c>
      <c r="BV3640">
        <v>0</v>
      </c>
      <c r="BW3640">
        <v>0</v>
      </c>
      <c r="BX3640">
        <v>0</v>
      </c>
      <c r="BY3640">
        <v>0</v>
      </c>
      <c r="BZ3640">
        <v>0</v>
      </c>
      <c r="CA3640">
        <v>0</v>
      </c>
      <c r="CB3640">
        <v>0</v>
      </c>
      <c r="CC3640">
        <v>0</v>
      </c>
    </row>
    <row r="3641" spans="1:81" x14ac:dyDescent="0.45">
      <c r="A3641">
        <v>6</v>
      </c>
      <c r="B3641" t="s">
        <v>1260</v>
      </c>
      <c r="C3641">
        <v>2028</v>
      </c>
      <c r="D3641" t="s">
        <v>90</v>
      </c>
      <c r="E3641" t="s">
        <v>302</v>
      </c>
      <c r="F3641" t="s">
        <v>87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0</v>
      </c>
      <c r="Y3641">
        <v>0</v>
      </c>
      <c r="Z3641">
        <v>0</v>
      </c>
      <c r="AA3641">
        <v>0</v>
      </c>
      <c r="AB3641">
        <v>0</v>
      </c>
      <c r="AC3641">
        <v>0</v>
      </c>
      <c r="AD3641">
        <v>0</v>
      </c>
      <c r="AE3641">
        <v>0</v>
      </c>
      <c r="AF3641">
        <v>0</v>
      </c>
      <c r="AG3641">
        <v>0</v>
      </c>
      <c r="AH3641">
        <v>0</v>
      </c>
      <c r="AI3641">
        <v>0</v>
      </c>
      <c r="AJ3641">
        <v>0</v>
      </c>
      <c r="AK3641">
        <v>0</v>
      </c>
      <c r="AL3641">
        <v>0</v>
      </c>
      <c r="AM3641">
        <v>0</v>
      </c>
      <c r="AN3641">
        <v>0</v>
      </c>
      <c r="AO3641">
        <v>0</v>
      </c>
      <c r="AP3641">
        <v>0</v>
      </c>
      <c r="AQ3641">
        <v>0</v>
      </c>
      <c r="AR3641">
        <v>0</v>
      </c>
      <c r="AS3641">
        <v>0</v>
      </c>
      <c r="AT3641">
        <v>0</v>
      </c>
      <c r="AU3641">
        <v>0</v>
      </c>
      <c r="AV3641">
        <v>0</v>
      </c>
      <c r="AW3641">
        <v>0</v>
      </c>
      <c r="AX3641">
        <v>0</v>
      </c>
      <c r="AY3641">
        <v>0</v>
      </c>
      <c r="AZ3641">
        <v>0</v>
      </c>
      <c r="BA3641">
        <v>0</v>
      </c>
      <c r="BB3641">
        <v>0</v>
      </c>
      <c r="BC3641">
        <v>0</v>
      </c>
      <c r="BD3641">
        <v>0</v>
      </c>
      <c r="BE3641">
        <v>0</v>
      </c>
      <c r="BF3641">
        <v>0</v>
      </c>
      <c r="BG3641">
        <v>0</v>
      </c>
      <c r="BH3641">
        <v>0</v>
      </c>
      <c r="BI3641">
        <v>0</v>
      </c>
      <c r="BJ3641">
        <v>0</v>
      </c>
      <c r="BK3641">
        <v>0</v>
      </c>
      <c r="BL3641">
        <v>0</v>
      </c>
      <c r="BM3641">
        <v>0</v>
      </c>
      <c r="BN3641">
        <v>0</v>
      </c>
      <c r="BO3641">
        <v>0</v>
      </c>
      <c r="BP3641">
        <v>0</v>
      </c>
      <c r="BQ3641">
        <v>0</v>
      </c>
      <c r="BR3641">
        <v>0</v>
      </c>
      <c r="BS3641">
        <v>0</v>
      </c>
      <c r="BT3641">
        <v>0</v>
      </c>
      <c r="BU3641">
        <v>0</v>
      </c>
      <c r="BV3641">
        <v>0</v>
      </c>
      <c r="BW3641">
        <v>0</v>
      </c>
      <c r="BX3641">
        <v>0</v>
      </c>
      <c r="BY3641">
        <v>0</v>
      </c>
      <c r="BZ3641">
        <v>0</v>
      </c>
      <c r="CA3641">
        <v>0</v>
      </c>
      <c r="CB3641">
        <v>0</v>
      </c>
      <c r="CC3641">
        <v>0</v>
      </c>
    </row>
    <row r="3642" spans="1:81" x14ac:dyDescent="0.45">
      <c r="A3642">
        <v>6</v>
      </c>
      <c r="B3642" t="s">
        <v>1260</v>
      </c>
      <c r="C3642">
        <v>2028</v>
      </c>
      <c r="D3642" t="s">
        <v>91</v>
      </c>
      <c r="E3642" t="s">
        <v>302</v>
      </c>
      <c r="F3642" t="s">
        <v>84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0.46192540268636001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0</v>
      </c>
      <c r="Y3642">
        <v>0</v>
      </c>
      <c r="Z3642">
        <v>0</v>
      </c>
      <c r="AA3642">
        <v>0</v>
      </c>
      <c r="AB3642">
        <v>0</v>
      </c>
      <c r="AC3642">
        <v>0</v>
      </c>
      <c r="AD3642">
        <v>0</v>
      </c>
      <c r="AE3642">
        <v>0</v>
      </c>
      <c r="AF3642">
        <v>0.40027826831487101</v>
      </c>
      <c r="AG3642">
        <v>0</v>
      </c>
      <c r="AH3642">
        <v>0</v>
      </c>
      <c r="AI3642">
        <v>0</v>
      </c>
      <c r="AJ3642">
        <v>0</v>
      </c>
      <c r="AK3642">
        <v>0</v>
      </c>
      <c r="AL3642">
        <v>0</v>
      </c>
      <c r="AM3642">
        <v>0</v>
      </c>
      <c r="AN3642">
        <v>0</v>
      </c>
      <c r="AO3642">
        <v>0</v>
      </c>
      <c r="AP3642">
        <v>0</v>
      </c>
      <c r="AQ3642">
        <v>0</v>
      </c>
      <c r="AR3642">
        <v>0</v>
      </c>
      <c r="AS3642">
        <v>0</v>
      </c>
      <c r="AT3642">
        <v>0</v>
      </c>
      <c r="AU3642">
        <v>0</v>
      </c>
      <c r="AV3642">
        <v>0</v>
      </c>
      <c r="AW3642">
        <v>0</v>
      </c>
      <c r="AX3642">
        <v>0</v>
      </c>
      <c r="AY3642">
        <v>0</v>
      </c>
      <c r="AZ3642">
        <v>0</v>
      </c>
      <c r="BA3642">
        <v>0</v>
      </c>
      <c r="BB3642">
        <v>0</v>
      </c>
      <c r="BC3642">
        <v>0</v>
      </c>
      <c r="BD3642">
        <v>0</v>
      </c>
      <c r="BE3642">
        <v>0</v>
      </c>
      <c r="BF3642">
        <v>0</v>
      </c>
      <c r="BG3642">
        <v>0</v>
      </c>
      <c r="BH3642">
        <v>0</v>
      </c>
      <c r="BI3642">
        <v>0</v>
      </c>
      <c r="BJ3642">
        <v>0.53047573179215501</v>
      </c>
      <c r="BK3642">
        <v>7.5988655214855204E-3</v>
      </c>
      <c r="BL3642">
        <v>0</v>
      </c>
      <c r="BM3642">
        <v>0</v>
      </c>
      <c r="BN3642">
        <v>0</v>
      </c>
      <c r="BO3642">
        <v>0</v>
      </c>
      <c r="BP3642">
        <v>2.0870123615347601E-3</v>
      </c>
      <c r="BQ3642">
        <v>0.99791298763846503</v>
      </c>
      <c r="BR3642">
        <v>0</v>
      </c>
      <c r="BS3642">
        <v>0</v>
      </c>
      <c r="BT3642">
        <v>0</v>
      </c>
      <c r="BU3642">
        <v>0</v>
      </c>
      <c r="BV3642">
        <v>0</v>
      </c>
      <c r="BW3642">
        <v>0.31540643227912502</v>
      </c>
      <c r="BX3642">
        <v>0</v>
      </c>
      <c r="BY3642">
        <v>0</v>
      </c>
      <c r="BZ3642">
        <v>0</v>
      </c>
      <c r="CA3642">
        <v>0</v>
      </c>
      <c r="CB3642">
        <v>0</v>
      </c>
      <c r="CC3642">
        <v>0</v>
      </c>
    </row>
    <row r="3643" spans="1:81" x14ac:dyDescent="0.45">
      <c r="A3643">
        <v>6</v>
      </c>
      <c r="B3643" t="s">
        <v>1260</v>
      </c>
      <c r="C3643">
        <v>2028</v>
      </c>
      <c r="D3643" t="s">
        <v>91</v>
      </c>
      <c r="E3643" t="s">
        <v>302</v>
      </c>
      <c r="F3643" t="s">
        <v>85</v>
      </c>
      <c r="G3643">
        <v>0</v>
      </c>
      <c r="H3643">
        <v>0</v>
      </c>
      <c r="I3643">
        <v>0</v>
      </c>
      <c r="J3643">
        <v>0</v>
      </c>
      <c r="K3643">
        <v>0</v>
      </c>
      <c r="L3643">
        <v>0.46192540268636001</v>
      </c>
      <c r="M3643">
        <v>0</v>
      </c>
      <c r="N3643">
        <v>0</v>
      </c>
      <c r="O3643">
        <v>0</v>
      </c>
      <c r="P3643">
        <v>0</v>
      </c>
      <c r="Q3643">
        <v>0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0</v>
      </c>
      <c r="Y3643">
        <v>0</v>
      </c>
      <c r="Z3643">
        <v>0</v>
      </c>
      <c r="AA3643">
        <v>0</v>
      </c>
      <c r="AB3643">
        <v>0</v>
      </c>
      <c r="AC3643">
        <v>0</v>
      </c>
      <c r="AD3643">
        <v>0</v>
      </c>
      <c r="AE3643">
        <v>0</v>
      </c>
      <c r="AF3643">
        <v>0.40027826831487101</v>
      </c>
      <c r="AG3643">
        <v>0</v>
      </c>
      <c r="AH3643">
        <v>0</v>
      </c>
      <c r="AI3643">
        <v>6.1647134371488201E-2</v>
      </c>
      <c r="AJ3643">
        <v>0</v>
      </c>
      <c r="AK3643">
        <v>0</v>
      </c>
      <c r="AL3643">
        <v>0</v>
      </c>
      <c r="AM3643">
        <v>0</v>
      </c>
      <c r="AN3643">
        <v>0</v>
      </c>
      <c r="AO3643">
        <v>0</v>
      </c>
      <c r="AP3643">
        <v>0.46192540268636001</v>
      </c>
      <c r="AQ3643">
        <v>0</v>
      </c>
      <c r="AR3643">
        <v>0</v>
      </c>
      <c r="AS3643">
        <v>0</v>
      </c>
      <c r="AT3643">
        <v>0</v>
      </c>
      <c r="AU3643">
        <v>0</v>
      </c>
      <c r="AV3643">
        <v>0</v>
      </c>
      <c r="AW3643">
        <v>0</v>
      </c>
      <c r="AX3643">
        <v>0</v>
      </c>
      <c r="AY3643">
        <v>0</v>
      </c>
      <c r="AZ3643">
        <v>0</v>
      </c>
      <c r="BA3643">
        <v>0</v>
      </c>
      <c r="BB3643">
        <v>0</v>
      </c>
      <c r="BC3643">
        <v>0</v>
      </c>
      <c r="BD3643">
        <v>0</v>
      </c>
      <c r="BE3643">
        <v>0</v>
      </c>
      <c r="BF3643">
        <v>0</v>
      </c>
      <c r="BG3643">
        <v>0</v>
      </c>
      <c r="BH3643">
        <v>0</v>
      </c>
      <c r="BI3643">
        <v>0</v>
      </c>
      <c r="BJ3643">
        <v>0.53047573179215501</v>
      </c>
      <c r="BK3643">
        <v>7.5988655214855204E-3</v>
      </c>
      <c r="BL3643">
        <v>0</v>
      </c>
      <c r="BM3643">
        <v>0</v>
      </c>
      <c r="BN3643">
        <v>0</v>
      </c>
      <c r="BO3643">
        <v>0</v>
      </c>
      <c r="BP3643">
        <v>2.0870123615347601E-3</v>
      </c>
      <c r="BQ3643">
        <v>0.99791298763846503</v>
      </c>
      <c r="BR3643">
        <v>0</v>
      </c>
      <c r="BS3643">
        <v>0</v>
      </c>
      <c r="BT3643">
        <v>0</v>
      </c>
      <c r="BU3643">
        <v>0</v>
      </c>
      <c r="BV3643">
        <v>0</v>
      </c>
      <c r="BW3643">
        <v>1</v>
      </c>
      <c r="BX3643">
        <v>0</v>
      </c>
      <c r="BY3643">
        <v>1</v>
      </c>
      <c r="BZ3643">
        <v>0</v>
      </c>
      <c r="CA3643">
        <v>0</v>
      </c>
      <c r="CB3643">
        <v>0</v>
      </c>
      <c r="CC3643">
        <v>0</v>
      </c>
    </row>
    <row r="3644" spans="1:81" x14ac:dyDescent="0.45">
      <c r="A3644">
        <v>6</v>
      </c>
      <c r="B3644" t="s">
        <v>1260</v>
      </c>
      <c r="C3644">
        <v>2028</v>
      </c>
      <c r="D3644" t="s">
        <v>91</v>
      </c>
      <c r="E3644" t="s">
        <v>302</v>
      </c>
      <c r="F3644" t="s">
        <v>86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0</v>
      </c>
      <c r="AB3644">
        <v>0</v>
      </c>
      <c r="AC3644">
        <v>0</v>
      </c>
      <c r="AD3644">
        <v>0</v>
      </c>
      <c r="AE3644">
        <v>0</v>
      </c>
      <c r="AF3644">
        <v>0</v>
      </c>
      <c r="AG3644">
        <v>0</v>
      </c>
      <c r="AH3644">
        <v>0</v>
      </c>
      <c r="AI3644">
        <v>0</v>
      </c>
      <c r="AJ3644">
        <v>0</v>
      </c>
      <c r="AK3644">
        <v>0</v>
      </c>
      <c r="AL3644">
        <v>0</v>
      </c>
      <c r="AM3644">
        <v>0</v>
      </c>
      <c r="AN3644">
        <v>0</v>
      </c>
      <c r="AO3644">
        <v>0</v>
      </c>
      <c r="AP3644">
        <v>0</v>
      </c>
      <c r="AQ3644">
        <v>0</v>
      </c>
      <c r="AR3644">
        <v>0</v>
      </c>
      <c r="AS3644">
        <v>0</v>
      </c>
      <c r="AT3644">
        <v>0</v>
      </c>
      <c r="AU3644">
        <v>0</v>
      </c>
      <c r="AV3644">
        <v>0</v>
      </c>
      <c r="AW3644">
        <v>0</v>
      </c>
      <c r="AX3644">
        <v>0</v>
      </c>
      <c r="AY3644">
        <v>0</v>
      </c>
      <c r="AZ3644">
        <v>0</v>
      </c>
      <c r="BA3644">
        <v>0</v>
      </c>
      <c r="BB3644">
        <v>0</v>
      </c>
      <c r="BC3644">
        <v>0</v>
      </c>
      <c r="BD3644">
        <v>0</v>
      </c>
      <c r="BE3644">
        <v>0</v>
      </c>
      <c r="BF3644">
        <v>0</v>
      </c>
      <c r="BG3644">
        <v>0</v>
      </c>
      <c r="BH3644">
        <v>0</v>
      </c>
      <c r="BI3644">
        <v>0</v>
      </c>
      <c r="BJ3644">
        <v>0</v>
      </c>
      <c r="BK3644">
        <v>0</v>
      </c>
      <c r="BL3644">
        <v>0</v>
      </c>
      <c r="BM3644">
        <v>0</v>
      </c>
      <c r="BN3644">
        <v>0</v>
      </c>
      <c r="BO3644">
        <v>0</v>
      </c>
      <c r="BP3644">
        <v>0</v>
      </c>
      <c r="BQ3644">
        <v>0</v>
      </c>
      <c r="BR3644">
        <v>0</v>
      </c>
      <c r="BS3644">
        <v>0</v>
      </c>
      <c r="BT3644">
        <v>0</v>
      </c>
      <c r="BU3644">
        <v>0</v>
      </c>
      <c r="BV3644">
        <v>0</v>
      </c>
      <c r="BW3644">
        <v>0</v>
      </c>
      <c r="BX3644">
        <v>0</v>
      </c>
      <c r="BY3644">
        <v>0</v>
      </c>
      <c r="BZ3644">
        <v>0</v>
      </c>
      <c r="CA3644">
        <v>0</v>
      </c>
      <c r="CB3644">
        <v>0</v>
      </c>
      <c r="CC3644">
        <v>0</v>
      </c>
    </row>
    <row r="3645" spans="1:81" x14ac:dyDescent="0.45">
      <c r="A3645">
        <v>6</v>
      </c>
      <c r="B3645" t="s">
        <v>1260</v>
      </c>
      <c r="C3645">
        <v>2028</v>
      </c>
      <c r="D3645" t="s">
        <v>91</v>
      </c>
      <c r="E3645" t="s">
        <v>302</v>
      </c>
      <c r="F3645" t="s">
        <v>87</v>
      </c>
      <c r="G3645">
        <v>0</v>
      </c>
      <c r="H3645">
        <v>0</v>
      </c>
      <c r="I3645">
        <v>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0</v>
      </c>
      <c r="AB3645">
        <v>0</v>
      </c>
      <c r="AC3645">
        <v>0</v>
      </c>
      <c r="AD3645">
        <v>0</v>
      </c>
      <c r="AE3645">
        <v>0</v>
      </c>
      <c r="AF3645">
        <v>0</v>
      </c>
      <c r="AG3645">
        <v>0</v>
      </c>
      <c r="AH3645">
        <v>0</v>
      </c>
      <c r="AI3645">
        <v>0</v>
      </c>
      <c r="AJ3645">
        <v>0</v>
      </c>
      <c r="AK3645">
        <v>0</v>
      </c>
      <c r="AL3645">
        <v>0</v>
      </c>
      <c r="AM3645">
        <v>0</v>
      </c>
      <c r="AN3645">
        <v>0</v>
      </c>
      <c r="AO3645">
        <v>0</v>
      </c>
      <c r="AP3645">
        <v>0</v>
      </c>
      <c r="AQ3645">
        <v>0</v>
      </c>
      <c r="AR3645">
        <v>0</v>
      </c>
      <c r="AS3645">
        <v>0</v>
      </c>
      <c r="AT3645">
        <v>0</v>
      </c>
      <c r="AU3645">
        <v>0</v>
      </c>
      <c r="AV3645">
        <v>0</v>
      </c>
      <c r="AW3645">
        <v>0</v>
      </c>
      <c r="AX3645">
        <v>0</v>
      </c>
      <c r="AY3645">
        <v>0</v>
      </c>
      <c r="AZ3645">
        <v>0</v>
      </c>
      <c r="BA3645">
        <v>0</v>
      </c>
      <c r="BB3645">
        <v>0</v>
      </c>
      <c r="BC3645">
        <v>0</v>
      </c>
      <c r="BD3645">
        <v>0</v>
      </c>
      <c r="BE3645">
        <v>0</v>
      </c>
      <c r="BF3645">
        <v>0</v>
      </c>
      <c r="BG3645">
        <v>0</v>
      </c>
      <c r="BH3645">
        <v>0</v>
      </c>
      <c r="BI3645">
        <v>0</v>
      </c>
      <c r="BJ3645">
        <v>0</v>
      </c>
      <c r="BK3645">
        <v>0</v>
      </c>
      <c r="BL3645">
        <v>0</v>
      </c>
      <c r="BM3645">
        <v>0</v>
      </c>
      <c r="BN3645">
        <v>0</v>
      </c>
      <c r="BO3645">
        <v>0</v>
      </c>
      <c r="BP3645">
        <v>0</v>
      </c>
      <c r="BQ3645">
        <v>0</v>
      </c>
      <c r="BR3645">
        <v>0</v>
      </c>
      <c r="BS3645">
        <v>0</v>
      </c>
      <c r="BT3645">
        <v>0</v>
      </c>
      <c r="BU3645">
        <v>0</v>
      </c>
      <c r="BV3645">
        <v>0</v>
      </c>
      <c r="BW3645">
        <v>0</v>
      </c>
      <c r="BX3645">
        <v>0</v>
      </c>
      <c r="BY3645">
        <v>0</v>
      </c>
      <c r="BZ3645">
        <v>0</v>
      </c>
      <c r="CA3645">
        <v>0</v>
      </c>
      <c r="CB3645">
        <v>0</v>
      </c>
      <c r="CC3645">
        <v>0</v>
      </c>
    </row>
    <row r="3646" spans="1:81" x14ac:dyDescent="0.45">
      <c r="A3646">
        <v>6</v>
      </c>
      <c r="B3646" t="s">
        <v>1260</v>
      </c>
      <c r="C3646">
        <v>2028</v>
      </c>
      <c r="D3646" t="s">
        <v>92</v>
      </c>
      <c r="E3646" t="s">
        <v>302</v>
      </c>
      <c r="F3646" t="s">
        <v>84</v>
      </c>
      <c r="G3646">
        <v>0</v>
      </c>
      <c r="H3646">
        <v>0</v>
      </c>
      <c r="I3646">
        <v>0</v>
      </c>
      <c r="J3646">
        <v>0</v>
      </c>
      <c r="K3646">
        <v>0</v>
      </c>
      <c r="L3646">
        <v>0.52687445120482401</v>
      </c>
      <c r="M3646">
        <v>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0</v>
      </c>
      <c r="Y3646">
        <v>0</v>
      </c>
      <c r="Z3646">
        <v>0</v>
      </c>
      <c r="AA3646">
        <v>0</v>
      </c>
      <c r="AB3646">
        <v>0</v>
      </c>
      <c r="AC3646">
        <v>0</v>
      </c>
      <c r="AD3646">
        <v>0</v>
      </c>
      <c r="AE3646">
        <v>0</v>
      </c>
      <c r="AF3646">
        <v>0.690859306400603</v>
      </c>
      <c r="AG3646">
        <v>0</v>
      </c>
      <c r="AH3646">
        <v>0</v>
      </c>
      <c r="AI3646">
        <v>0</v>
      </c>
      <c r="AJ3646">
        <v>0</v>
      </c>
      <c r="AK3646">
        <v>0</v>
      </c>
      <c r="AL3646">
        <v>0</v>
      </c>
      <c r="AM3646">
        <v>0</v>
      </c>
      <c r="AN3646">
        <v>0</v>
      </c>
      <c r="AO3646">
        <v>0</v>
      </c>
      <c r="AP3646">
        <v>0</v>
      </c>
      <c r="AQ3646">
        <v>1.2663084442579501E-2</v>
      </c>
      <c r="AR3646">
        <v>0</v>
      </c>
      <c r="AS3646">
        <v>0</v>
      </c>
      <c r="AT3646">
        <v>0</v>
      </c>
      <c r="AU3646">
        <v>0</v>
      </c>
      <c r="AV3646">
        <v>0</v>
      </c>
      <c r="AW3646">
        <v>0.165988686077503</v>
      </c>
      <c r="AX3646">
        <v>0</v>
      </c>
      <c r="AY3646">
        <v>0</v>
      </c>
      <c r="AZ3646">
        <v>0</v>
      </c>
      <c r="BA3646">
        <v>0</v>
      </c>
      <c r="BB3646">
        <v>0</v>
      </c>
      <c r="BC3646">
        <v>0</v>
      </c>
      <c r="BD3646">
        <v>0</v>
      </c>
      <c r="BE3646">
        <v>0</v>
      </c>
      <c r="BF3646">
        <v>0</v>
      </c>
      <c r="BG3646">
        <v>0</v>
      </c>
      <c r="BH3646">
        <v>0</v>
      </c>
      <c r="BI3646">
        <v>0</v>
      </c>
      <c r="BJ3646">
        <v>5.66968552579434E-2</v>
      </c>
      <c r="BK3646">
        <v>1.0814664584159001E-2</v>
      </c>
      <c r="BL3646">
        <v>0</v>
      </c>
      <c r="BM3646">
        <v>0</v>
      </c>
      <c r="BN3646">
        <v>0</v>
      </c>
      <c r="BO3646">
        <v>0</v>
      </c>
      <c r="BP3646">
        <v>3.8075700709451298E-4</v>
      </c>
      <c r="BQ3646">
        <v>0.75913234025689402</v>
      </c>
      <c r="BR3646">
        <v>0</v>
      </c>
      <c r="BS3646">
        <v>0</v>
      </c>
      <c r="BT3646">
        <v>0</v>
      </c>
      <c r="BU3646">
        <v>0</v>
      </c>
      <c r="BV3646">
        <v>0</v>
      </c>
      <c r="BW3646">
        <v>0.73100197371999598</v>
      </c>
      <c r="BX3646">
        <v>0</v>
      </c>
      <c r="BY3646">
        <v>0.65669802084061801</v>
      </c>
      <c r="BZ3646">
        <v>0</v>
      </c>
      <c r="CA3646">
        <v>0</v>
      </c>
      <c r="CB3646">
        <v>0</v>
      </c>
      <c r="CC3646">
        <v>0</v>
      </c>
    </row>
    <row r="3647" spans="1:81" x14ac:dyDescent="0.45">
      <c r="A3647">
        <v>6</v>
      </c>
      <c r="B3647" t="s">
        <v>1260</v>
      </c>
      <c r="C3647">
        <v>2028</v>
      </c>
      <c r="D3647" t="s">
        <v>92</v>
      </c>
      <c r="E3647" t="s">
        <v>302</v>
      </c>
      <c r="F3647" t="s">
        <v>85</v>
      </c>
      <c r="G3647">
        <v>0</v>
      </c>
      <c r="H3647">
        <v>0</v>
      </c>
      <c r="I3647">
        <v>0</v>
      </c>
      <c r="J3647">
        <v>0</v>
      </c>
      <c r="K3647">
        <v>0</v>
      </c>
      <c r="L3647">
        <v>0.550916536509935</v>
      </c>
      <c r="M3647">
        <v>0</v>
      </c>
      <c r="N3647">
        <v>0</v>
      </c>
      <c r="O3647">
        <v>0</v>
      </c>
      <c r="P3647">
        <v>0</v>
      </c>
      <c r="Q3647">
        <v>0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0</v>
      </c>
      <c r="Y3647">
        <v>0</v>
      </c>
      <c r="Z3647">
        <v>0.21558325757045901</v>
      </c>
      <c r="AA3647">
        <v>0</v>
      </c>
      <c r="AB3647">
        <v>0</v>
      </c>
      <c r="AC3647">
        <v>0</v>
      </c>
      <c r="AD3647">
        <v>0</v>
      </c>
      <c r="AE3647">
        <v>0</v>
      </c>
      <c r="AF3647">
        <v>0.76538083471260598</v>
      </c>
      <c r="AG3647">
        <v>0</v>
      </c>
      <c r="AH3647">
        <v>0</v>
      </c>
      <c r="AI3647">
        <v>1.1189593677879599E-3</v>
      </c>
      <c r="AJ3647">
        <v>0</v>
      </c>
      <c r="AK3647">
        <v>0</v>
      </c>
      <c r="AL3647">
        <v>0</v>
      </c>
      <c r="AM3647">
        <v>0</v>
      </c>
      <c r="AN3647">
        <v>0</v>
      </c>
      <c r="AO3647">
        <v>0</v>
      </c>
      <c r="AP3647">
        <v>0.75383670963781502</v>
      </c>
      <c r="AQ3647">
        <v>1.2663084442579501E-2</v>
      </c>
      <c r="AR3647">
        <v>0</v>
      </c>
      <c r="AS3647">
        <v>0</v>
      </c>
      <c r="AT3647">
        <v>0</v>
      </c>
      <c r="AU3647">
        <v>0</v>
      </c>
      <c r="AV3647">
        <v>0</v>
      </c>
      <c r="AW3647">
        <v>0.165988686077503</v>
      </c>
      <c r="AX3647">
        <v>0</v>
      </c>
      <c r="AY3647">
        <v>0</v>
      </c>
      <c r="AZ3647">
        <v>0</v>
      </c>
      <c r="BA3647">
        <v>0</v>
      </c>
      <c r="BB3647">
        <v>0</v>
      </c>
      <c r="BC3647">
        <v>0</v>
      </c>
      <c r="BD3647">
        <v>0</v>
      </c>
      <c r="BE3647">
        <v>0</v>
      </c>
      <c r="BF3647">
        <v>0</v>
      </c>
      <c r="BG3647">
        <v>0</v>
      </c>
      <c r="BH3647">
        <v>0</v>
      </c>
      <c r="BI3647">
        <v>0</v>
      </c>
      <c r="BJ3647">
        <v>5.66968552579434E-2</v>
      </c>
      <c r="BK3647">
        <v>1.0814664584159001E-2</v>
      </c>
      <c r="BL3647">
        <v>0</v>
      </c>
      <c r="BM3647">
        <v>0</v>
      </c>
      <c r="BN3647">
        <v>0</v>
      </c>
      <c r="BO3647">
        <v>0</v>
      </c>
      <c r="BP3647">
        <v>3.8075700709451298E-4</v>
      </c>
      <c r="BQ3647">
        <v>0.99961924299290505</v>
      </c>
      <c r="BR3647">
        <v>0</v>
      </c>
      <c r="BS3647">
        <v>0</v>
      </c>
      <c r="BT3647">
        <v>0</v>
      </c>
      <c r="BU3647">
        <v>0</v>
      </c>
      <c r="BV3647">
        <v>0</v>
      </c>
      <c r="BW3647">
        <v>1</v>
      </c>
      <c r="BX3647">
        <v>0</v>
      </c>
      <c r="BY3647">
        <v>0.84095430138859795</v>
      </c>
      <c r="BZ3647">
        <v>0.159045698611402</v>
      </c>
      <c r="CA3647">
        <v>0</v>
      </c>
      <c r="CB3647">
        <v>0</v>
      </c>
      <c r="CC3647">
        <v>0</v>
      </c>
    </row>
    <row r="3648" spans="1:81" x14ac:dyDescent="0.45">
      <c r="A3648">
        <v>6</v>
      </c>
      <c r="B3648" t="s">
        <v>1260</v>
      </c>
      <c r="C3648">
        <v>2028</v>
      </c>
      <c r="D3648" t="s">
        <v>92</v>
      </c>
      <c r="E3648" t="s">
        <v>302</v>
      </c>
      <c r="F3648" t="s">
        <v>86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0</v>
      </c>
      <c r="AB3648">
        <v>0</v>
      </c>
      <c r="AC3648">
        <v>0</v>
      </c>
      <c r="AD3648">
        <v>0</v>
      </c>
      <c r="AE3648">
        <v>0</v>
      </c>
      <c r="AF3648">
        <v>0</v>
      </c>
      <c r="AG3648">
        <v>0</v>
      </c>
      <c r="AH3648">
        <v>0</v>
      </c>
      <c r="AI3648">
        <v>0</v>
      </c>
      <c r="AJ3648">
        <v>0</v>
      </c>
      <c r="AK3648">
        <v>0</v>
      </c>
      <c r="AL3648">
        <v>0</v>
      </c>
      <c r="AM3648">
        <v>0</v>
      </c>
      <c r="AN3648">
        <v>0</v>
      </c>
      <c r="AO3648">
        <v>0</v>
      </c>
      <c r="AP3648">
        <v>0</v>
      </c>
      <c r="AQ3648">
        <v>0</v>
      </c>
      <c r="AR3648">
        <v>0</v>
      </c>
      <c r="AS3648">
        <v>0</v>
      </c>
      <c r="AT3648">
        <v>0</v>
      </c>
      <c r="AU3648">
        <v>0</v>
      </c>
      <c r="AV3648">
        <v>0</v>
      </c>
      <c r="AW3648">
        <v>0</v>
      </c>
      <c r="AX3648">
        <v>0</v>
      </c>
      <c r="AY3648">
        <v>0</v>
      </c>
      <c r="AZ3648">
        <v>0</v>
      </c>
      <c r="BA3648">
        <v>0</v>
      </c>
      <c r="BB3648">
        <v>0</v>
      </c>
      <c r="BC3648">
        <v>0</v>
      </c>
      <c r="BD3648">
        <v>0</v>
      </c>
      <c r="BE3648">
        <v>0</v>
      </c>
      <c r="BF3648">
        <v>0</v>
      </c>
      <c r="BG3648">
        <v>0</v>
      </c>
      <c r="BH3648">
        <v>0</v>
      </c>
      <c r="BI3648">
        <v>0</v>
      </c>
      <c r="BJ3648">
        <v>0</v>
      </c>
      <c r="BK3648">
        <v>0</v>
      </c>
      <c r="BL3648">
        <v>0</v>
      </c>
      <c r="BM3648">
        <v>0</v>
      </c>
      <c r="BN3648">
        <v>0</v>
      </c>
      <c r="BO3648">
        <v>0</v>
      </c>
      <c r="BP3648">
        <v>0</v>
      </c>
      <c r="BQ3648">
        <v>0</v>
      </c>
      <c r="BR3648">
        <v>0</v>
      </c>
      <c r="BS3648">
        <v>0</v>
      </c>
      <c r="BT3648">
        <v>0</v>
      </c>
      <c r="BU3648">
        <v>0</v>
      </c>
      <c r="BV3648">
        <v>0</v>
      </c>
      <c r="BW3648">
        <v>0</v>
      </c>
      <c r="BX3648">
        <v>0</v>
      </c>
      <c r="BY3648">
        <v>0</v>
      </c>
      <c r="BZ3648">
        <v>0</v>
      </c>
      <c r="CA3648">
        <v>0</v>
      </c>
      <c r="CB3648">
        <v>0</v>
      </c>
      <c r="CC3648">
        <v>0</v>
      </c>
    </row>
    <row r="3649" spans="1:81" x14ac:dyDescent="0.45">
      <c r="A3649">
        <v>6</v>
      </c>
      <c r="B3649" t="s">
        <v>1260</v>
      </c>
      <c r="C3649">
        <v>2028</v>
      </c>
      <c r="D3649" t="s">
        <v>92</v>
      </c>
      <c r="E3649" t="s">
        <v>302</v>
      </c>
      <c r="F3649" t="s">
        <v>87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0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0</v>
      </c>
      <c r="Y3649">
        <v>0</v>
      </c>
      <c r="Z3649">
        <v>0</v>
      </c>
      <c r="AA3649">
        <v>0</v>
      </c>
      <c r="AB3649">
        <v>0</v>
      </c>
      <c r="AC3649">
        <v>0</v>
      </c>
      <c r="AD3649">
        <v>0</v>
      </c>
      <c r="AE3649">
        <v>0</v>
      </c>
      <c r="AF3649">
        <v>0</v>
      </c>
      <c r="AG3649">
        <v>0</v>
      </c>
      <c r="AH3649">
        <v>0</v>
      </c>
      <c r="AI3649">
        <v>0</v>
      </c>
      <c r="AJ3649">
        <v>0</v>
      </c>
      <c r="AK3649">
        <v>0</v>
      </c>
      <c r="AL3649">
        <v>0</v>
      </c>
      <c r="AM3649">
        <v>0</v>
      </c>
      <c r="AN3649">
        <v>0</v>
      </c>
      <c r="AO3649">
        <v>0</v>
      </c>
      <c r="AP3649">
        <v>0</v>
      </c>
      <c r="AQ3649">
        <v>0</v>
      </c>
      <c r="AR3649">
        <v>0</v>
      </c>
      <c r="AS3649">
        <v>0</v>
      </c>
      <c r="AT3649">
        <v>0</v>
      </c>
      <c r="AU3649">
        <v>0</v>
      </c>
      <c r="AV3649">
        <v>0</v>
      </c>
      <c r="AW3649">
        <v>0</v>
      </c>
      <c r="AX3649">
        <v>0</v>
      </c>
      <c r="AY3649">
        <v>0</v>
      </c>
      <c r="AZ3649">
        <v>0</v>
      </c>
      <c r="BA3649">
        <v>0</v>
      </c>
      <c r="BB3649">
        <v>0</v>
      </c>
      <c r="BC3649">
        <v>0</v>
      </c>
      <c r="BD3649">
        <v>0</v>
      </c>
      <c r="BE3649">
        <v>0</v>
      </c>
      <c r="BF3649">
        <v>0</v>
      </c>
      <c r="BG3649">
        <v>0</v>
      </c>
      <c r="BH3649">
        <v>0</v>
      </c>
      <c r="BI3649">
        <v>0</v>
      </c>
      <c r="BJ3649">
        <v>0</v>
      </c>
      <c r="BK3649">
        <v>0</v>
      </c>
      <c r="BL3649">
        <v>0</v>
      </c>
      <c r="BM3649">
        <v>0</v>
      </c>
      <c r="BN3649">
        <v>0</v>
      </c>
      <c r="BO3649">
        <v>0</v>
      </c>
      <c r="BP3649">
        <v>0</v>
      </c>
      <c r="BQ3649">
        <v>0</v>
      </c>
      <c r="BR3649">
        <v>0</v>
      </c>
      <c r="BS3649">
        <v>0</v>
      </c>
      <c r="BT3649">
        <v>0</v>
      </c>
      <c r="BU3649">
        <v>0</v>
      </c>
      <c r="BV3649">
        <v>0</v>
      </c>
      <c r="BW3649">
        <v>0</v>
      </c>
      <c r="BX3649">
        <v>0</v>
      </c>
      <c r="BY3649">
        <v>0</v>
      </c>
      <c r="BZ3649">
        <v>0</v>
      </c>
      <c r="CA3649">
        <v>0</v>
      </c>
      <c r="CB3649">
        <v>0</v>
      </c>
      <c r="CC3649">
        <v>0</v>
      </c>
    </row>
    <row r="3650" spans="1:81" x14ac:dyDescent="0.45">
      <c r="A3650">
        <v>6</v>
      </c>
      <c r="B3650" t="s">
        <v>1260</v>
      </c>
      <c r="C3650">
        <v>2029</v>
      </c>
      <c r="D3650" t="s">
        <v>82</v>
      </c>
      <c r="E3650" t="s">
        <v>302</v>
      </c>
      <c r="F3650" t="s">
        <v>84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0</v>
      </c>
      <c r="AB3650">
        <v>0</v>
      </c>
      <c r="AC3650">
        <v>0</v>
      </c>
      <c r="AD3650">
        <v>0</v>
      </c>
      <c r="AE3650">
        <v>0</v>
      </c>
      <c r="AF3650">
        <v>0</v>
      </c>
      <c r="AG3650">
        <v>0</v>
      </c>
      <c r="AH3650">
        <v>0</v>
      </c>
      <c r="AI3650">
        <v>0</v>
      </c>
      <c r="AJ3650">
        <v>0</v>
      </c>
      <c r="AK3650">
        <v>0</v>
      </c>
      <c r="AL3650">
        <v>0</v>
      </c>
      <c r="AM3650">
        <v>0</v>
      </c>
      <c r="AN3650">
        <v>0</v>
      </c>
      <c r="AO3650">
        <v>0</v>
      </c>
      <c r="AP3650">
        <v>0</v>
      </c>
      <c r="AQ3650">
        <v>0</v>
      </c>
      <c r="AR3650">
        <v>0</v>
      </c>
      <c r="AS3650">
        <v>0</v>
      </c>
      <c r="AT3650">
        <v>0</v>
      </c>
      <c r="AU3650">
        <v>0</v>
      </c>
      <c r="AV3650">
        <v>0</v>
      </c>
      <c r="AW3650">
        <v>0.45187889469377501</v>
      </c>
      <c r="AX3650">
        <v>0</v>
      </c>
      <c r="AY3650">
        <v>0</v>
      </c>
      <c r="AZ3650">
        <v>0</v>
      </c>
      <c r="BA3650">
        <v>0</v>
      </c>
      <c r="BB3650">
        <v>0</v>
      </c>
      <c r="BC3650">
        <v>0</v>
      </c>
      <c r="BD3650">
        <v>0</v>
      </c>
      <c r="BE3650">
        <v>0</v>
      </c>
      <c r="BF3650">
        <v>0</v>
      </c>
      <c r="BG3650">
        <v>0</v>
      </c>
      <c r="BH3650">
        <v>0</v>
      </c>
      <c r="BI3650">
        <v>0</v>
      </c>
      <c r="BJ3650">
        <v>0.53122049474413002</v>
      </c>
      <c r="BK3650">
        <v>1.6900610562094801E-2</v>
      </c>
      <c r="BL3650">
        <v>0</v>
      </c>
      <c r="BM3650">
        <v>0</v>
      </c>
      <c r="BN3650">
        <v>0</v>
      </c>
      <c r="BO3650">
        <v>0</v>
      </c>
      <c r="BP3650">
        <v>5.3188141247560898E-3</v>
      </c>
      <c r="BQ3650">
        <v>0.99468118587524401</v>
      </c>
      <c r="BR3650">
        <v>0</v>
      </c>
      <c r="BS3650">
        <v>0</v>
      </c>
      <c r="BT3650">
        <v>0</v>
      </c>
      <c r="BU3650">
        <v>0</v>
      </c>
      <c r="BV3650">
        <v>0</v>
      </c>
      <c r="BW3650">
        <v>0</v>
      </c>
      <c r="BX3650">
        <v>0</v>
      </c>
      <c r="BY3650">
        <v>0</v>
      </c>
      <c r="BZ3650">
        <v>0</v>
      </c>
      <c r="CA3650">
        <v>0</v>
      </c>
      <c r="CB3650">
        <v>0</v>
      </c>
      <c r="CC3650">
        <v>0</v>
      </c>
    </row>
    <row r="3651" spans="1:81" x14ac:dyDescent="0.45">
      <c r="A3651">
        <v>6</v>
      </c>
      <c r="B3651" t="s">
        <v>1260</v>
      </c>
      <c r="C3651">
        <v>2029</v>
      </c>
      <c r="D3651" t="s">
        <v>82</v>
      </c>
      <c r="E3651" t="s">
        <v>302</v>
      </c>
      <c r="F3651" t="s">
        <v>85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0</v>
      </c>
      <c r="AB3651">
        <v>0</v>
      </c>
      <c r="AC3651">
        <v>0</v>
      </c>
      <c r="AD3651">
        <v>0</v>
      </c>
      <c r="AE3651">
        <v>0</v>
      </c>
      <c r="AF3651">
        <v>0</v>
      </c>
      <c r="AG3651">
        <v>0</v>
      </c>
      <c r="AH3651">
        <v>0</v>
      </c>
      <c r="AI3651">
        <v>0</v>
      </c>
      <c r="AJ3651">
        <v>0</v>
      </c>
      <c r="AK3651">
        <v>0</v>
      </c>
      <c r="AL3651">
        <v>0</v>
      </c>
      <c r="AM3651">
        <v>0</v>
      </c>
      <c r="AN3651">
        <v>0</v>
      </c>
      <c r="AO3651">
        <v>0</v>
      </c>
      <c r="AP3651">
        <v>0</v>
      </c>
      <c r="AQ3651">
        <v>0</v>
      </c>
      <c r="AR3651">
        <v>0</v>
      </c>
      <c r="AS3651">
        <v>0</v>
      </c>
      <c r="AT3651">
        <v>0</v>
      </c>
      <c r="AU3651">
        <v>0</v>
      </c>
      <c r="AV3651">
        <v>0</v>
      </c>
      <c r="AW3651">
        <v>0.45187889469377501</v>
      </c>
      <c r="AX3651">
        <v>0</v>
      </c>
      <c r="AY3651">
        <v>0</v>
      </c>
      <c r="AZ3651">
        <v>0</v>
      </c>
      <c r="BA3651">
        <v>0</v>
      </c>
      <c r="BB3651">
        <v>0</v>
      </c>
      <c r="BC3651">
        <v>0</v>
      </c>
      <c r="BD3651">
        <v>0</v>
      </c>
      <c r="BE3651">
        <v>0</v>
      </c>
      <c r="BF3651">
        <v>0</v>
      </c>
      <c r="BG3651">
        <v>0</v>
      </c>
      <c r="BH3651">
        <v>0</v>
      </c>
      <c r="BI3651">
        <v>0</v>
      </c>
      <c r="BJ3651">
        <v>0.53122049474413002</v>
      </c>
      <c r="BK3651">
        <v>1.6900610562094801E-2</v>
      </c>
      <c r="BL3651">
        <v>0</v>
      </c>
      <c r="BM3651">
        <v>0</v>
      </c>
      <c r="BN3651">
        <v>0</v>
      </c>
      <c r="BO3651">
        <v>0</v>
      </c>
      <c r="BP3651">
        <v>5.3188141247560898E-3</v>
      </c>
      <c r="BQ3651">
        <v>0.99468118587524401</v>
      </c>
      <c r="BR3651">
        <v>0</v>
      </c>
      <c r="BS3651">
        <v>0</v>
      </c>
      <c r="BT3651">
        <v>0</v>
      </c>
      <c r="BU3651">
        <v>0</v>
      </c>
      <c r="BV3651">
        <v>0</v>
      </c>
      <c r="BW3651">
        <v>1</v>
      </c>
      <c r="BX3651">
        <v>0</v>
      </c>
      <c r="BY3651">
        <v>1</v>
      </c>
      <c r="BZ3651">
        <v>0</v>
      </c>
      <c r="CA3651">
        <v>0</v>
      </c>
      <c r="CB3651">
        <v>0</v>
      </c>
      <c r="CC3651">
        <v>0</v>
      </c>
    </row>
    <row r="3652" spans="1:81" x14ac:dyDescent="0.45">
      <c r="A3652">
        <v>6</v>
      </c>
      <c r="B3652" t="s">
        <v>1260</v>
      </c>
      <c r="C3652">
        <v>2029</v>
      </c>
      <c r="D3652" t="s">
        <v>82</v>
      </c>
      <c r="E3652" t="s">
        <v>302</v>
      </c>
      <c r="F3652" t="s">
        <v>86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0</v>
      </c>
      <c r="AB3652">
        <v>0</v>
      </c>
      <c r="AC3652">
        <v>0</v>
      </c>
      <c r="AD3652">
        <v>0</v>
      </c>
      <c r="AE3652">
        <v>0</v>
      </c>
      <c r="AF3652">
        <v>0</v>
      </c>
      <c r="AG3652">
        <v>0</v>
      </c>
      <c r="AH3652">
        <v>0</v>
      </c>
      <c r="AI3652">
        <v>0</v>
      </c>
      <c r="AJ3652">
        <v>0</v>
      </c>
      <c r="AK3652">
        <v>0</v>
      </c>
      <c r="AL3652">
        <v>0</v>
      </c>
      <c r="AM3652">
        <v>0</v>
      </c>
      <c r="AN3652">
        <v>0</v>
      </c>
      <c r="AO3652">
        <v>0</v>
      </c>
      <c r="AP3652">
        <v>0</v>
      </c>
      <c r="AQ3652">
        <v>0</v>
      </c>
      <c r="AR3652">
        <v>0</v>
      </c>
      <c r="AS3652">
        <v>0</v>
      </c>
      <c r="AT3652">
        <v>0</v>
      </c>
      <c r="AU3652">
        <v>0</v>
      </c>
      <c r="AV3652">
        <v>0</v>
      </c>
      <c r="AW3652">
        <v>0</v>
      </c>
      <c r="AX3652">
        <v>0</v>
      </c>
      <c r="AY3652">
        <v>0</v>
      </c>
      <c r="AZ3652">
        <v>0</v>
      </c>
      <c r="BA3652">
        <v>0</v>
      </c>
      <c r="BB3652">
        <v>0</v>
      </c>
      <c r="BC3652">
        <v>0</v>
      </c>
      <c r="BD3652">
        <v>0</v>
      </c>
      <c r="BE3652">
        <v>0</v>
      </c>
      <c r="BF3652">
        <v>0</v>
      </c>
      <c r="BG3652">
        <v>0</v>
      </c>
      <c r="BH3652">
        <v>0</v>
      </c>
      <c r="BI3652">
        <v>0</v>
      </c>
      <c r="BJ3652">
        <v>0</v>
      </c>
      <c r="BK3652">
        <v>0</v>
      </c>
      <c r="BL3652">
        <v>0</v>
      </c>
      <c r="BM3652">
        <v>0</v>
      </c>
      <c r="BN3652">
        <v>0</v>
      </c>
      <c r="BO3652">
        <v>0</v>
      </c>
      <c r="BP3652">
        <v>0</v>
      </c>
      <c r="BQ3652">
        <v>0</v>
      </c>
      <c r="BR3652">
        <v>0</v>
      </c>
      <c r="BS3652">
        <v>0</v>
      </c>
      <c r="BT3652">
        <v>0</v>
      </c>
      <c r="BU3652">
        <v>0</v>
      </c>
      <c r="BV3652">
        <v>0</v>
      </c>
      <c r="BW3652">
        <v>0</v>
      </c>
      <c r="BX3652">
        <v>0</v>
      </c>
      <c r="BY3652">
        <v>0</v>
      </c>
      <c r="BZ3652">
        <v>0</v>
      </c>
      <c r="CA3652">
        <v>0</v>
      </c>
      <c r="CB3652">
        <v>0</v>
      </c>
      <c r="CC3652">
        <v>0</v>
      </c>
    </row>
    <row r="3653" spans="1:81" x14ac:dyDescent="0.45">
      <c r="A3653">
        <v>6</v>
      </c>
      <c r="B3653" t="s">
        <v>1260</v>
      </c>
      <c r="C3653">
        <v>2029</v>
      </c>
      <c r="D3653" t="s">
        <v>82</v>
      </c>
      <c r="E3653" t="s">
        <v>302</v>
      </c>
      <c r="F3653" t="s">
        <v>87</v>
      </c>
      <c r="G3653">
        <v>0</v>
      </c>
      <c r="H3653">
        <v>0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0</v>
      </c>
      <c r="AB3653">
        <v>0</v>
      </c>
      <c r="AC3653">
        <v>0</v>
      </c>
      <c r="AD3653">
        <v>0</v>
      </c>
      <c r="AE3653">
        <v>0</v>
      </c>
      <c r="AF3653">
        <v>0</v>
      </c>
      <c r="AG3653">
        <v>0</v>
      </c>
      <c r="AH3653">
        <v>0</v>
      </c>
      <c r="AI3653">
        <v>0</v>
      </c>
      <c r="AJ3653">
        <v>0</v>
      </c>
      <c r="AK3653">
        <v>0</v>
      </c>
      <c r="AL3653">
        <v>0</v>
      </c>
      <c r="AM3653">
        <v>0</v>
      </c>
      <c r="AN3653">
        <v>0</v>
      </c>
      <c r="AO3653">
        <v>0</v>
      </c>
      <c r="AP3653">
        <v>0</v>
      </c>
      <c r="AQ3653">
        <v>0</v>
      </c>
      <c r="AR3653">
        <v>0</v>
      </c>
      <c r="AS3653">
        <v>0</v>
      </c>
      <c r="AT3653">
        <v>0</v>
      </c>
      <c r="AU3653">
        <v>0</v>
      </c>
      <c r="AV3653">
        <v>0</v>
      </c>
      <c r="AW3653">
        <v>0</v>
      </c>
      <c r="AX3653">
        <v>0</v>
      </c>
      <c r="AY3653">
        <v>0</v>
      </c>
      <c r="AZ3653">
        <v>0</v>
      </c>
      <c r="BA3653">
        <v>0</v>
      </c>
      <c r="BB3653">
        <v>0</v>
      </c>
      <c r="BC3653">
        <v>0</v>
      </c>
      <c r="BD3653">
        <v>0</v>
      </c>
      <c r="BE3653">
        <v>0</v>
      </c>
      <c r="BF3653">
        <v>0</v>
      </c>
      <c r="BG3653">
        <v>0</v>
      </c>
      <c r="BH3653">
        <v>0</v>
      </c>
      <c r="BI3653">
        <v>0</v>
      </c>
      <c r="BJ3653">
        <v>0</v>
      </c>
      <c r="BK3653">
        <v>0</v>
      </c>
      <c r="BL3653">
        <v>0</v>
      </c>
      <c r="BM3653">
        <v>0</v>
      </c>
      <c r="BN3653">
        <v>0</v>
      </c>
      <c r="BO3653">
        <v>0</v>
      </c>
      <c r="BP3653">
        <v>0</v>
      </c>
      <c r="BQ3653">
        <v>0</v>
      </c>
      <c r="BR3653">
        <v>0</v>
      </c>
      <c r="BS3653">
        <v>0</v>
      </c>
      <c r="BT3653">
        <v>0</v>
      </c>
      <c r="BU3653">
        <v>0</v>
      </c>
      <c r="BV3653">
        <v>0</v>
      </c>
      <c r="BW3653">
        <v>0</v>
      </c>
      <c r="BX3653">
        <v>0</v>
      </c>
      <c r="BY3653">
        <v>0</v>
      </c>
      <c r="BZ3653">
        <v>0</v>
      </c>
      <c r="CA3653">
        <v>0</v>
      </c>
      <c r="CB3653">
        <v>0</v>
      </c>
      <c r="CC3653">
        <v>0</v>
      </c>
    </row>
    <row r="3654" spans="1:81" x14ac:dyDescent="0.45">
      <c r="A3654">
        <v>6</v>
      </c>
      <c r="B3654" t="s">
        <v>1260</v>
      </c>
      <c r="C3654">
        <v>2029</v>
      </c>
      <c r="D3654" t="s">
        <v>88</v>
      </c>
      <c r="E3654" t="s">
        <v>302</v>
      </c>
      <c r="F3654" t="s">
        <v>84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0.47426559038983201</v>
      </c>
      <c r="M3654">
        <v>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0</v>
      </c>
      <c r="AB3654">
        <v>0</v>
      </c>
      <c r="AC3654">
        <v>0</v>
      </c>
      <c r="AD3654">
        <v>0</v>
      </c>
      <c r="AE3654">
        <v>0</v>
      </c>
      <c r="AF3654">
        <v>0.72791378723898503</v>
      </c>
      <c r="AG3654">
        <v>0</v>
      </c>
      <c r="AH3654">
        <v>0</v>
      </c>
      <c r="AI3654">
        <v>0</v>
      </c>
      <c r="AJ3654">
        <v>0</v>
      </c>
      <c r="AK3654">
        <v>0</v>
      </c>
      <c r="AL3654">
        <v>0</v>
      </c>
      <c r="AM3654">
        <v>0</v>
      </c>
      <c r="AN3654">
        <v>0</v>
      </c>
      <c r="AO3654">
        <v>0</v>
      </c>
      <c r="AP3654">
        <v>0</v>
      </c>
      <c r="AQ3654">
        <v>3.6419747965388801E-3</v>
      </c>
      <c r="AR3654">
        <v>0</v>
      </c>
      <c r="AS3654">
        <v>0</v>
      </c>
      <c r="AT3654">
        <v>0</v>
      </c>
      <c r="AU3654">
        <v>0</v>
      </c>
      <c r="AV3654">
        <v>0</v>
      </c>
      <c r="AW3654">
        <v>0</v>
      </c>
      <c r="AX3654">
        <v>0</v>
      </c>
      <c r="AY3654">
        <v>0</v>
      </c>
      <c r="AZ3654">
        <v>0</v>
      </c>
      <c r="BA3654">
        <v>0</v>
      </c>
      <c r="BB3654">
        <v>0</v>
      </c>
      <c r="BC3654">
        <v>0</v>
      </c>
      <c r="BD3654">
        <v>0</v>
      </c>
      <c r="BE3654">
        <v>0</v>
      </c>
      <c r="BF3654">
        <v>0</v>
      </c>
      <c r="BG3654">
        <v>0</v>
      </c>
      <c r="BH3654">
        <v>0</v>
      </c>
      <c r="BI3654">
        <v>0</v>
      </c>
      <c r="BJ3654">
        <v>5.4654510158537901E-2</v>
      </c>
      <c r="BK3654">
        <v>3.9862617078289999E-3</v>
      </c>
      <c r="BL3654">
        <v>0</v>
      </c>
      <c r="BM3654">
        <v>0</v>
      </c>
      <c r="BN3654">
        <v>0</v>
      </c>
      <c r="BO3654">
        <v>0</v>
      </c>
      <c r="BP3654">
        <v>1.00382448833987E-3</v>
      </c>
      <c r="BQ3654">
        <v>0.99899617551165998</v>
      </c>
      <c r="BR3654">
        <v>0</v>
      </c>
      <c r="BS3654">
        <v>0</v>
      </c>
      <c r="BT3654">
        <v>0</v>
      </c>
      <c r="BU3654">
        <v>0</v>
      </c>
      <c r="BV3654">
        <v>0</v>
      </c>
      <c r="BW3654">
        <v>0.71488895710102096</v>
      </c>
      <c r="BX3654">
        <v>0</v>
      </c>
      <c r="BY3654">
        <v>1</v>
      </c>
      <c r="BZ3654">
        <v>0</v>
      </c>
      <c r="CA3654">
        <v>0</v>
      </c>
      <c r="CB3654">
        <v>0</v>
      </c>
      <c r="CC3654">
        <v>0</v>
      </c>
    </row>
    <row r="3655" spans="1:81" x14ac:dyDescent="0.45">
      <c r="A3655">
        <v>6</v>
      </c>
      <c r="B3655" t="s">
        <v>1260</v>
      </c>
      <c r="C3655">
        <v>2029</v>
      </c>
      <c r="D3655" t="s">
        <v>88</v>
      </c>
      <c r="E3655" t="s">
        <v>302</v>
      </c>
      <c r="F3655" t="s">
        <v>85</v>
      </c>
      <c r="G3655">
        <v>0</v>
      </c>
      <c r="H3655">
        <v>0</v>
      </c>
      <c r="I3655">
        <v>0</v>
      </c>
      <c r="J3655">
        <v>0</v>
      </c>
      <c r="K3655">
        <v>0</v>
      </c>
      <c r="L3655">
        <v>0.47426559038983201</v>
      </c>
      <c r="M3655">
        <v>0</v>
      </c>
      <c r="N3655">
        <v>0</v>
      </c>
      <c r="O3655">
        <v>0</v>
      </c>
      <c r="P3655">
        <v>0</v>
      </c>
      <c r="Q3655">
        <v>0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0</v>
      </c>
      <c r="Y3655">
        <v>0</v>
      </c>
      <c r="Z3655">
        <v>0.46709363774380103</v>
      </c>
      <c r="AA3655">
        <v>0</v>
      </c>
      <c r="AB3655">
        <v>0</v>
      </c>
      <c r="AC3655">
        <v>0</v>
      </c>
      <c r="AD3655">
        <v>0</v>
      </c>
      <c r="AE3655">
        <v>0</v>
      </c>
      <c r="AF3655">
        <v>0.94135922813363304</v>
      </c>
      <c r="AG3655">
        <v>0</v>
      </c>
      <c r="AH3655">
        <v>0</v>
      </c>
      <c r="AI3655">
        <v>0</v>
      </c>
      <c r="AJ3655">
        <v>0</v>
      </c>
      <c r="AK3655">
        <v>0</v>
      </c>
      <c r="AL3655">
        <v>0</v>
      </c>
      <c r="AM3655">
        <v>0</v>
      </c>
      <c r="AN3655">
        <v>0</v>
      </c>
      <c r="AO3655">
        <v>0</v>
      </c>
      <c r="AP3655">
        <v>0.93771725333709399</v>
      </c>
      <c r="AQ3655">
        <v>3.6419747965388801E-3</v>
      </c>
      <c r="AR3655">
        <v>0</v>
      </c>
      <c r="AS3655">
        <v>0</v>
      </c>
      <c r="AT3655">
        <v>0</v>
      </c>
      <c r="AU3655">
        <v>0</v>
      </c>
      <c r="AV3655">
        <v>0</v>
      </c>
      <c r="AW3655">
        <v>0</v>
      </c>
      <c r="AX3655">
        <v>0</v>
      </c>
      <c r="AY3655">
        <v>0</v>
      </c>
      <c r="AZ3655">
        <v>0</v>
      </c>
      <c r="BA3655">
        <v>0</v>
      </c>
      <c r="BB3655">
        <v>0</v>
      </c>
      <c r="BC3655">
        <v>0</v>
      </c>
      <c r="BD3655">
        <v>0</v>
      </c>
      <c r="BE3655">
        <v>0</v>
      </c>
      <c r="BF3655">
        <v>0</v>
      </c>
      <c r="BG3655">
        <v>0</v>
      </c>
      <c r="BH3655">
        <v>0</v>
      </c>
      <c r="BI3655">
        <v>0</v>
      </c>
      <c r="BJ3655">
        <v>5.4654510158537901E-2</v>
      </c>
      <c r="BK3655">
        <v>3.9862617078289999E-3</v>
      </c>
      <c r="BL3655">
        <v>0</v>
      </c>
      <c r="BM3655">
        <v>0</v>
      </c>
      <c r="BN3655">
        <v>0</v>
      </c>
      <c r="BO3655">
        <v>0</v>
      </c>
      <c r="BP3655">
        <v>1.00382448833987E-3</v>
      </c>
      <c r="BQ3655">
        <v>0.99899617551165998</v>
      </c>
      <c r="BR3655">
        <v>0</v>
      </c>
      <c r="BS3655">
        <v>0</v>
      </c>
      <c r="BT3655">
        <v>0</v>
      </c>
      <c r="BU3655">
        <v>0</v>
      </c>
      <c r="BV3655">
        <v>0</v>
      </c>
      <c r="BW3655">
        <v>1</v>
      </c>
      <c r="BX3655">
        <v>0</v>
      </c>
      <c r="BY3655">
        <v>1</v>
      </c>
      <c r="BZ3655">
        <v>0</v>
      </c>
      <c r="CA3655">
        <v>0</v>
      </c>
      <c r="CB3655">
        <v>0</v>
      </c>
      <c r="CC3655">
        <v>0</v>
      </c>
    </row>
    <row r="3656" spans="1:81" x14ac:dyDescent="0.45">
      <c r="A3656">
        <v>6</v>
      </c>
      <c r="B3656" t="s">
        <v>1260</v>
      </c>
      <c r="C3656">
        <v>2029</v>
      </c>
      <c r="D3656" t="s">
        <v>88</v>
      </c>
      <c r="E3656" t="s">
        <v>302</v>
      </c>
      <c r="F3656" t="s">
        <v>86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0</v>
      </c>
      <c r="Y3656">
        <v>0</v>
      </c>
      <c r="Z3656">
        <v>0</v>
      </c>
      <c r="AA3656">
        <v>0</v>
      </c>
      <c r="AB3656">
        <v>0</v>
      </c>
      <c r="AC3656">
        <v>0</v>
      </c>
      <c r="AD3656">
        <v>0</v>
      </c>
      <c r="AE3656">
        <v>0</v>
      </c>
      <c r="AF3656">
        <v>0</v>
      </c>
      <c r="AG3656">
        <v>0</v>
      </c>
      <c r="AH3656">
        <v>0</v>
      </c>
      <c r="AI3656">
        <v>0</v>
      </c>
      <c r="AJ3656">
        <v>0</v>
      </c>
      <c r="AK3656">
        <v>0</v>
      </c>
      <c r="AL3656">
        <v>0</v>
      </c>
      <c r="AM3656">
        <v>0</v>
      </c>
      <c r="AN3656">
        <v>0</v>
      </c>
      <c r="AO3656">
        <v>0</v>
      </c>
      <c r="AP3656">
        <v>0</v>
      </c>
      <c r="AQ3656">
        <v>0</v>
      </c>
      <c r="AR3656">
        <v>0</v>
      </c>
      <c r="AS3656">
        <v>0</v>
      </c>
      <c r="AT3656">
        <v>0</v>
      </c>
      <c r="AU3656">
        <v>0</v>
      </c>
      <c r="AV3656">
        <v>0</v>
      </c>
      <c r="AW3656">
        <v>0</v>
      </c>
      <c r="AX3656">
        <v>0</v>
      </c>
      <c r="AY3656">
        <v>0</v>
      </c>
      <c r="AZ3656">
        <v>0</v>
      </c>
      <c r="BA3656">
        <v>0</v>
      </c>
      <c r="BB3656">
        <v>0</v>
      </c>
      <c r="BC3656">
        <v>0</v>
      </c>
      <c r="BD3656">
        <v>0</v>
      </c>
      <c r="BE3656">
        <v>0</v>
      </c>
      <c r="BF3656">
        <v>0</v>
      </c>
      <c r="BG3656">
        <v>0</v>
      </c>
      <c r="BH3656">
        <v>0</v>
      </c>
      <c r="BI3656">
        <v>0</v>
      </c>
      <c r="BJ3656">
        <v>0</v>
      </c>
      <c r="BK3656">
        <v>0</v>
      </c>
      <c r="BL3656">
        <v>0</v>
      </c>
      <c r="BM3656">
        <v>0</v>
      </c>
      <c r="BN3656">
        <v>0</v>
      </c>
      <c r="BO3656">
        <v>0</v>
      </c>
      <c r="BP3656">
        <v>0</v>
      </c>
      <c r="BQ3656">
        <v>0</v>
      </c>
      <c r="BR3656">
        <v>0</v>
      </c>
      <c r="BS3656">
        <v>0</v>
      </c>
      <c r="BT3656">
        <v>0</v>
      </c>
      <c r="BU3656">
        <v>0</v>
      </c>
      <c r="BV3656">
        <v>0</v>
      </c>
      <c r="BW3656">
        <v>0</v>
      </c>
      <c r="BX3656">
        <v>0</v>
      </c>
      <c r="BY3656">
        <v>0</v>
      </c>
      <c r="BZ3656">
        <v>0</v>
      </c>
      <c r="CA3656">
        <v>0</v>
      </c>
      <c r="CB3656">
        <v>0</v>
      </c>
      <c r="CC3656">
        <v>0</v>
      </c>
    </row>
    <row r="3657" spans="1:81" x14ac:dyDescent="0.45">
      <c r="A3657">
        <v>6</v>
      </c>
      <c r="B3657" t="s">
        <v>1260</v>
      </c>
      <c r="C3657">
        <v>2029</v>
      </c>
      <c r="D3657" t="s">
        <v>88</v>
      </c>
      <c r="E3657" t="s">
        <v>302</v>
      </c>
      <c r="F3657" t="s">
        <v>87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  <c r="Q3657">
        <v>0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0</v>
      </c>
      <c r="Y3657">
        <v>0</v>
      </c>
      <c r="Z3657">
        <v>0</v>
      </c>
      <c r="AA3657">
        <v>0</v>
      </c>
      <c r="AB3657">
        <v>0</v>
      </c>
      <c r="AC3657">
        <v>0</v>
      </c>
      <c r="AD3657">
        <v>0</v>
      </c>
      <c r="AE3657">
        <v>0</v>
      </c>
      <c r="AF3657">
        <v>0</v>
      </c>
      <c r="AG3657">
        <v>0</v>
      </c>
      <c r="AH3657">
        <v>0</v>
      </c>
      <c r="AI3657">
        <v>0</v>
      </c>
      <c r="AJ3657">
        <v>0</v>
      </c>
      <c r="AK3657">
        <v>0</v>
      </c>
      <c r="AL3657">
        <v>0</v>
      </c>
      <c r="AM3657">
        <v>0</v>
      </c>
      <c r="AN3657">
        <v>0</v>
      </c>
      <c r="AO3657">
        <v>0</v>
      </c>
      <c r="AP3657">
        <v>0</v>
      </c>
      <c r="AQ3657">
        <v>0</v>
      </c>
      <c r="AR3657">
        <v>0</v>
      </c>
      <c r="AS3657">
        <v>0</v>
      </c>
      <c r="AT3657">
        <v>0</v>
      </c>
      <c r="AU3657">
        <v>0</v>
      </c>
      <c r="AV3657">
        <v>0</v>
      </c>
      <c r="AW3657">
        <v>0</v>
      </c>
      <c r="AX3657">
        <v>0</v>
      </c>
      <c r="AY3657">
        <v>0</v>
      </c>
      <c r="AZ3657">
        <v>0</v>
      </c>
      <c r="BA3657">
        <v>0</v>
      </c>
      <c r="BB3657">
        <v>0</v>
      </c>
      <c r="BC3657">
        <v>0</v>
      </c>
      <c r="BD3657">
        <v>0</v>
      </c>
      <c r="BE3657">
        <v>0</v>
      </c>
      <c r="BF3657">
        <v>0</v>
      </c>
      <c r="BG3657">
        <v>0</v>
      </c>
      <c r="BH3657">
        <v>0</v>
      </c>
      <c r="BI3657">
        <v>0</v>
      </c>
      <c r="BJ3657">
        <v>0</v>
      </c>
      <c r="BK3657">
        <v>0</v>
      </c>
      <c r="BL3657">
        <v>0</v>
      </c>
      <c r="BM3657">
        <v>0</v>
      </c>
      <c r="BN3657">
        <v>0</v>
      </c>
      <c r="BO3657">
        <v>0</v>
      </c>
      <c r="BP3657">
        <v>0</v>
      </c>
      <c r="BQ3657">
        <v>0</v>
      </c>
      <c r="BR3657">
        <v>0</v>
      </c>
      <c r="BS3657">
        <v>0</v>
      </c>
      <c r="BT3657">
        <v>0</v>
      </c>
      <c r="BU3657">
        <v>0</v>
      </c>
      <c r="BV3657">
        <v>0</v>
      </c>
      <c r="BW3657">
        <v>0</v>
      </c>
      <c r="BX3657">
        <v>0</v>
      </c>
      <c r="BY3657">
        <v>0</v>
      </c>
      <c r="BZ3657">
        <v>0</v>
      </c>
      <c r="CA3657">
        <v>0</v>
      </c>
      <c r="CB3657">
        <v>0</v>
      </c>
      <c r="CC3657">
        <v>0</v>
      </c>
    </row>
    <row r="3658" spans="1:81" x14ac:dyDescent="0.45">
      <c r="A3658">
        <v>6</v>
      </c>
      <c r="B3658" t="s">
        <v>1260</v>
      </c>
      <c r="C3658">
        <v>2029</v>
      </c>
      <c r="D3658" t="s">
        <v>89</v>
      </c>
      <c r="E3658" t="s">
        <v>302</v>
      </c>
      <c r="F3658" t="s">
        <v>84</v>
      </c>
      <c r="G3658">
        <v>0</v>
      </c>
      <c r="H3658">
        <v>0</v>
      </c>
      <c r="I3658">
        <v>0</v>
      </c>
      <c r="J3658">
        <v>0</v>
      </c>
      <c r="K3658">
        <v>0</v>
      </c>
      <c r="L3658">
        <v>0.59804594402365796</v>
      </c>
      <c r="M3658">
        <v>0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0</v>
      </c>
      <c r="Y3658">
        <v>0</v>
      </c>
      <c r="Z3658">
        <v>0</v>
      </c>
      <c r="AA3658">
        <v>0</v>
      </c>
      <c r="AB3658">
        <v>0</v>
      </c>
      <c r="AC3658">
        <v>0</v>
      </c>
      <c r="AD3658">
        <v>0</v>
      </c>
      <c r="AE3658">
        <v>0</v>
      </c>
      <c r="AF3658">
        <v>0.65959995507917302</v>
      </c>
      <c r="AG3658">
        <v>0</v>
      </c>
      <c r="AH3658">
        <v>0</v>
      </c>
      <c r="AI3658">
        <v>0</v>
      </c>
      <c r="AJ3658">
        <v>0</v>
      </c>
      <c r="AK3658">
        <v>0</v>
      </c>
      <c r="AL3658">
        <v>0</v>
      </c>
      <c r="AM3658">
        <v>0</v>
      </c>
      <c r="AN3658">
        <v>0</v>
      </c>
      <c r="AO3658">
        <v>0</v>
      </c>
      <c r="AP3658">
        <v>0</v>
      </c>
      <c r="AQ3658">
        <v>0</v>
      </c>
      <c r="AR3658">
        <v>0</v>
      </c>
      <c r="AS3658">
        <v>0</v>
      </c>
      <c r="AT3658">
        <v>0</v>
      </c>
      <c r="AU3658">
        <v>0</v>
      </c>
      <c r="AV3658">
        <v>0</v>
      </c>
      <c r="AW3658">
        <v>0.28512496724523001</v>
      </c>
      <c r="AX3658">
        <v>0</v>
      </c>
      <c r="AY3658">
        <v>0</v>
      </c>
      <c r="AZ3658">
        <v>0</v>
      </c>
      <c r="BA3658">
        <v>0</v>
      </c>
      <c r="BB3658">
        <v>0</v>
      </c>
      <c r="BC3658">
        <v>0</v>
      </c>
      <c r="BD3658">
        <v>0</v>
      </c>
      <c r="BE3658">
        <v>0</v>
      </c>
      <c r="BF3658">
        <v>0</v>
      </c>
      <c r="BG3658">
        <v>0</v>
      </c>
      <c r="BH3658">
        <v>0</v>
      </c>
      <c r="BI3658">
        <v>0</v>
      </c>
      <c r="BJ3658">
        <v>3.5405098513869297E-2</v>
      </c>
      <c r="BK3658">
        <v>1.9869979161727499E-2</v>
      </c>
      <c r="BL3658">
        <v>0</v>
      </c>
      <c r="BM3658">
        <v>0</v>
      </c>
      <c r="BN3658">
        <v>0</v>
      </c>
      <c r="BO3658">
        <v>0</v>
      </c>
      <c r="BP3658">
        <v>0</v>
      </c>
      <c r="BQ3658">
        <v>1</v>
      </c>
      <c r="BR3658">
        <v>0</v>
      </c>
      <c r="BS3658">
        <v>0</v>
      </c>
      <c r="BT3658">
        <v>0</v>
      </c>
      <c r="BU3658">
        <v>0</v>
      </c>
      <c r="BV3658">
        <v>0</v>
      </c>
      <c r="BW3658">
        <v>0.59097840056899698</v>
      </c>
      <c r="BX3658">
        <v>0</v>
      </c>
      <c r="BY3658">
        <v>0.468783768607829</v>
      </c>
      <c r="BZ3658">
        <v>0</v>
      </c>
      <c r="CA3658">
        <v>0</v>
      </c>
      <c r="CB3658">
        <v>0</v>
      </c>
      <c r="CC3658">
        <v>0</v>
      </c>
    </row>
    <row r="3659" spans="1:81" x14ac:dyDescent="0.45">
      <c r="A3659">
        <v>6</v>
      </c>
      <c r="B3659" t="s">
        <v>1260</v>
      </c>
      <c r="C3659">
        <v>2029</v>
      </c>
      <c r="D3659" t="s">
        <v>89</v>
      </c>
      <c r="E3659" t="s">
        <v>302</v>
      </c>
      <c r="F3659" t="s">
        <v>85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0.658644139703772</v>
      </c>
      <c r="M3659">
        <v>0</v>
      </c>
      <c r="N3659">
        <v>0</v>
      </c>
      <c r="O3659">
        <v>0</v>
      </c>
      <c r="P3659">
        <v>0</v>
      </c>
      <c r="Q3659">
        <v>0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0</v>
      </c>
      <c r="Y3659">
        <v>0</v>
      </c>
      <c r="Z3659">
        <v>9.5581537540085596E-4</v>
      </c>
      <c r="AA3659">
        <v>0</v>
      </c>
      <c r="AB3659">
        <v>0</v>
      </c>
      <c r="AC3659">
        <v>0</v>
      </c>
      <c r="AD3659">
        <v>0</v>
      </c>
      <c r="AE3659">
        <v>0</v>
      </c>
      <c r="AF3659">
        <v>0.65959995507917302</v>
      </c>
      <c r="AG3659">
        <v>0</v>
      </c>
      <c r="AH3659">
        <v>0</v>
      </c>
      <c r="AI3659">
        <v>0</v>
      </c>
      <c r="AJ3659">
        <v>0</v>
      </c>
      <c r="AK3659">
        <v>0</v>
      </c>
      <c r="AL3659">
        <v>0</v>
      </c>
      <c r="AM3659">
        <v>0</v>
      </c>
      <c r="AN3659">
        <v>0</v>
      </c>
      <c r="AO3659">
        <v>0</v>
      </c>
      <c r="AP3659">
        <v>0.65959995507917302</v>
      </c>
      <c r="AQ3659">
        <v>0</v>
      </c>
      <c r="AR3659">
        <v>0</v>
      </c>
      <c r="AS3659">
        <v>0</v>
      </c>
      <c r="AT3659">
        <v>0</v>
      </c>
      <c r="AU3659">
        <v>0</v>
      </c>
      <c r="AV3659">
        <v>0</v>
      </c>
      <c r="AW3659">
        <v>0.28512496724523001</v>
      </c>
      <c r="AX3659">
        <v>0</v>
      </c>
      <c r="AY3659">
        <v>0</v>
      </c>
      <c r="AZ3659">
        <v>0</v>
      </c>
      <c r="BA3659">
        <v>0</v>
      </c>
      <c r="BB3659">
        <v>0</v>
      </c>
      <c r="BC3659">
        <v>0</v>
      </c>
      <c r="BD3659">
        <v>0</v>
      </c>
      <c r="BE3659">
        <v>0</v>
      </c>
      <c r="BF3659">
        <v>0</v>
      </c>
      <c r="BG3659">
        <v>0</v>
      </c>
      <c r="BH3659">
        <v>0</v>
      </c>
      <c r="BI3659">
        <v>0</v>
      </c>
      <c r="BJ3659">
        <v>3.5405098513869297E-2</v>
      </c>
      <c r="BK3659">
        <v>1.9869979161727499E-2</v>
      </c>
      <c r="BL3659">
        <v>0</v>
      </c>
      <c r="BM3659">
        <v>0</v>
      </c>
      <c r="BN3659">
        <v>0</v>
      </c>
      <c r="BO3659">
        <v>0</v>
      </c>
      <c r="BP3659">
        <v>0</v>
      </c>
      <c r="BQ3659">
        <v>1</v>
      </c>
      <c r="BR3659">
        <v>0</v>
      </c>
      <c r="BS3659">
        <v>0</v>
      </c>
      <c r="BT3659">
        <v>0</v>
      </c>
      <c r="BU3659">
        <v>0</v>
      </c>
      <c r="BV3659">
        <v>0</v>
      </c>
      <c r="BW3659">
        <v>1</v>
      </c>
      <c r="BX3659">
        <v>0</v>
      </c>
      <c r="BY3659">
        <v>0.59097840056899698</v>
      </c>
      <c r="BZ3659">
        <v>0.40902159943100302</v>
      </c>
      <c r="CA3659">
        <v>0</v>
      </c>
      <c r="CB3659">
        <v>0</v>
      </c>
      <c r="CC3659">
        <v>0</v>
      </c>
    </row>
    <row r="3660" spans="1:81" x14ac:dyDescent="0.45">
      <c r="A3660">
        <v>6</v>
      </c>
      <c r="B3660" t="s">
        <v>1260</v>
      </c>
      <c r="C3660">
        <v>2029</v>
      </c>
      <c r="D3660" t="s">
        <v>89</v>
      </c>
      <c r="E3660" t="s">
        <v>302</v>
      </c>
      <c r="F3660" t="s">
        <v>86</v>
      </c>
      <c r="G3660">
        <v>0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0</v>
      </c>
      <c r="Y3660">
        <v>0</v>
      </c>
      <c r="Z3660">
        <v>0</v>
      </c>
      <c r="AA3660">
        <v>0</v>
      </c>
      <c r="AB3660">
        <v>0</v>
      </c>
      <c r="AC3660">
        <v>0</v>
      </c>
      <c r="AD3660">
        <v>0</v>
      </c>
      <c r="AE3660">
        <v>0</v>
      </c>
      <c r="AF3660">
        <v>0</v>
      </c>
      <c r="AG3660">
        <v>0</v>
      </c>
      <c r="AH3660">
        <v>0</v>
      </c>
      <c r="AI3660">
        <v>0</v>
      </c>
      <c r="AJ3660">
        <v>0</v>
      </c>
      <c r="AK3660">
        <v>0</v>
      </c>
      <c r="AL3660">
        <v>0</v>
      </c>
      <c r="AM3660">
        <v>0</v>
      </c>
      <c r="AN3660">
        <v>0</v>
      </c>
      <c r="AO3660">
        <v>0</v>
      </c>
      <c r="AP3660">
        <v>0</v>
      </c>
      <c r="AQ3660">
        <v>0</v>
      </c>
      <c r="AR3660">
        <v>0</v>
      </c>
      <c r="AS3660">
        <v>0</v>
      </c>
      <c r="AT3660">
        <v>0</v>
      </c>
      <c r="AU3660">
        <v>0</v>
      </c>
      <c r="AV3660">
        <v>0</v>
      </c>
      <c r="AW3660">
        <v>0</v>
      </c>
      <c r="AX3660">
        <v>0</v>
      </c>
      <c r="AY3660">
        <v>0</v>
      </c>
      <c r="AZ3660">
        <v>0</v>
      </c>
      <c r="BA3660">
        <v>0</v>
      </c>
      <c r="BB3660">
        <v>0</v>
      </c>
      <c r="BC3660">
        <v>0</v>
      </c>
      <c r="BD3660">
        <v>0</v>
      </c>
      <c r="BE3660">
        <v>0</v>
      </c>
      <c r="BF3660">
        <v>0</v>
      </c>
      <c r="BG3660">
        <v>0</v>
      </c>
      <c r="BH3660">
        <v>0</v>
      </c>
      <c r="BI3660">
        <v>0</v>
      </c>
      <c r="BJ3660">
        <v>0</v>
      </c>
      <c r="BK3660">
        <v>0</v>
      </c>
      <c r="BL3660">
        <v>0</v>
      </c>
      <c r="BM3660">
        <v>0</v>
      </c>
      <c r="BN3660">
        <v>0</v>
      </c>
      <c r="BO3660">
        <v>0</v>
      </c>
      <c r="BP3660">
        <v>0</v>
      </c>
      <c r="BQ3660">
        <v>0</v>
      </c>
      <c r="BR3660">
        <v>0</v>
      </c>
      <c r="BS3660">
        <v>0</v>
      </c>
      <c r="BT3660">
        <v>0</v>
      </c>
      <c r="BU3660">
        <v>0</v>
      </c>
      <c r="BV3660">
        <v>0</v>
      </c>
      <c r="BW3660">
        <v>0</v>
      </c>
      <c r="BX3660">
        <v>0</v>
      </c>
      <c r="BY3660">
        <v>0</v>
      </c>
      <c r="BZ3660">
        <v>0</v>
      </c>
      <c r="CA3660">
        <v>0</v>
      </c>
      <c r="CB3660">
        <v>0</v>
      </c>
      <c r="CC3660">
        <v>0</v>
      </c>
    </row>
    <row r="3661" spans="1:81" x14ac:dyDescent="0.45">
      <c r="A3661">
        <v>6</v>
      </c>
      <c r="B3661" t="s">
        <v>1260</v>
      </c>
      <c r="C3661">
        <v>2029</v>
      </c>
      <c r="D3661" t="s">
        <v>89</v>
      </c>
      <c r="E3661" t="s">
        <v>302</v>
      </c>
      <c r="F3661" t="s">
        <v>87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0</v>
      </c>
      <c r="P3661">
        <v>0</v>
      </c>
      <c r="Q3661">
        <v>0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0</v>
      </c>
      <c r="Y3661">
        <v>0</v>
      </c>
      <c r="Z3661">
        <v>0</v>
      </c>
      <c r="AA3661">
        <v>0</v>
      </c>
      <c r="AB3661">
        <v>0</v>
      </c>
      <c r="AC3661">
        <v>0</v>
      </c>
      <c r="AD3661">
        <v>0</v>
      </c>
      <c r="AE3661">
        <v>0</v>
      </c>
      <c r="AF3661">
        <v>0</v>
      </c>
      <c r="AG3661">
        <v>0</v>
      </c>
      <c r="AH3661">
        <v>0</v>
      </c>
      <c r="AI3661">
        <v>0</v>
      </c>
      <c r="AJ3661">
        <v>0</v>
      </c>
      <c r="AK3661">
        <v>0</v>
      </c>
      <c r="AL3661">
        <v>0</v>
      </c>
      <c r="AM3661">
        <v>0</v>
      </c>
      <c r="AN3661">
        <v>0</v>
      </c>
      <c r="AO3661">
        <v>0</v>
      </c>
      <c r="AP3661">
        <v>0</v>
      </c>
      <c r="AQ3661">
        <v>0</v>
      </c>
      <c r="AR3661">
        <v>0</v>
      </c>
      <c r="AS3661">
        <v>0</v>
      </c>
      <c r="AT3661">
        <v>0</v>
      </c>
      <c r="AU3661">
        <v>0</v>
      </c>
      <c r="AV3661">
        <v>0</v>
      </c>
      <c r="AW3661">
        <v>0</v>
      </c>
      <c r="AX3661">
        <v>0</v>
      </c>
      <c r="AY3661">
        <v>0</v>
      </c>
      <c r="AZ3661">
        <v>0</v>
      </c>
      <c r="BA3661">
        <v>0</v>
      </c>
      <c r="BB3661">
        <v>0</v>
      </c>
      <c r="BC3661">
        <v>0</v>
      </c>
      <c r="BD3661">
        <v>0</v>
      </c>
      <c r="BE3661">
        <v>0</v>
      </c>
      <c r="BF3661">
        <v>0</v>
      </c>
      <c r="BG3661">
        <v>0</v>
      </c>
      <c r="BH3661">
        <v>0</v>
      </c>
      <c r="BI3661">
        <v>0</v>
      </c>
      <c r="BJ3661">
        <v>0</v>
      </c>
      <c r="BK3661">
        <v>0</v>
      </c>
      <c r="BL3661">
        <v>0</v>
      </c>
      <c r="BM3661">
        <v>0</v>
      </c>
      <c r="BN3661">
        <v>0</v>
      </c>
      <c r="BO3661">
        <v>0</v>
      </c>
      <c r="BP3661">
        <v>0</v>
      </c>
      <c r="BQ3661">
        <v>0</v>
      </c>
      <c r="BR3661">
        <v>0</v>
      </c>
      <c r="BS3661">
        <v>0</v>
      </c>
      <c r="BT3661">
        <v>0</v>
      </c>
      <c r="BU3661">
        <v>0</v>
      </c>
      <c r="BV3661">
        <v>0</v>
      </c>
      <c r="BW3661">
        <v>0</v>
      </c>
      <c r="BX3661">
        <v>0</v>
      </c>
      <c r="BY3661">
        <v>0</v>
      </c>
      <c r="BZ3661">
        <v>0</v>
      </c>
      <c r="CA3661">
        <v>0</v>
      </c>
      <c r="CB3661">
        <v>0</v>
      </c>
      <c r="CC3661">
        <v>0</v>
      </c>
    </row>
    <row r="3662" spans="1:81" x14ac:dyDescent="0.45">
      <c r="A3662">
        <v>6</v>
      </c>
      <c r="B3662" t="s">
        <v>1260</v>
      </c>
      <c r="C3662">
        <v>2029</v>
      </c>
      <c r="D3662" t="s">
        <v>90</v>
      </c>
      <c r="E3662" t="s">
        <v>302</v>
      </c>
      <c r="F3662" t="s">
        <v>84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0.50536394729762901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0</v>
      </c>
      <c r="AB3662">
        <v>0</v>
      </c>
      <c r="AC3662">
        <v>0</v>
      </c>
      <c r="AD3662">
        <v>0</v>
      </c>
      <c r="AE3662">
        <v>0</v>
      </c>
      <c r="AF3662">
        <v>0.43893909429254702</v>
      </c>
      <c r="AG3662">
        <v>0</v>
      </c>
      <c r="AH3662">
        <v>0</v>
      </c>
      <c r="AI3662">
        <v>0</v>
      </c>
      <c r="AJ3662">
        <v>0</v>
      </c>
      <c r="AK3662">
        <v>0</v>
      </c>
      <c r="AL3662">
        <v>0</v>
      </c>
      <c r="AM3662">
        <v>0</v>
      </c>
      <c r="AN3662">
        <v>0</v>
      </c>
      <c r="AO3662">
        <v>0</v>
      </c>
      <c r="AP3662">
        <v>0</v>
      </c>
      <c r="AQ3662">
        <v>3.5976433514545797E-2</v>
      </c>
      <c r="AR3662">
        <v>0</v>
      </c>
      <c r="AS3662">
        <v>0</v>
      </c>
      <c r="AT3662">
        <v>0</v>
      </c>
      <c r="AU3662">
        <v>0</v>
      </c>
      <c r="AV3662">
        <v>0</v>
      </c>
      <c r="AW3662">
        <v>0.44596292387599501</v>
      </c>
      <c r="AX3662">
        <v>0</v>
      </c>
      <c r="AY3662">
        <v>0</v>
      </c>
      <c r="AZ3662">
        <v>0</v>
      </c>
      <c r="BA3662">
        <v>0</v>
      </c>
      <c r="BB3662">
        <v>0</v>
      </c>
      <c r="BC3662">
        <v>0</v>
      </c>
      <c r="BD3662">
        <v>0</v>
      </c>
      <c r="BE3662">
        <v>0</v>
      </c>
      <c r="BF3662">
        <v>0</v>
      </c>
      <c r="BG3662">
        <v>0</v>
      </c>
      <c r="BH3662">
        <v>0</v>
      </c>
      <c r="BI3662">
        <v>0</v>
      </c>
      <c r="BJ3662">
        <v>3.3440050609411798E-2</v>
      </c>
      <c r="BK3662">
        <v>1.3305663701640999E-2</v>
      </c>
      <c r="BL3662">
        <v>0</v>
      </c>
      <c r="BM3662">
        <v>0</v>
      </c>
      <c r="BN3662">
        <v>0</v>
      </c>
      <c r="BO3662">
        <v>0</v>
      </c>
      <c r="BP3662">
        <v>0</v>
      </c>
      <c r="BQ3662">
        <v>0.26735781622753002</v>
      </c>
      <c r="BR3662">
        <v>0</v>
      </c>
      <c r="BS3662">
        <v>0</v>
      </c>
      <c r="BT3662">
        <v>0</v>
      </c>
      <c r="BU3662">
        <v>0</v>
      </c>
      <c r="BV3662">
        <v>0</v>
      </c>
      <c r="BW3662">
        <v>1</v>
      </c>
      <c r="BX3662">
        <v>0</v>
      </c>
      <c r="BY3662">
        <v>0.73264218377247003</v>
      </c>
      <c r="BZ3662">
        <v>0</v>
      </c>
      <c r="CA3662">
        <v>0</v>
      </c>
      <c r="CB3662">
        <v>0</v>
      </c>
      <c r="CC3662">
        <v>0</v>
      </c>
    </row>
    <row r="3663" spans="1:81" x14ac:dyDescent="0.45">
      <c r="A3663">
        <v>6</v>
      </c>
      <c r="B3663" t="s">
        <v>1260</v>
      </c>
      <c r="C3663">
        <v>2029</v>
      </c>
      <c r="D3663" t="s">
        <v>90</v>
      </c>
      <c r="E3663" t="s">
        <v>302</v>
      </c>
      <c r="F3663" t="s">
        <v>85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0.50536394729762901</v>
      </c>
      <c r="M3663">
        <v>0</v>
      </c>
      <c r="N3663">
        <v>0</v>
      </c>
      <c r="O3663">
        <v>0</v>
      </c>
      <c r="P3663">
        <v>0</v>
      </c>
      <c r="Q3663">
        <v>0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0</v>
      </c>
      <c r="Y3663">
        <v>0</v>
      </c>
      <c r="Z3663">
        <v>1.9274145153232399E-3</v>
      </c>
      <c r="AA3663">
        <v>0</v>
      </c>
      <c r="AB3663">
        <v>0</v>
      </c>
      <c r="AC3663">
        <v>0</v>
      </c>
      <c r="AD3663">
        <v>0</v>
      </c>
      <c r="AE3663">
        <v>0</v>
      </c>
      <c r="AF3663">
        <v>0.50729136181295198</v>
      </c>
      <c r="AG3663">
        <v>0</v>
      </c>
      <c r="AH3663">
        <v>0</v>
      </c>
      <c r="AI3663">
        <v>0</v>
      </c>
      <c r="AJ3663">
        <v>0</v>
      </c>
      <c r="AK3663">
        <v>0</v>
      </c>
      <c r="AL3663">
        <v>0</v>
      </c>
      <c r="AM3663">
        <v>0</v>
      </c>
      <c r="AN3663">
        <v>0</v>
      </c>
      <c r="AO3663">
        <v>0</v>
      </c>
      <c r="AP3663">
        <v>0.47131492829840599</v>
      </c>
      <c r="AQ3663">
        <v>3.5976433514545797E-2</v>
      </c>
      <c r="AR3663">
        <v>0</v>
      </c>
      <c r="AS3663">
        <v>0</v>
      </c>
      <c r="AT3663">
        <v>0</v>
      </c>
      <c r="AU3663">
        <v>0</v>
      </c>
      <c r="AV3663">
        <v>0</v>
      </c>
      <c r="AW3663">
        <v>0.44596292387599501</v>
      </c>
      <c r="AX3663">
        <v>0</v>
      </c>
      <c r="AY3663">
        <v>0</v>
      </c>
      <c r="AZ3663">
        <v>0</v>
      </c>
      <c r="BA3663">
        <v>0</v>
      </c>
      <c r="BB3663">
        <v>0</v>
      </c>
      <c r="BC3663">
        <v>0</v>
      </c>
      <c r="BD3663">
        <v>0</v>
      </c>
      <c r="BE3663">
        <v>0</v>
      </c>
      <c r="BF3663">
        <v>0</v>
      </c>
      <c r="BG3663">
        <v>0</v>
      </c>
      <c r="BH3663">
        <v>0</v>
      </c>
      <c r="BI3663">
        <v>0</v>
      </c>
      <c r="BJ3663">
        <v>3.3440050609411798E-2</v>
      </c>
      <c r="BK3663">
        <v>1.3305663701640999E-2</v>
      </c>
      <c r="BL3663">
        <v>0</v>
      </c>
      <c r="BM3663">
        <v>0</v>
      </c>
      <c r="BN3663">
        <v>0</v>
      </c>
      <c r="BO3663">
        <v>0</v>
      </c>
      <c r="BP3663">
        <v>0</v>
      </c>
      <c r="BQ3663">
        <v>1</v>
      </c>
      <c r="BR3663">
        <v>0</v>
      </c>
      <c r="BS3663">
        <v>0</v>
      </c>
      <c r="BT3663">
        <v>0</v>
      </c>
      <c r="BU3663">
        <v>0</v>
      </c>
      <c r="BV3663">
        <v>0</v>
      </c>
      <c r="BW3663">
        <v>1</v>
      </c>
      <c r="BX3663">
        <v>0</v>
      </c>
      <c r="BY3663">
        <v>1</v>
      </c>
      <c r="BZ3663">
        <v>0</v>
      </c>
      <c r="CA3663">
        <v>0</v>
      </c>
      <c r="CB3663">
        <v>0</v>
      </c>
      <c r="CC3663">
        <v>0</v>
      </c>
    </row>
    <row r="3664" spans="1:81" x14ac:dyDescent="0.45">
      <c r="A3664">
        <v>6</v>
      </c>
      <c r="B3664" t="s">
        <v>1260</v>
      </c>
      <c r="C3664">
        <v>2029</v>
      </c>
      <c r="D3664" t="s">
        <v>90</v>
      </c>
      <c r="E3664" t="s">
        <v>302</v>
      </c>
      <c r="F3664" t="s">
        <v>86</v>
      </c>
      <c r="G3664">
        <v>0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0</v>
      </c>
      <c r="AB3664">
        <v>0</v>
      </c>
      <c r="AC3664">
        <v>0</v>
      </c>
      <c r="AD3664">
        <v>0</v>
      </c>
      <c r="AE3664">
        <v>0</v>
      </c>
      <c r="AF3664">
        <v>0</v>
      </c>
      <c r="AG3664">
        <v>0</v>
      </c>
      <c r="AH3664">
        <v>0</v>
      </c>
      <c r="AI3664">
        <v>0</v>
      </c>
      <c r="AJ3664">
        <v>0</v>
      </c>
      <c r="AK3664">
        <v>0</v>
      </c>
      <c r="AL3664">
        <v>0</v>
      </c>
      <c r="AM3664">
        <v>0</v>
      </c>
      <c r="AN3664">
        <v>0</v>
      </c>
      <c r="AO3664">
        <v>0</v>
      </c>
      <c r="AP3664">
        <v>0</v>
      </c>
      <c r="AQ3664">
        <v>0</v>
      </c>
      <c r="AR3664">
        <v>0</v>
      </c>
      <c r="AS3664">
        <v>0</v>
      </c>
      <c r="AT3664">
        <v>0</v>
      </c>
      <c r="AU3664">
        <v>0</v>
      </c>
      <c r="AV3664">
        <v>0</v>
      </c>
      <c r="AW3664">
        <v>0</v>
      </c>
      <c r="AX3664">
        <v>0</v>
      </c>
      <c r="AY3664">
        <v>0</v>
      </c>
      <c r="AZ3664">
        <v>0</v>
      </c>
      <c r="BA3664">
        <v>0</v>
      </c>
      <c r="BB3664">
        <v>0</v>
      </c>
      <c r="BC3664">
        <v>0</v>
      </c>
      <c r="BD3664">
        <v>0</v>
      </c>
      <c r="BE3664">
        <v>0</v>
      </c>
      <c r="BF3664">
        <v>0</v>
      </c>
      <c r="BG3664">
        <v>0</v>
      </c>
      <c r="BH3664">
        <v>0</v>
      </c>
      <c r="BI3664">
        <v>0</v>
      </c>
      <c r="BJ3664">
        <v>0</v>
      </c>
      <c r="BK3664">
        <v>0</v>
      </c>
      <c r="BL3664">
        <v>0</v>
      </c>
      <c r="BM3664">
        <v>0</v>
      </c>
      <c r="BN3664">
        <v>0</v>
      </c>
      <c r="BO3664">
        <v>0</v>
      </c>
      <c r="BP3664">
        <v>0</v>
      </c>
      <c r="BQ3664">
        <v>0</v>
      </c>
      <c r="BR3664">
        <v>0</v>
      </c>
      <c r="BS3664">
        <v>0</v>
      </c>
      <c r="BT3664">
        <v>0</v>
      </c>
      <c r="BU3664">
        <v>0</v>
      </c>
      <c r="BV3664">
        <v>0</v>
      </c>
      <c r="BW3664">
        <v>0</v>
      </c>
      <c r="BX3664">
        <v>0</v>
      </c>
      <c r="BY3664">
        <v>0</v>
      </c>
      <c r="BZ3664">
        <v>0</v>
      </c>
      <c r="CA3664">
        <v>0</v>
      </c>
      <c r="CB3664">
        <v>0</v>
      </c>
      <c r="CC3664">
        <v>0</v>
      </c>
    </row>
    <row r="3665" spans="1:81" x14ac:dyDescent="0.45">
      <c r="A3665">
        <v>6</v>
      </c>
      <c r="B3665" t="s">
        <v>1260</v>
      </c>
      <c r="C3665">
        <v>2029</v>
      </c>
      <c r="D3665" t="s">
        <v>90</v>
      </c>
      <c r="E3665" t="s">
        <v>302</v>
      </c>
      <c r="F3665" t="s">
        <v>87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0</v>
      </c>
      <c r="Q3665">
        <v>0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0</v>
      </c>
      <c r="AB3665">
        <v>0</v>
      </c>
      <c r="AC3665">
        <v>0</v>
      </c>
      <c r="AD3665">
        <v>0</v>
      </c>
      <c r="AE3665">
        <v>0</v>
      </c>
      <c r="AF3665">
        <v>0</v>
      </c>
      <c r="AG3665">
        <v>0</v>
      </c>
      <c r="AH3665">
        <v>0</v>
      </c>
      <c r="AI3665">
        <v>0</v>
      </c>
      <c r="AJ3665">
        <v>0</v>
      </c>
      <c r="AK3665">
        <v>0</v>
      </c>
      <c r="AL3665">
        <v>0</v>
      </c>
      <c r="AM3665">
        <v>0</v>
      </c>
      <c r="AN3665">
        <v>0</v>
      </c>
      <c r="AO3665">
        <v>0</v>
      </c>
      <c r="AP3665">
        <v>0</v>
      </c>
      <c r="AQ3665">
        <v>0</v>
      </c>
      <c r="AR3665">
        <v>0</v>
      </c>
      <c r="AS3665">
        <v>0</v>
      </c>
      <c r="AT3665">
        <v>0</v>
      </c>
      <c r="AU3665">
        <v>0</v>
      </c>
      <c r="AV3665">
        <v>0</v>
      </c>
      <c r="AW3665">
        <v>0</v>
      </c>
      <c r="AX3665">
        <v>0</v>
      </c>
      <c r="AY3665">
        <v>0</v>
      </c>
      <c r="AZ3665">
        <v>0</v>
      </c>
      <c r="BA3665">
        <v>0</v>
      </c>
      <c r="BB3665">
        <v>0</v>
      </c>
      <c r="BC3665">
        <v>0</v>
      </c>
      <c r="BD3665">
        <v>0</v>
      </c>
      <c r="BE3665">
        <v>0</v>
      </c>
      <c r="BF3665">
        <v>0</v>
      </c>
      <c r="BG3665">
        <v>0</v>
      </c>
      <c r="BH3665">
        <v>0</v>
      </c>
      <c r="BI3665">
        <v>0</v>
      </c>
      <c r="BJ3665">
        <v>0</v>
      </c>
      <c r="BK3665">
        <v>0</v>
      </c>
      <c r="BL3665">
        <v>0</v>
      </c>
      <c r="BM3665">
        <v>0</v>
      </c>
      <c r="BN3665">
        <v>0</v>
      </c>
      <c r="BO3665">
        <v>0</v>
      </c>
      <c r="BP3665">
        <v>0</v>
      </c>
      <c r="BQ3665">
        <v>0</v>
      </c>
      <c r="BR3665">
        <v>0</v>
      </c>
      <c r="BS3665">
        <v>0</v>
      </c>
      <c r="BT3665">
        <v>0</v>
      </c>
      <c r="BU3665">
        <v>0</v>
      </c>
      <c r="BV3665">
        <v>0</v>
      </c>
      <c r="BW3665">
        <v>0</v>
      </c>
      <c r="BX3665">
        <v>0</v>
      </c>
      <c r="BY3665">
        <v>0</v>
      </c>
      <c r="BZ3665">
        <v>0</v>
      </c>
      <c r="CA3665">
        <v>0</v>
      </c>
      <c r="CB3665">
        <v>0</v>
      </c>
      <c r="CC3665">
        <v>0</v>
      </c>
    </row>
    <row r="3666" spans="1:81" x14ac:dyDescent="0.45">
      <c r="A3666">
        <v>6</v>
      </c>
      <c r="B3666" t="s">
        <v>1260</v>
      </c>
      <c r="C3666">
        <v>2029</v>
      </c>
      <c r="D3666" t="s">
        <v>91</v>
      </c>
      <c r="E3666" t="s">
        <v>302</v>
      </c>
      <c r="F3666" t="s">
        <v>84</v>
      </c>
      <c r="G3666">
        <v>0</v>
      </c>
      <c r="H3666">
        <v>0</v>
      </c>
      <c r="I3666">
        <v>0</v>
      </c>
      <c r="J3666">
        <v>0</v>
      </c>
      <c r="K3666">
        <v>0</v>
      </c>
      <c r="L3666">
        <v>0.44613163663583399</v>
      </c>
      <c r="M3666">
        <v>0</v>
      </c>
      <c r="N3666">
        <v>0</v>
      </c>
      <c r="O3666">
        <v>0</v>
      </c>
      <c r="P3666">
        <v>0</v>
      </c>
      <c r="Q3666">
        <v>0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0</v>
      </c>
      <c r="AB3666">
        <v>0</v>
      </c>
      <c r="AC3666">
        <v>0</v>
      </c>
      <c r="AD3666">
        <v>0</v>
      </c>
      <c r="AE3666">
        <v>0</v>
      </c>
      <c r="AF3666">
        <v>0.39998930652836401</v>
      </c>
      <c r="AG3666">
        <v>0</v>
      </c>
      <c r="AH3666">
        <v>0</v>
      </c>
      <c r="AI3666">
        <v>0</v>
      </c>
      <c r="AJ3666">
        <v>0</v>
      </c>
      <c r="AK3666">
        <v>0</v>
      </c>
      <c r="AL3666">
        <v>0</v>
      </c>
      <c r="AM3666">
        <v>0</v>
      </c>
      <c r="AN3666">
        <v>0</v>
      </c>
      <c r="AO3666">
        <v>0</v>
      </c>
      <c r="AP3666">
        <v>0</v>
      </c>
      <c r="AQ3666">
        <v>0</v>
      </c>
      <c r="AR3666">
        <v>0</v>
      </c>
      <c r="AS3666">
        <v>0</v>
      </c>
      <c r="AT3666">
        <v>0</v>
      </c>
      <c r="AU3666">
        <v>0</v>
      </c>
      <c r="AV3666">
        <v>0</v>
      </c>
      <c r="AW3666">
        <v>0</v>
      </c>
      <c r="AX3666">
        <v>0</v>
      </c>
      <c r="AY3666">
        <v>0</v>
      </c>
      <c r="AZ3666">
        <v>0</v>
      </c>
      <c r="BA3666">
        <v>0</v>
      </c>
      <c r="BB3666">
        <v>0</v>
      </c>
      <c r="BC3666">
        <v>0</v>
      </c>
      <c r="BD3666">
        <v>0</v>
      </c>
      <c r="BE3666">
        <v>0</v>
      </c>
      <c r="BF3666">
        <v>0</v>
      </c>
      <c r="BG3666">
        <v>0</v>
      </c>
      <c r="BH3666">
        <v>0</v>
      </c>
      <c r="BI3666">
        <v>0</v>
      </c>
      <c r="BJ3666">
        <v>0.54611559642838003</v>
      </c>
      <c r="BK3666">
        <v>7.7527669357857001E-3</v>
      </c>
      <c r="BL3666">
        <v>0</v>
      </c>
      <c r="BM3666">
        <v>0</v>
      </c>
      <c r="BN3666">
        <v>0</v>
      </c>
      <c r="BO3666">
        <v>0</v>
      </c>
      <c r="BP3666">
        <v>2.08522696893546E-3</v>
      </c>
      <c r="BQ3666">
        <v>0.99791477303106502</v>
      </c>
      <c r="BR3666">
        <v>0</v>
      </c>
      <c r="BS3666">
        <v>0</v>
      </c>
      <c r="BT3666">
        <v>0</v>
      </c>
      <c r="BU3666">
        <v>0</v>
      </c>
      <c r="BV3666">
        <v>0</v>
      </c>
      <c r="BW3666">
        <v>0.31535047853285603</v>
      </c>
      <c r="BX3666">
        <v>0</v>
      </c>
      <c r="BY3666">
        <v>0</v>
      </c>
      <c r="BZ3666">
        <v>0</v>
      </c>
      <c r="CA3666">
        <v>0</v>
      </c>
      <c r="CB3666">
        <v>0</v>
      </c>
      <c r="CC3666">
        <v>0</v>
      </c>
    </row>
    <row r="3667" spans="1:81" x14ac:dyDescent="0.45">
      <c r="A3667">
        <v>6</v>
      </c>
      <c r="B3667" t="s">
        <v>1260</v>
      </c>
      <c r="C3667">
        <v>2029</v>
      </c>
      <c r="D3667" t="s">
        <v>91</v>
      </c>
      <c r="E3667" t="s">
        <v>302</v>
      </c>
      <c r="F3667" t="s">
        <v>85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0.44613163663583399</v>
      </c>
      <c r="M3667">
        <v>0</v>
      </c>
      <c r="N3667">
        <v>0</v>
      </c>
      <c r="O3667">
        <v>0</v>
      </c>
      <c r="P3667">
        <v>0</v>
      </c>
      <c r="Q3667">
        <v>0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0</v>
      </c>
      <c r="Y3667">
        <v>0</v>
      </c>
      <c r="Z3667">
        <v>0</v>
      </c>
      <c r="AA3667">
        <v>0</v>
      </c>
      <c r="AB3667">
        <v>0</v>
      </c>
      <c r="AC3667">
        <v>0</v>
      </c>
      <c r="AD3667">
        <v>0</v>
      </c>
      <c r="AE3667">
        <v>0</v>
      </c>
      <c r="AF3667">
        <v>0.39998930652836401</v>
      </c>
      <c r="AG3667">
        <v>0</v>
      </c>
      <c r="AH3667">
        <v>0</v>
      </c>
      <c r="AI3667">
        <v>4.6142330107469397E-2</v>
      </c>
      <c r="AJ3667">
        <v>0</v>
      </c>
      <c r="AK3667">
        <v>0</v>
      </c>
      <c r="AL3667">
        <v>0</v>
      </c>
      <c r="AM3667">
        <v>0</v>
      </c>
      <c r="AN3667">
        <v>0</v>
      </c>
      <c r="AO3667">
        <v>0</v>
      </c>
      <c r="AP3667">
        <v>0.44613163663583399</v>
      </c>
      <c r="AQ3667">
        <v>0</v>
      </c>
      <c r="AR3667">
        <v>0</v>
      </c>
      <c r="AS3667">
        <v>0</v>
      </c>
      <c r="AT3667">
        <v>0</v>
      </c>
      <c r="AU3667">
        <v>0</v>
      </c>
      <c r="AV3667">
        <v>0</v>
      </c>
      <c r="AW3667">
        <v>0</v>
      </c>
      <c r="AX3667">
        <v>0</v>
      </c>
      <c r="AY3667">
        <v>0</v>
      </c>
      <c r="AZ3667">
        <v>0</v>
      </c>
      <c r="BA3667">
        <v>0</v>
      </c>
      <c r="BB3667">
        <v>0</v>
      </c>
      <c r="BC3667">
        <v>0</v>
      </c>
      <c r="BD3667">
        <v>0</v>
      </c>
      <c r="BE3667">
        <v>0</v>
      </c>
      <c r="BF3667">
        <v>0</v>
      </c>
      <c r="BG3667">
        <v>0</v>
      </c>
      <c r="BH3667">
        <v>0</v>
      </c>
      <c r="BI3667">
        <v>0</v>
      </c>
      <c r="BJ3667">
        <v>0.54611559642838003</v>
      </c>
      <c r="BK3667">
        <v>7.7527669357857001E-3</v>
      </c>
      <c r="BL3667">
        <v>0</v>
      </c>
      <c r="BM3667">
        <v>0</v>
      </c>
      <c r="BN3667">
        <v>0</v>
      </c>
      <c r="BO3667">
        <v>0</v>
      </c>
      <c r="BP3667">
        <v>2.08522696893546E-3</v>
      </c>
      <c r="BQ3667">
        <v>0.99791477303106502</v>
      </c>
      <c r="BR3667">
        <v>0</v>
      </c>
      <c r="BS3667">
        <v>0</v>
      </c>
      <c r="BT3667">
        <v>0</v>
      </c>
      <c r="BU3667">
        <v>0</v>
      </c>
      <c r="BV3667">
        <v>0</v>
      </c>
      <c r="BW3667">
        <v>1</v>
      </c>
      <c r="BX3667">
        <v>0</v>
      </c>
      <c r="BY3667">
        <v>1</v>
      </c>
      <c r="BZ3667">
        <v>0</v>
      </c>
      <c r="CA3667">
        <v>0</v>
      </c>
      <c r="CB3667">
        <v>0</v>
      </c>
      <c r="CC3667">
        <v>0</v>
      </c>
    </row>
    <row r="3668" spans="1:81" x14ac:dyDescent="0.45">
      <c r="A3668">
        <v>6</v>
      </c>
      <c r="B3668" t="s">
        <v>1260</v>
      </c>
      <c r="C3668">
        <v>2029</v>
      </c>
      <c r="D3668" t="s">
        <v>91</v>
      </c>
      <c r="E3668" t="s">
        <v>302</v>
      </c>
      <c r="F3668" t="s">
        <v>86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0</v>
      </c>
      <c r="AB3668">
        <v>0</v>
      </c>
      <c r="AC3668">
        <v>0</v>
      </c>
      <c r="AD3668">
        <v>0</v>
      </c>
      <c r="AE3668">
        <v>0</v>
      </c>
      <c r="AF3668">
        <v>0</v>
      </c>
      <c r="AG3668">
        <v>0</v>
      </c>
      <c r="AH3668">
        <v>0</v>
      </c>
      <c r="AI3668">
        <v>0</v>
      </c>
      <c r="AJ3668">
        <v>0</v>
      </c>
      <c r="AK3668">
        <v>0</v>
      </c>
      <c r="AL3668">
        <v>0</v>
      </c>
      <c r="AM3668">
        <v>0</v>
      </c>
      <c r="AN3668">
        <v>0</v>
      </c>
      <c r="AO3668">
        <v>0</v>
      </c>
      <c r="AP3668">
        <v>0</v>
      </c>
      <c r="AQ3668">
        <v>0</v>
      </c>
      <c r="AR3668">
        <v>0</v>
      </c>
      <c r="AS3668">
        <v>0</v>
      </c>
      <c r="AT3668">
        <v>0</v>
      </c>
      <c r="AU3668">
        <v>0</v>
      </c>
      <c r="AV3668">
        <v>0</v>
      </c>
      <c r="AW3668">
        <v>0</v>
      </c>
      <c r="AX3668">
        <v>0</v>
      </c>
      <c r="AY3668">
        <v>0</v>
      </c>
      <c r="AZ3668">
        <v>0</v>
      </c>
      <c r="BA3668">
        <v>0</v>
      </c>
      <c r="BB3668">
        <v>0</v>
      </c>
      <c r="BC3668">
        <v>0</v>
      </c>
      <c r="BD3668">
        <v>0</v>
      </c>
      <c r="BE3668">
        <v>0</v>
      </c>
      <c r="BF3668">
        <v>0</v>
      </c>
      <c r="BG3668">
        <v>0</v>
      </c>
      <c r="BH3668">
        <v>0</v>
      </c>
      <c r="BI3668">
        <v>0</v>
      </c>
      <c r="BJ3668">
        <v>0</v>
      </c>
      <c r="BK3668">
        <v>0</v>
      </c>
      <c r="BL3668">
        <v>0</v>
      </c>
      <c r="BM3668">
        <v>0</v>
      </c>
      <c r="BN3668">
        <v>0</v>
      </c>
      <c r="BO3668">
        <v>0</v>
      </c>
      <c r="BP3668">
        <v>0</v>
      </c>
      <c r="BQ3668">
        <v>0</v>
      </c>
      <c r="BR3668">
        <v>0</v>
      </c>
      <c r="BS3668">
        <v>0</v>
      </c>
      <c r="BT3668">
        <v>0</v>
      </c>
      <c r="BU3668">
        <v>0</v>
      </c>
      <c r="BV3668">
        <v>0</v>
      </c>
      <c r="BW3668">
        <v>0</v>
      </c>
      <c r="BX3668">
        <v>0</v>
      </c>
      <c r="BY3668">
        <v>0</v>
      </c>
      <c r="BZ3668">
        <v>0</v>
      </c>
      <c r="CA3668">
        <v>0</v>
      </c>
      <c r="CB3668">
        <v>0</v>
      </c>
      <c r="CC3668">
        <v>0</v>
      </c>
    </row>
    <row r="3669" spans="1:81" x14ac:dyDescent="0.45">
      <c r="A3669">
        <v>6</v>
      </c>
      <c r="B3669" t="s">
        <v>1260</v>
      </c>
      <c r="C3669">
        <v>2029</v>
      </c>
      <c r="D3669" t="s">
        <v>91</v>
      </c>
      <c r="E3669" t="s">
        <v>302</v>
      </c>
      <c r="F3669" t="s">
        <v>87</v>
      </c>
      <c r="G3669">
        <v>0</v>
      </c>
      <c r="H3669">
        <v>0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0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0</v>
      </c>
      <c r="Y3669">
        <v>0</v>
      </c>
      <c r="Z3669">
        <v>0</v>
      </c>
      <c r="AA3669">
        <v>0</v>
      </c>
      <c r="AB3669">
        <v>0</v>
      </c>
      <c r="AC3669">
        <v>0</v>
      </c>
      <c r="AD3669">
        <v>0</v>
      </c>
      <c r="AE3669">
        <v>0</v>
      </c>
      <c r="AF3669">
        <v>0</v>
      </c>
      <c r="AG3669">
        <v>0</v>
      </c>
      <c r="AH3669">
        <v>0</v>
      </c>
      <c r="AI3669">
        <v>0</v>
      </c>
      <c r="AJ3669">
        <v>0</v>
      </c>
      <c r="AK3669">
        <v>0</v>
      </c>
      <c r="AL3669">
        <v>0</v>
      </c>
      <c r="AM3669">
        <v>0</v>
      </c>
      <c r="AN3669">
        <v>0</v>
      </c>
      <c r="AO3669">
        <v>0</v>
      </c>
      <c r="AP3669">
        <v>0</v>
      </c>
      <c r="AQ3669">
        <v>0</v>
      </c>
      <c r="AR3669">
        <v>0</v>
      </c>
      <c r="AS3669">
        <v>0</v>
      </c>
      <c r="AT3669">
        <v>0</v>
      </c>
      <c r="AU3669">
        <v>0</v>
      </c>
      <c r="AV3669">
        <v>0</v>
      </c>
      <c r="AW3669">
        <v>0</v>
      </c>
      <c r="AX3669">
        <v>0</v>
      </c>
      <c r="AY3669">
        <v>0</v>
      </c>
      <c r="AZ3669">
        <v>0</v>
      </c>
      <c r="BA3669">
        <v>0</v>
      </c>
      <c r="BB3669">
        <v>0</v>
      </c>
      <c r="BC3669">
        <v>0</v>
      </c>
      <c r="BD3669">
        <v>0</v>
      </c>
      <c r="BE3669">
        <v>0</v>
      </c>
      <c r="BF3669">
        <v>0</v>
      </c>
      <c r="BG3669">
        <v>0</v>
      </c>
      <c r="BH3669">
        <v>0</v>
      </c>
      <c r="BI3669">
        <v>0</v>
      </c>
      <c r="BJ3669">
        <v>0</v>
      </c>
      <c r="BK3669">
        <v>0</v>
      </c>
      <c r="BL3669">
        <v>0</v>
      </c>
      <c r="BM3669">
        <v>0</v>
      </c>
      <c r="BN3669">
        <v>0</v>
      </c>
      <c r="BO3669">
        <v>0</v>
      </c>
      <c r="BP3669">
        <v>0</v>
      </c>
      <c r="BQ3669">
        <v>0</v>
      </c>
      <c r="BR3669">
        <v>0</v>
      </c>
      <c r="BS3669">
        <v>0</v>
      </c>
      <c r="BT3669">
        <v>0</v>
      </c>
      <c r="BU3669">
        <v>0</v>
      </c>
      <c r="BV3669">
        <v>0</v>
      </c>
      <c r="BW3669">
        <v>0</v>
      </c>
      <c r="BX3669">
        <v>0</v>
      </c>
      <c r="BY3669">
        <v>0</v>
      </c>
      <c r="BZ3669">
        <v>0</v>
      </c>
      <c r="CA3669">
        <v>0</v>
      </c>
      <c r="CB3669">
        <v>0</v>
      </c>
      <c r="CC3669">
        <v>0</v>
      </c>
    </row>
    <row r="3670" spans="1:81" x14ac:dyDescent="0.45">
      <c r="A3670">
        <v>6</v>
      </c>
      <c r="B3670" t="s">
        <v>1260</v>
      </c>
      <c r="C3670">
        <v>2029</v>
      </c>
      <c r="D3670" t="s">
        <v>92</v>
      </c>
      <c r="E3670" t="s">
        <v>302</v>
      </c>
      <c r="F3670" t="s">
        <v>84</v>
      </c>
      <c r="G3670">
        <v>0</v>
      </c>
      <c r="H3670">
        <v>0</v>
      </c>
      <c r="I3670">
        <v>0</v>
      </c>
      <c r="J3670">
        <v>0</v>
      </c>
      <c r="K3670">
        <v>0</v>
      </c>
      <c r="L3670">
        <v>0.51747001805854598</v>
      </c>
      <c r="M3670">
        <v>0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>
        <v>0</v>
      </c>
      <c r="AC3670">
        <v>0</v>
      </c>
      <c r="AD3670">
        <v>0</v>
      </c>
      <c r="AE3670">
        <v>0</v>
      </c>
      <c r="AF3670">
        <v>0.578099573329245</v>
      </c>
      <c r="AG3670">
        <v>0</v>
      </c>
      <c r="AH3670">
        <v>0</v>
      </c>
      <c r="AI3670">
        <v>0</v>
      </c>
      <c r="AJ3670">
        <v>0</v>
      </c>
      <c r="AK3670">
        <v>0</v>
      </c>
      <c r="AL3670">
        <v>0</v>
      </c>
      <c r="AM3670">
        <v>0</v>
      </c>
      <c r="AN3670">
        <v>0</v>
      </c>
      <c r="AO3670">
        <v>0</v>
      </c>
      <c r="AP3670">
        <v>0</v>
      </c>
      <c r="AQ3670">
        <v>1.2661360048207899E-2</v>
      </c>
      <c r="AR3670">
        <v>0</v>
      </c>
      <c r="AS3670">
        <v>0</v>
      </c>
      <c r="AT3670">
        <v>0</v>
      </c>
      <c r="AU3670">
        <v>0</v>
      </c>
      <c r="AV3670">
        <v>0</v>
      </c>
      <c r="AW3670">
        <v>0.27118676961622901</v>
      </c>
      <c r="AX3670">
        <v>0</v>
      </c>
      <c r="AY3670">
        <v>0</v>
      </c>
      <c r="AZ3670">
        <v>0</v>
      </c>
      <c r="BA3670">
        <v>0</v>
      </c>
      <c r="BB3670">
        <v>0</v>
      </c>
      <c r="BC3670">
        <v>0</v>
      </c>
      <c r="BD3670">
        <v>0</v>
      </c>
      <c r="BE3670">
        <v>0</v>
      </c>
      <c r="BF3670">
        <v>0</v>
      </c>
      <c r="BG3670">
        <v>0</v>
      </c>
      <c r="BH3670">
        <v>0</v>
      </c>
      <c r="BI3670">
        <v>0</v>
      </c>
      <c r="BJ3670">
        <v>6.3819154479654805E-2</v>
      </c>
      <c r="BK3670">
        <v>1.3688009261191E-2</v>
      </c>
      <c r="BL3670">
        <v>0</v>
      </c>
      <c r="BM3670">
        <v>0</v>
      </c>
      <c r="BN3670">
        <v>0</v>
      </c>
      <c r="BO3670">
        <v>0</v>
      </c>
      <c r="BP3670">
        <v>4.3666554427448999E-4</v>
      </c>
      <c r="BQ3670">
        <v>0.75907124149836402</v>
      </c>
      <c r="BR3670">
        <v>0</v>
      </c>
      <c r="BS3670">
        <v>0</v>
      </c>
      <c r="BT3670">
        <v>0</v>
      </c>
      <c r="BU3670">
        <v>0</v>
      </c>
      <c r="BV3670">
        <v>0</v>
      </c>
      <c r="BW3670">
        <v>0.73100432104815305</v>
      </c>
      <c r="BX3670">
        <v>0</v>
      </c>
      <c r="BY3670">
        <v>0.656704223138034</v>
      </c>
      <c r="BZ3670">
        <v>0</v>
      </c>
      <c r="CA3670">
        <v>0</v>
      </c>
      <c r="CB3670">
        <v>0</v>
      </c>
      <c r="CC3670">
        <v>0</v>
      </c>
    </row>
    <row r="3671" spans="1:81" x14ac:dyDescent="0.45">
      <c r="A3671">
        <v>6</v>
      </c>
      <c r="B3671" t="s">
        <v>1260</v>
      </c>
      <c r="C3671">
        <v>2029</v>
      </c>
      <c r="D3671" t="s">
        <v>92</v>
      </c>
      <c r="E3671" t="s">
        <v>302</v>
      </c>
      <c r="F3671" t="s">
        <v>85</v>
      </c>
      <c r="G3671">
        <v>0</v>
      </c>
      <c r="H3671">
        <v>0</v>
      </c>
      <c r="I3671">
        <v>0</v>
      </c>
      <c r="J3671">
        <v>0</v>
      </c>
      <c r="K3671">
        <v>0</v>
      </c>
      <c r="L3671">
        <v>0.54103249082759797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0</v>
      </c>
      <c r="Y3671">
        <v>0</v>
      </c>
      <c r="Z3671">
        <v>0.110273575815327</v>
      </c>
      <c r="AA3671">
        <v>0</v>
      </c>
      <c r="AB3671">
        <v>0</v>
      </c>
      <c r="AC3671">
        <v>0</v>
      </c>
      <c r="AD3671">
        <v>0</v>
      </c>
      <c r="AE3671">
        <v>0</v>
      </c>
      <c r="AF3671">
        <v>0.650468639165794</v>
      </c>
      <c r="AG3671">
        <v>0</v>
      </c>
      <c r="AH3671">
        <v>0</v>
      </c>
      <c r="AI3671">
        <v>8.3742747713085497E-4</v>
      </c>
      <c r="AJ3671">
        <v>0</v>
      </c>
      <c r="AK3671">
        <v>0</v>
      </c>
      <c r="AL3671">
        <v>0</v>
      </c>
      <c r="AM3671">
        <v>0</v>
      </c>
      <c r="AN3671">
        <v>0</v>
      </c>
      <c r="AO3671">
        <v>0</v>
      </c>
      <c r="AP3671">
        <v>0.63864470659471695</v>
      </c>
      <c r="AQ3671">
        <v>1.2661360048207899E-2</v>
      </c>
      <c r="AR3671">
        <v>0</v>
      </c>
      <c r="AS3671">
        <v>0</v>
      </c>
      <c r="AT3671">
        <v>0</v>
      </c>
      <c r="AU3671">
        <v>0</v>
      </c>
      <c r="AV3671">
        <v>0</v>
      </c>
      <c r="AW3671">
        <v>0.27118676961622901</v>
      </c>
      <c r="AX3671">
        <v>0</v>
      </c>
      <c r="AY3671">
        <v>0</v>
      </c>
      <c r="AZ3671">
        <v>0</v>
      </c>
      <c r="BA3671">
        <v>0</v>
      </c>
      <c r="BB3671">
        <v>0</v>
      </c>
      <c r="BC3671">
        <v>0</v>
      </c>
      <c r="BD3671">
        <v>0</v>
      </c>
      <c r="BE3671">
        <v>0</v>
      </c>
      <c r="BF3671">
        <v>0</v>
      </c>
      <c r="BG3671">
        <v>0</v>
      </c>
      <c r="BH3671">
        <v>0</v>
      </c>
      <c r="BI3671">
        <v>0</v>
      </c>
      <c r="BJ3671">
        <v>6.3819154479654805E-2</v>
      </c>
      <c r="BK3671">
        <v>1.3688009261191E-2</v>
      </c>
      <c r="BL3671">
        <v>0</v>
      </c>
      <c r="BM3671">
        <v>0</v>
      </c>
      <c r="BN3671">
        <v>0</v>
      </c>
      <c r="BO3671">
        <v>0</v>
      </c>
      <c r="BP3671">
        <v>4.3666554427448999E-4</v>
      </c>
      <c r="BQ3671">
        <v>0.99956333445572598</v>
      </c>
      <c r="BR3671">
        <v>0</v>
      </c>
      <c r="BS3671">
        <v>0</v>
      </c>
      <c r="BT3671">
        <v>0</v>
      </c>
      <c r="BU3671">
        <v>0</v>
      </c>
      <c r="BV3671">
        <v>0</v>
      </c>
      <c r="BW3671">
        <v>1</v>
      </c>
      <c r="BX3671">
        <v>0</v>
      </c>
      <c r="BY3671">
        <v>0.84095961620009796</v>
      </c>
      <c r="BZ3671">
        <v>0.15904038379990201</v>
      </c>
      <c r="CA3671">
        <v>0</v>
      </c>
      <c r="CB3671">
        <v>0</v>
      </c>
      <c r="CC3671">
        <v>0</v>
      </c>
    </row>
    <row r="3672" spans="1:81" x14ac:dyDescent="0.45">
      <c r="A3672">
        <v>6</v>
      </c>
      <c r="B3672" t="s">
        <v>1260</v>
      </c>
      <c r="C3672">
        <v>2029</v>
      </c>
      <c r="D3672" t="s">
        <v>92</v>
      </c>
      <c r="E3672" t="s">
        <v>302</v>
      </c>
      <c r="F3672" t="s">
        <v>86</v>
      </c>
      <c r="G3672">
        <v>0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0</v>
      </c>
      <c r="Y3672">
        <v>0</v>
      </c>
      <c r="Z3672">
        <v>0</v>
      </c>
      <c r="AA3672">
        <v>0</v>
      </c>
      <c r="AB3672">
        <v>0</v>
      </c>
      <c r="AC3672">
        <v>0</v>
      </c>
      <c r="AD3672">
        <v>0</v>
      </c>
      <c r="AE3672">
        <v>0</v>
      </c>
      <c r="AF3672">
        <v>0</v>
      </c>
      <c r="AG3672">
        <v>0</v>
      </c>
      <c r="AH3672">
        <v>0</v>
      </c>
      <c r="AI3672">
        <v>0</v>
      </c>
      <c r="AJ3672">
        <v>0</v>
      </c>
      <c r="AK3672">
        <v>0</v>
      </c>
      <c r="AL3672">
        <v>0</v>
      </c>
      <c r="AM3672">
        <v>0</v>
      </c>
      <c r="AN3672">
        <v>0</v>
      </c>
      <c r="AO3672">
        <v>0</v>
      </c>
      <c r="AP3672">
        <v>0</v>
      </c>
      <c r="AQ3672">
        <v>0</v>
      </c>
      <c r="AR3672">
        <v>0</v>
      </c>
      <c r="AS3672">
        <v>0</v>
      </c>
      <c r="AT3672">
        <v>0</v>
      </c>
      <c r="AU3672">
        <v>0</v>
      </c>
      <c r="AV3672">
        <v>0</v>
      </c>
      <c r="AW3672">
        <v>0</v>
      </c>
      <c r="AX3672">
        <v>0</v>
      </c>
      <c r="AY3672">
        <v>0</v>
      </c>
      <c r="AZ3672">
        <v>0</v>
      </c>
      <c r="BA3672">
        <v>0</v>
      </c>
      <c r="BB3672">
        <v>0</v>
      </c>
      <c r="BC3672">
        <v>0</v>
      </c>
      <c r="BD3672">
        <v>0</v>
      </c>
      <c r="BE3672">
        <v>0</v>
      </c>
      <c r="BF3672">
        <v>0</v>
      </c>
      <c r="BG3672">
        <v>0</v>
      </c>
      <c r="BH3672">
        <v>0</v>
      </c>
      <c r="BI3672">
        <v>0</v>
      </c>
      <c r="BJ3672">
        <v>0</v>
      </c>
      <c r="BK3672">
        <v>0</v>
      </c>
      <c r="BL3672">
        <v>0</v>
      </c>
      <c r="BM3672">
        <v>0</v>
      </c>
      <c r="BN3672">
        <v>0</v>
      </c>
      <c r="BO3672">
        <v>0</v>
      </c>
      <c r="BP3672">
        <v>0</v>
      </c>
      <c r="BQ3672">
        <v>0</v>
      </c>
      <c r="BR3672">
        <v>0</v>
      </c>
      <c r="BS3672">
        <v>0</v>
      </c>
      <c r="BT3672">
        <v>0</v>
      </c>
      <c r="BU3672">
        <v>0</v>
      </c>
      <c r="BV3672">
        <v>0</v>
      </c>
      <c r="BW3672">
        <v>0</v>
      </c>
      <c r="BX3672">
        <v>0</v>
      </c>
      <c r="BY3672">
        <v>0</v>
      </c>
      <c r="BZ3672">
        <v>0</v>
      </c>
      <c r="CA3672">
        <v>0</v>
      </c>
      <c r="CB3672">
        <v>0</v>
      </c>
      <c r="CC3672">
        <v>0</v>
      </c>
    </row>
    <row r="3673" spans="1:81" x14ac:dyDescent="0.45">
      <c r="A3673">
        <v>6</v>
      </c>
      <c r="B3673" t="s">
        <v>1260</v>
      </c>
      <c r="C3673">
        <v>2029</v>
      </c>
      <c r="D3673" t="s">
        <v>92</v>
      </c>
      <c r="E3673" t="s">
        <v>302</v>
      </c>
      <c r="F3673" t="s">
        <v>87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0</v>
      </c>
      <c r="Y3673">
        <v>0</v>
      </c>
      <c r="Z3673">
        <v>0</v>
      </c>
      <c r="AA3673">
        <v>0</v>
      </c>
      <c r="AB3673">
        <v>0</v>
      </c>
      <c r="AC3673">
        <v>0</v>
      </c>
      <c r="AD3673">
        <v>0</v>
      </c>
      <c r="AE3673">
        <v>0</v>
      </c>
      <c r="AF3673">
        <v>0</v>
      </c>
      <c r="AG3673">
        <v>0</v>
      </c>
      <c r="AH3673">
        <v>0</v>
      </c>
      <c r="AI3673">
        <v>0</v>
      </c>
      <c r="AJ3673">
        <v>0</v>
      </c>
      <c r="AK3673">
        <v>0</v>
      </c>
      <c r="AL3673">
        <v>0</v>
      </c>
      <c r="AM3673">
        <v>0</v>
      </c>
      <c r="AN3673">
        <v>0</v>
      </c>
      <c r="AO3673">
        <v>0</v>
      </c>
      <c r="AP3673">
        <v>0</v>
      </c>
      <c r="AQ3673">
        <v>0</v>
      </c>
      <c r="AR3673">
        <v>0</v>
      </c>
      <c r="AS3673">
        <v>0</v>
      </c>
      <c r="AT3673">
        <v>0</v>
      </c>
      <c r="AU3673">
        <v>0</v>
      </c>
      <c r="AV3673">
        <v>0</v>
      </c>
      <c r="AW3673">
        <v>0</v>
      </c>
      <c r="AX3673">
        <v>0</v>
      </c>
      <c r="AY3673">
        <v>0</v>
      </c>
      <c r="AZ3673">
        <v>0</v>
      </c>
      <c r="BA3673">
        <v>0</v>
      </c>
      <c r="BB3673">
        <v>0</v>
      </c>
      <c r="BC3673">
        <v>0</v>
      </c>
      <c r="BD3673">
        <v>0</v>
      </c>
      <c r="BE3673">
        <v>0</v>
      </c>
      <c r="BF3673">
        <v>0</v>
      </c>
      <c r="BG3673">
        <v>0</v>
      </c>
      <c r="BH3673">
        <v>0</v>
      </c>
      <c r="BI3673">
        <v>0</v>
      </c>
      <c r="BJ3673">
        <v>0</v>
      </c>
      <c r="BK3673">
        <v>0</v>
      </c>
      <c r="BL3673">
        <v>0</v>
      </c>
      <c r="BM3673">
        <v>0</v>
      </c>
      <c r="BN3673">
        <v>0</v>
      </c>
      <c r="BO3673">
        <v>0</v>
      </c>
      <c r="BP3673">
        <v>0</v>
      </c>
      <c r="BQ3673">
        <v>0</v>
      </c>
      <c r="BR3673">
        <v>0</v>
      </c>
      <c r="BS3673">
        <v>0</v>
      </c>
      <c r="BT3673">
        <v>0</v>
      </c>
      <c r="BU3673">
        <v>0</v>
      </c>
      <c r="BV3673">
        <v>0</v>
      </c>
      <c r="BW3673">
        <v>0</v>
      </c>
      <c r="BX3673">
        <v>0</v>
      </c>
      <c r="BY3673">
        <v>0</v>
      </c>
      <c r="BZ3673">
        <v>0</v>
      </c>
      <c r="CA3673">
        <v>0</v>
      </c>
      <c r="CB3673">
        <v>0</v>
      </c>
      <c r="CC3673">
        <v>0</v>
      </c>
    </row>
    <row r="3674" spans="1:81" x14ac:dyDescent="0.45">
      <c r="A3674">
        <v>6</v>
      </c>
      <c r="B3674" t="s">
        <v>1260</v>
      </c>
      <c r="C3674">
        <v>2030</v>
      </c>
      <c r="D3674" t="s">
        <v>82</v>
      </c>
      <c r="E3674" t="s">
        <v>302</v>
      </c>
      <c r="F3674" t="s">
        <v>84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0</v>
      </c>
      <c r="Z3674">
        <v>0</v>
      </c>
      <c r="AA3674">
        <v>0</v>
      </c>
      <c r="AB3674">
        <v>0</v>
      </c>
      <c r="AC3674">
        <v>0</v>
      </c>
      <c r="AD3674">
        <v>0</v>
      </c>
      <c r="AE3674">
        <v>0</v>
      </c>
      <c r="AF3674">
        <v>0</v>
      </c>
      <c r="AG3674">
        <v>0</v>
      </c>
      <c r="AH3674">
        <v>0</v>
      </c>
      <c r="AI3674">
        <v>0</v>
      </c>
      <c r="AJ3674">
        <v>0</v>
      </c>
      <c r="AK3674">
        <v>0</v>
      </c>
      <c r="AL3674">
        <v>0</v>
      </c>
      <c r="AM3674">
        <v>0</v>
      </c>
      <c r="AN3674">
        <v>0</v>
      </c>
      <c r="AO3674">
        <v>0</v>
      </c>
      <c r="AP3674">
        <v>0</v>
      </c>
      <c r="AQ3674">
        <v>0</v>
      </c>
      <c r="AR3674">
        <v>0</v>
      </c>
      <c r="AS3674">
        <v>0</v>
      </c>
      <c r="AT3674">
        <v>0</v>
      </c>
      <c r="AU3674">
        <v>0</v>
      </c>
      <c r="AV3674">
        <v>0</v>
      </c>
      <c r="AW3674">
        <v>0.45188824844877001</v>
      </c>
      <c r="AX3674">
        <v>0</v>
      </c>
      <c r="AY3674">
        <v>0</v>
      </c>
      <c r="AZ3674">
        <v>0</v>
      </c>
      <c r="BA3674">
        <v>0</v>
      </c>
      <c r="BB3674">
        <v>0</v>
      </c>
      <c r="BC3674">
        <v>0</v>
      </c>
      <c r="BD3674">
        <v>0</v>
      </c>
      <c r="BE3674">
        <v>0</v>
      </c>
      <c r="BF3674">
        <v>0</v>
      </c>
      <c r="BG3674">
        <v>0</v>
      </c>
      <c r="BH3674">
        <v>0</v>
      </c>
      <c r="BI3674">
        <v>0</v>
      </c>
      <c r="BJ3674">
        <v>0.53119783300261403</v>
      </c>
      <c r="BK3674">
        <v>1.6913918548615701E-2</v>
      </c>
      <c r="BL3674">
        <v>0</v>
      </c>
      <c r="BM3674">
        <v>0</v>
      </c>
      <c r="BN3674">
        <v>0</v>
      </c>
      <c r="BO3674">
        <v>0</v>
      </c>
      <c r="BP3674">
        <v>0</v>
      </c>
      <c r="BQ3674">
        <v>1</v>
      </c>
      <c r="BR3674">
        <v>0</v>
      </c>
      <c r="BS3674">
        <v>0</v>
      </c>
      <c r="BT3674">
        <v>0</v>
      </c>
      <c r="BU3674">
        <v>0</v>
      </c>
      <c r="BV3674">
        <v>0</v>
      </c>
      <c r="BW3674">
        <v>0</v>
      </c>
      <c r="BX3674">
        <v>0</v>
      </c>
      <c r="BY3674">
        <v>0</v>
      </c>
      <c r="BZ3674">
        <v>0</v>
      </c>
      <c r="CA3674">
        <v>0</v>
      </c>
      <c r="CB3674">
        <v>0</v>
      </c>
      <c r="CC3674">
        <v>0</v>
      </c>
    </row>
    <row r="3675" spans="1:81" x14ac:dyDescent="0.45">
      <c r="A3675">
        <v>6</v>
      </c>
      <c r="B3675" t="s">
        <v>1260</v>
      </c>
      <c r="C3675">
        <v>2030</v>
      </c>
      <c r="D3675" t="s">
        <v>82</v>
      </c>
      <c r="E3675" t="s">
        <v>302</v>
      </c>
      <c r="F3675" t="s">
        <v>85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0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0</v>
      </c>
      <c r="Y3675">
        <v>0</v>
      </c>
      <c r="Z3675">
        <v>0</v>
      </c>
      <c r="AA3675">
        <v>0</v>
      </c>
      <c r="AB3675">
        <v>0</v>
      </c>
      <c r="AC3675">
        <v>0</v>
      </c>
      <c r="AD3675">
        <v>0</v>
      </c>
      <c r="AE3675">
        <v>0</v>
      </c>
      <c r="AF3675">
        <v>0</v>
      </c>
      <c r="AG3675">
        <v>0</v>
      </c>
      <c r="AH3675">
        <v>0</v>
      </c>
      <c r="AI3675">
        <v>0</v>
      </c>
      <c r="AJ3675">
        <v>0</v>
      </c>
      <c r="AK3675">
        <v>0</v>
      </c>
      <c r="AL3675">
        <v>0</v>
      </c>
      <c r="AM3675">
        <v>0</v>
      </c>
      <c r="AN3675">
        <v>0</v>
      </c>
      <c r="AO3675">
        <v>0</v>
      </c>
      <c r="AP3675">
        <v>0</v>
      </c>
      <c r="AQ3675">
        <v>0</v>
      </c>
      <c r="AR3675">
        <v>0</v>
      </c>
      <c r="AS3675">
        <v>0</v>
      </c>
      <c r="AT3675">
        <v>0</v>
      </c>
      <c r="AU3675">
        <v>0</v>
      </c>
      <c r="AV3675">
        <v>0</v>
      </c>
      <c r="AW3675">
        <v>0.45188824844877001</v>
      </c>
      <c r="AX3675">
        <v>0</v>
      </c>
      <c r="AY3675">
        <v>0</v>
      </c>
      <c r="AZ3675">
        <v>0</v>
      </c>
      <c r="BA3675">
        <v>0</v>
      </c>
      <c r="BB3675">
        <v>0</v>
      </c>
      <c r="BC3675">
        <v>0</v>
      </c>
      <c r="BD3675">
        <v>0</v>
      </c>
      <c r="BE3675">
        <v>0</v>
      </c>
      <c r="BF3675">
        <v>0</v>
      </c>
      <c r="BG3675">
        <v>0</v>
      </c>
      <c r="BH3675">
        <v>0</v>
      </c>
      <c r="BI3675">
        <v>0</v>
      </c>
      <c r="BJ3675">
        <v>0.53119783300261403</v>
      </c>
      <c r="BK3675">
        <v>1.6913918548615701E-2</v>
      </c>
      <c r="BL3675">
        <v>0</v>
      </c>
      <c r="BM3675">
        <v>0</v>
      </c>
      <c r="BN3675">
        <v>0</v>
      </c>
      <c r="BO3675">
        <v>0</v>
      </c>
      <c r="BP3675">
        <v>0</v>
      </c>
      <c r="BQ3675">
        <v>1</v>
      </c>
      <c r="BR3675">
        <v>0</v>
      </c>
      <c r="BS3675">
        <v>0</v>
      </c>
      <c r="BT3675">
        <v>0</v>
      </c>
      <c r="BU3675">
        <v>0</v>
      </c>
      <c r="BV3675">
        <v>0</v>
      </c>
      <c r="BW3675">
        <v>1</v>
      </c>
      <c r="BX3675">
        <v>0</v>
      </c>
      <c r="BY3675">
        <v>1</v>
      </c>
      <c r="BZ3675">
        <v>0</v>
      </c>
      <c r="CA3675">
        <v>0</v>
      </c>
      <c r="CB3675">
        <v>0</v>
      </c>
      <c r="CC3675">
        <v>0</v>
      </c>
    </row>
    <row r="3676" spans="1:81" x14ac:dyDescent="0.45">
      <c r="A3676">
        <v>6</v>
      </c>
      <c r="B3676" t="s">
        <v>1260</v>
      </c>
      <c r="C3676">
        <v>2030</v>
      </c>
      <c r="D3676" t="s">
        <v>82</v>
      </c>
      <c r="E3676" t="s">
        <v>302</v>
      </c>
      <c r="F3676" t="s">
        <v>86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0</v>
      </c>
      <c r="AB3676">
        <v>0</v>
      </c>
      <c r="AC3676">
        <v>0</v>
      </c>
      <c r="AD3676">
        <v>0</v>
      </c>
      <c r="AE3676">
        <v>0</v>
      </c>
      <c r="AF3676">
        <v>0</v>
      </c>
      <c r="AG3676">
        <v>0</v>
      </c>
      <c r="AH3676">
        <v>0</v>
      </c>
      <c r="AI3676">
        <v>0</v>
      </c>
      <c r="AJ3676">
        <v>0</v>
      </c>
      <c r="AK3676">
        <v>0</v>
      </c>
      <c r="AL3676">
        <v>0</v>
      </c>
      <c r="AM3676">
        <v>0</v>
      </c>
      <c r="AN3676">
        <v>0</v>
      </c>
      <c r="AO3676">
        <v>0</v>
      </c>
      <c r="AP3676">
        <v>0</v>
      </c>
      <c r="AQ3676">
        <v>0</v>
      </c>
      <c r="AR3676">
        <v>0</v>
      </c>
      <c r="AS3676">
        <v>0</v>
      </c>
      <c r="AT3676">
        <v>0</v>
      </c>
      <c r="AU3676">
        <v>0</v>
      </c>
      <c r="AV3676">
        <v>0</v>
      </c>
      <c r="AW3676" s="1">
        <v>-5.7840479306570103E-5</v>
      </c>
      <c r="AX3676">
        <v>0</v>
      </c>
      <c r="AY3676">
        <v>0</v>
      </c>
      <c r="AZ3676">
        <v>0</v>
      </c>
      <c r="BA3676">
        <v>0</v>
      </c>
      <c r="BB3676">
        <v>0</v>
      </c>
      <c r="BC3676">
        <v>0</v>
      </c>
      <c r="BD3676">
        <v>0</v>
      </c>
      <c r="BE3676">
        <v>0</v>
      </c>
      <c r="BF3676">
        <v>0</v>
      </c>
      <c r="BG3676">
        <v>0</v>
      </c>
      <c r="BH3676">
        <v>0</v>
      </c>
      <c r="BI3676">
        <v>0</v>
      </c>
      <c r="BJ3676" s="96" t="s">
        <v>1261</v>
      </c>
      <c r="BK3676" s="96" t="s">
        <v>1262</v>
      </c>
      <c r="BL3676">
        <v>0</v>
      </c>
      <c r="BM3676">
        <v>0</v>
      </c>
      <c r="BN3676">
        <v>0</v>
      </c>
      <c r="BO3676">
        <v>0</v>
      </c>
      <c r="BP3676">
        <v>0</v>
      </c>
      <c r="BQ3676">
        <v>0</v>
      </c>
      <c r="BR3676">
        <v>0</v>
      </c>
      <c r="BS3676">
        <v>0</v>
      </c>
      <c r="BT3676">
        <v>0</v>
      </c>
      <c r="BU3676">
        <v>0</v>
      </c>
      <c r="BV3676">
        <v>0</v>
      </c>
      <c r="BW3676">
        <v>0</v>
      </c>
      <c r="BX3676">
        <v>0</v>
      </c>
      <c r="BY3676">
        <v>0</v>
      </c>
      <c r="BZ3676">
        <v>0</v>
      </c>
      <c r="CA3676">
        <v>0</v>
      </c>
      <c r="CB3676">
        <v>0</v>
      </c>
      <c r="CC3676">
        <v>0</v>
      </c>
    </row>
    <row r="3677" spans="1:81" x14ac:dyDescent="0.45">
      <c r="A3677">
        <v>6</v>
      </c>
      <c r="B3677" t="s">
        <v>1260</v>
      </c>
      <c r="C3677">
        <v>2030</v>
      </c>
      <c r="D3677" t="s">
        <v>82</v>
      </c>
      <c r="E3677" t="s">
        <v>302</v>
      </c>
      <c r="F3677" t="s">
        <v>87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0</v>
      </c>
      <c r="Q3677">
        <v>0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0</v>
      </c>
      <c r="AB3677">
        <v>0</v>
      </c>
      <c r="AC3677">
        <v>0</v>
      </c>
      <c r="AD3677">
        <v>0</v>
      </c>
      <c r="AE3677">
        <v>0</v>
      </c>
      <c r="AF3677">
        <v>0</v>
      </c>
      <c r="AG3677">
        <v>0</v>
      </c>
      <c r="AH3677">
        <v>0</v>
      </c>
      <c r="AI3677">
        <v>0</v>
      </c>
      <c r="AJ3677">
        <v>0</v>
      </c>
      <c r="AK3677">
        <v>0</v>
      </c>
      <c r="AL3677">
        <v>0</v>
      </c>
      <c r="AM3677">
        <v>0</v>
      </c>
      <c r="AN3677">
        <v>0</v>
      </c>
      <c r="AO3677">
        <v>0</v>
      </c>
      <c r="AP3677">
        <v>0</v>
      </c>
      <c r="AQ3677">
        <v>0</v>
      </c>
      <c r="AR3677">
        <v>0</v>
      </c>
      <c r="AS3677">
        <v>0</v>
      </c>
      <c r="AT3677">
        <v>0</v>
      </c>
      <c r="AU3677">
        <v>0</v>
      </c>
      <c r="AV3677">
        <v>0</v>
      </c>
      <c r="AW3677" s="1">
        <v>-5.7840479306570103E-5</v>
      </c>
      <c r="AX3677">
        <v>0</v>
      </c>
      <c r="AY3677">
        <v>0</v>
      </c>
      <c r="AZ3677">
        <v>0</v>
      </c>
      <c r="BA3677">
        <v>0</v>
      </c>
      <c r="BB3677">
        <v>0</v>
      </c>
      <c r="BC3677">
        <v>0</v>
      </c>
      <c r="BD3677">
        <v>0</v>
      </c>
      <c r="BE3677">
        <v>0</v>
      </c>
      <c r="BF3677">
        <v>0</v>
      </c>
      <c r="BG3677">
        <v>0</v>
      </c>
      <c r="BH3677">
        <v>0</v>
      </c>
      <c r="BI3677">
        <v>0</v>
      </c>
      <c r="BJ3677" s="96" t="s">
        <v>1261</v>
      </c>
      <c r="BK3677" s="96" t="s">
        <v>1262</v>
      </c>
      <c r="BL3677">
        <v>0</v>
      </c>
      <c r="BM3677">
        <v>0</v>
      </c>
      <c r="BN3677">
        <v>0</v>
      </c>
      <c r="BO3677">
        <v>0</v>
      </c>
      <c r="BP3677">
        <v>0</v>
      </c>
      <c r="BQ3677">
        <v>0</v>
      </c>
      <c r="BR3677">
        <v>0</v>
      </c>
      <c r="BS3677">
        <v>0</v>
      </c>
      <c r="BT3677">
        <v>0</v>
      </c>
      <c r="BU3677">
        <v>0</v>
      </c>
      <c r="BV3677">
        <v>0</v>
      </c>
      <c r="BW3677">
        <v>0</v>
      </c>
      <c r="BX3677">
        <v>0</v>
      </c>
      <c r="BY3677">
        <v>0</v>
      </c>
      <c r="BZ3677">
        <v>0</v>
      </c>
      <c r="CA3677">
        <v>0</v>
      </c>
      <c r="CB3677">
        <v>0</v>
      </c>
      <c r="CC3677">
        <v>0</v>
      </c>
    </row>
    <row r="3678" spans="1:81" x14ac:dyDescent="0.45">
      <c r="A3678">
        <v>6</v>
      </c>
      <c r="B3678" t="s">
        <v>1260</v>
      </c>
      <c r="C3678">
        <v>2030</v>
      </c>
      <c r="D3678" t="s">
        <v>88</v>
      </c>
      <c r="E3678" t="s">
        <v>302</v>
      </c>
      <c r="F3678" t="s">
        <v>84</v>
      </c>
      <c r="G3678">
        <v>0</v>
      </c>
      <c r="H3678">
        <v>0</v>
      </c>
      <c r="I3678">
        <v>0</v>
      </c>
      <c r="J3678">
        <v>0</v>
      </c>
      <c r="K3678">
        <v>0</v>
      </c>
      <c r="L3678">
        <v>0.21189966121960899</v>
      </c>
      <c r="M3678">
        <v>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0</v>
      </c>
      <c r="AB3678">
        <v>0</v>
      </c>
      <c r="AC3678">
        <v>0</v>
      </c>
      <c r="AD3678">
        <v>0</v>
      </c>
      <c r="AE3678">
        <v>0</v>
      </c>
      <c r="AF3678">
        <v>0.470726218945131</v>
      </c>
      <c r="AG3678">
        <v>0</v>
      </c>
      <c r="AH3678">
        <v>0</v>
      </c>
      <c r="AI3678">
        <v>0</v>
      </c>
      <c r="AJ3678">
        <v>0</v>
      </c>
      <c r="AK3678">
        <v>0</v>
      </c>
      <c r="AL3678">
        <v>0</v>
      </c>
      <c r="AM3678">
        <v>0</v>
      </c>
      <c r="AN3678">
        <v>0</v>
      </c>
      <c r="AO3678">
        <v>0</v>
      </c>
      <c r="AP3678">
        <v>0</v>
      </c>
      <c r="AQ3678">
        <v>3.6452105752623901E-3</v>
      </c>
      <c r="AR3678">
        <v>0</v>
      </c>
      <c r="AS3678">
        <v>0</v>
      </c>
      <c r="AT3678">
        <v>0</v>
      </c>
      <c r="AU3678">
        <v>0</v>
      </c>
      <c r="AV3678">
        <v>0</v>
      </c>
      <c r="AW3678">
        <v>0</v>
      </c>
      <c r="AX3678">
        <v>0</v>
      </c>
      <c r="AY3678">
        <v>0</v>
      </c>
      <c r="AZ3678">
        <v>0</v>
      </c>
      <c r="BA3678">
        <v>0</v>
      </c>
      <c r="BB3678">
        <v>0</v>
      </c>
      <c r="BC3678">
        <v>0</v>
      </c>
      <c r="BD3678">
        <v>0</v>
      </c>
      <c r="BE3678">
        <v>0</v>
      </c>
      <c r="BF3678">
        <v>0</v>
      </c>
      <c r="BG3678">
        <v>0</v>
      </c>
      <c r="BH3678">
        <v>0</v>
      </c>
      <c r="BI3678">
        <v>0</v>
      </c>
      <c r="BJ3678">
        <v>0.31611614853195202</v>
      </c>
      <c r="BK3678">
        <v>4.9031818785704798E-3</v>
      </c>
      <c r="BL3678">
        <v>0</v>
      </c>
      <c r="BM3678">
        <v>0</v>
      </c>
      <c r="BN3678">
        <v>0</v>
      </c>
      <c r="BO3678">
        <v>0</v>
      </c>
      <c r="BP3678">
        <v>2.0343430317523601E-4</v>
      </c>
      <c r="BQ3678">
        <v>0.99979656569682496</v>
      </c>
      <c r="BR3678">
        <v>0</v>
      </c>
      <c r="BS3678">
        <v>0</v>
      </c>
      <c r="BT3678">
        <v>0</v>
      </c>
      <c r="BU3678">
        <v>0</v>
      </c>
      <c r="BV3678">
        <v>0</v>
      </c>
      <c r="BW3678">
        <v>0.71488474823967096</v>
      </c>
      <c r="BX3678">
        <v>0</v>
      </c>
      <c r="BY3678">
        <v>1</v>
      </c>
      <c r="BZ3678">
        <v>0</v>
      </c>
      <c r="CA3678">
        <v>0</v>
      </c>
      <c r="CB3678">
        <v>0</v>
      </c>
      <c r="CC3678">
        <v>0</v>
      </c>
    </row>
    <row r="3679" spans="1:81" x14ac:dyDescent="0.45">
      <c r="A3679">
        <v>6</v>
      </c>
      <c r="B3679" t="s">
        <v>1260</v>
      </c>
      <c r="C3679">
        <v>2030</v>
      </c>
      <c r="D3679" t="s">
        <v>88</v>
      </c>
      <c r="E3679" t="s">
        <v>302</v>
      </c>
      <c r="F3679" t="s">
        <v>85</v>
      </c>
      <c r="G3679">
        <v>0</v>
      </c>
      <c r="H3679">
        <v>0</v>
      </c>
      <c r="I3679">
        <v>0</v>
      </c>
      <c r="J3679">
        <v>0</v>
      </c>
      <c r="K3679">
        <v>0</v>
      </c>
      <c r="L3679">
        <v>0.21189966121960899</v>
      </c>
      <c r="M3679">
        <v>0</v>
      </c>
      <c r="N3679">
        <v>0</v>
      </c>
      <c r="O3679">
        <v>0</v>
      </c>
      <c r="P3679">
        <v>0</v>
      </c>
      <c r="Q3679">
        <v>0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0</v>
      </c>
      <c r="Z3679">
        <v>0.46708100836986799</v>
      </c>
      <c r="AA3679">
        <v>0</v>
      </c>
      <c r="AB3679">
        <v>0</v>
      </c>
      <c r="AC3679">
        <v>0</v>
      </c>
      <c r="AD3679">
        <v>0</v>
      </c>
      <c r="AE3679">
        <v>0</v>
      </c>
      <c r="AF3679">
        <v>0.678980669589478</v>
      </c>
      <c r="AG3679">
        <v>0</v>
      </c>
      <c r="AH3679">
        <v>0</v>
      </c>
      <c r="AI3679">
        <v>0</v>
      </c>
      <c r="AJ3679">
        <v>0</v>
      </c>
      <c r="AK3679">
        <v>0</v>
      </c>
      <c r="AL3679">
        <v>0</v>
      </c>
      <c r="AM3679">
        <v>0</v>
      </c>
      <c r="AN3679">
        <v>0</v>
      </c>
      <c r="AO3679">
        <v>0</v>
      </c>
      <c r="AP3679">
        <v>0.67533545901421599</v>
      </c>
      <c r="AQ3679">
        <v>3.6452105752623901E-3</v>
      </c>
      <c r="AR3679">
        <v>0</v>
      </c>
      <c r="AS3679">
        <v>0</v>
      </c>
      <c r="AT3679">
        <v>0</v>
      </c>
      <c r="AU3679">
        <v>0</v>
      </c>
      <c r="AV3679">
        <v>0</v>
      </c>
      <c r="AW3679">
        <v>0</v>
      </c>
      <c r="AX3679">
        <v>0</v>
      </c>
      <c r="AY3679">
        <v>0</v>
      </c>
      <c r="AZ3679">
        <v>0</v>
      </c>
      <c r="BA3679">
        <v>0</v>
      </c>
      <c r="BB3679">
        <v>0</v>
      </c>
      <c r="BC3679">
        <v>0</v>
      </c>
      <c r="BD3679">
        <v>0</v>
      </c>
      <c r="BE3679">
        <v>0</v>
      </c>
      <c r="BF3679">
        <v>0</v>
      </c>
      <c r="BG3679">
        <v>0</v>
      </c>
      <c r="BH3679">
        <v>0</v>
      </c>
      <c r="BI3679">
        <v>0</v>
      </c>
      <c r="BJ3679">
        <v>0.31611614853195202</v>
      </c>
      <c r="BK3679">
        <v>4.9031818785704798E-3</v>
      </c>
      <c r="BL3679">
        <v>0</v>
      </c>
      <c r="BM3679">
        <v>0</v>
      </c>
      <c r="BN3679">
        <v>0</v>
      </c>
      <c r="BO3679">
        <v>0</v>
      </c>
      <c r="BP3679">
        <v>2.0343430317523601E-4</v>
      </c>
      <c r="BQ3679">
        <v>0.99979656569682496</v>
      </c>
      <c r="BR3679">
        <v>0</v>
      </c>
      <c r="BS3679">
        <v>0</v>
      </c>
      <c r="BT3679">
        <v>0</v>
      </c>
      <c r="BU3679">
        <v>0</v>
      </c>
      <c r="BV3679">
        <v>0</v>
      </c>
      <c r="BW3679">
        <v>1</v>
      </c>
      <c r="BX3679">
        <v>0</v>
      </c>
      <c r="BY3679">
        <v>1</v>
      </c>
      <c r="BZ3679">
        <v>0</v>
      </c>
      <c r="CA3679">
        <v>0</v>
      </c>
      <c r="CB3679">
        <v>0</v>
      </c>
      <c r="CC3679">
        <v>0</v>
      </c>
    </row>
    <row r="3680" spans="1:81" x14ac:dyDescent="0.45">
      <c r="A3680">
        <v>6</v>
      </c>
      <c r="B3680" t="s">
        <v>1260</v>
      </c>
      <c r="C3680">
        <v>2030</v>
      </c>
      <c r="D3680" t="s">
        <v>88</v>
      </c>
      <c r="E3680" t="s">
        <v>302</v>
      </c>
      <c r="F3680" t="s">
        <v>86</v>
      </c>
      <c r="G3680">
        <v>0</v>
      </c>
      <c r="H3680">
        <v>0</v>
      </c>
      <c r="I3680">
        <v>0</v>
      </c>
      <c r="J3680">
        <v>0</v>
      </c>
      <c r="K3680">
        <v>0</v>
      </c>
      <c r="L3680" s="1">
        <v>-4.60769521256343E-5</v>
      </c>
      <c r="M3680">
        <v>0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0</v>
      </c>
      <c r="AB3680">
        <v>0</v>
      </c>
      <c r="AC3680">
        <v>0</v>
      </c>
      <c r="AD3680">
        <v>0</v>
      </c>
      <c r="AE3680">
        <v>0</v>
      </c>
      <c r="AF3680" s="1">
        <v>-9.5264876887046799E-7</v>
      </c>
      <c r="AG3680">
        <v>0</v>
      </c>
      <c r="AH3680">
        <v>0</v>
      </c>
      <c r="AI3680">
        <v>0</v>
      </c>
      <c r="AJ3680">
        <v>0</v>
      </c>
      <c r="AK3680">
        <v>0</v>
      </c>
      <c r="AL3680">
        <v>0</v>
      </c>
      <c r="AM3680">
        <v>0</v>
      </c>
      <c r="AN3680">
        <v>0</v>
      </c>
      <c r="AO3680">
        <v>0</v>
      </c>
      <c r="AP3680">
        <v>0</v>
      </c>
      <c r="AQ3680" s="96" t="s">
        <v>1263</v>
      </c>
      <c r="AR3680">
        <v>0</v>
      </c>
      <c r="AS3680">
        <v>0</v>
      </c>
      <c r="AT3680">
        <v>0</v>
      </c>
      <c r="AU3680">
        <v>0</v>
      </c>
      <c r="AV3680">
        <v>0</v>
      </c>
      <c r="AW3680">
        <v>0</v>
      </c>
      <c r="AX3680">
        <v>0</v>
      </c>
      <c r="AY3680">
        <v>0</v>
      </c>
      <c r="AZ3680">
        <v>0</v>
      </c>
      <c r="BA3680">
        <v>0</v>
      </c>
      <c r="BB3680">
        <v>0</v>
      </c>
      <c r="BC3680">
        <v>0</v>
      </c>
      <c r="BD3680">
        <v>0</v>
      </c>
      <c r="BE3680">
        <v>0</v>
      </c>
      <c r="BF3680">
        <v>0</v>
      </c>
      <c r="BG3680">
        <v>0</v>
      </c>
      <c r="BH3680">
        <v>0</v>
      </c>
      <c r="BI3680">
        <v>0</v>
      </c>
      <c r="BJ3680" s="96" t="s">
        <v>1264</v>
      </c>
      <c r="BK3680" s="96" t="s">
        <v>1265</v>
      </c>
      <c r="BL3680">
        <v>0</v>
      </c>
      <c r="BM3680">
        <v>0</v>
      </c>
      <c r="BN3680">
        <v>0</v>
      </c>
      <c r="BO3680">
        <v>0</v>
      </c>
      <c r="BP3680" s="96" t="s">
        <v>1266</v>
      </c>
      <c r="BQ3680" s="1">
        <v>-3.5467114689602397E-8</v>
      </c>
      <c r="BR3680">
        <v>0</v>
      </c>
      <c r="BS3680">
        <v>0</v>
      </c>
      <c r="BT3680">
        <v>0</v>
      </c>
      <c r="BU3680">
        <v>0</v>
      </c>
      <c r="BV3680">
        <v>0</v>
      </c>
      <c r="BW3680" s="1">
        <v>-1.23485532694811E-5</v>
      </c>
      <c r="BX3680">
        <v>0</v>
      </c>
      <c r="BY3680">
        <v>0</v>
      </c>
      <c r="BZ3680">
        <v>0</v>
      </c>
      <c r="CA3680">
        <v>0</v>
      </c>
      <c r="CB3680">
        <v>0</v>
      </c>
      <c r="CC3680">
        <v>0</v>
      </c>
    </row>
    <row r="3681" spans="1:81" x14ac:dyDescent="0.45">
      <c r="A3681">
        <v>6</v>
      </c>
      <c r="B3681" t="s">
        <v>1260</v>
      </c>
      <c r="C3681">
        <v>2030</v>
      </c>
      <c r="D3681" t="s">
        <v>88</v>
      </c>
      <c r="E3681" t="s">
        <v>302</v>
      </c>
      <c r="F3681" t="s">
        <v>87</v>
      </c>
      <c r="G3681">
        <v>0</v>
      </c>
      <c r="H3681">
        <v>0</v>
      </c>
      <c r="I3681">
        <v>0</v>
      </c>
      <c r="J3681">
        <v>0</v>
      </c>
      <c r="K3681">
        <v>0</v>
      </c>
      <c r="L3681" s="1">
        <v>-4.60769521256343E-5</v>
      </c>
      <c r="M3681">
        <v>0</v>
      </c>
      <c r="N3681">
        <v>0</v>
      </c>
      <c r="O3681">
        <v>0</v>
      </c>
      <c r="P3681">
        <v>0</v>
      </c>
      <c r="Q3681">
        <v>0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0</v>
      </c>
      <c r="Y3681">
        <v>0</v>
      </c>
      <c r="Z3681" s="1">
        <v>-1.58816155870767E-6</v>
      </c>
      <c r="AA3681">
        <v>0</v>
      </c>
      <c r="AB3681">
        <v>0</v>
      </c>
      <c r="AC3681">
        <v>0</v>
      </c>
      <c r="AD3681">
        <v>0</v>
      </c>
      <c r="AE3681">
        <v>0</v>
      </c>
      <c r="AF3681" s="1">
        <v>-4.7665113684369798E-5</v>
      </c>
      <c r="AG3681">
        <v>0</v>
      </c>
      <c r="AH3681">
        <v>0</v>
      </c>
      <c r="AI3681">
        <v>0</v>
      </c>
      <c r="AJ3681">
        <v>0</v>
      </c>
      <c r="AK3681">
        <v>0</v>
      </c>
      <c r="AL3681">
        <v>0</v>
      </c>
      <c r="AM3681">
        <v>0</v>
      </c>
      <c r="AN3681">
        <v>0</v>
      </c>
      <c r="AO3681">
        <v>0</v>
      </c>
      <c r="AP3681" s="1">
        <v>-4.8300626474206999E-5</v>
      </c>
      <c r="AQ3681" s="96" t="s">
        <v>1263</v>
      </c>
      <c r="AR3681">
        <v>0</v>
      </c>
      <c r="AS3681">
        <v>0</v>
      </c>
      <c r="AT3681">
        <v>0</v>
      </c>
      <c r="AU3681">
        <v>0</v>
      </c>
      <c r="AV3681">
        <v>0</v>
      </c>
      <c r="AW3681">
        <v>0</v>
      </c>
      <c r="AX3681">
        <v>0</v>
      </c>
      <c r="AY3681">
        <v>0</v>
      </c>
      <c r="AZ3681">
        <v>0</v>
      </c>
      <c r="BA3681">
        <v>0</v>
      </c>
      <c r="BB3681">
        <v>0</v>
      </c>
      <c r="BC3681">
        <v>0</v>
      </c>
      <c r="BD3681">
        <v>0</v>
      </c>
      <c r="BE3681">
        <v>0</v>
      </c>
      <c r="BF3681">
        <v>0</v>
      </c>
      <c r="BG3681">
        <v>0</v>
      </c>
      <c r="BH3681">
        <v>0</v>
      </c>
      <c r="BI3681">
        <v>0</v>
      </c>
      <c r="BJ3681" s="96" t="s">
        <v>1264</v>
      </c>
      <c r="BK3681" s="96" t="s">
        <v>1265</v>
      </c>
      <c r="BL3681">
        <v>0</v>
      </c>
      <c r="BM3681">
        <v>0</v>
      </c>
      <c r="BN3681">
        <v>0</v>
      </c>
      <c r="BO3681">
        <v>0</v>
      </c>
      <c r="BP3681" s="96" t="s">
        <v>1266</v>
      </c>
      <c r="BQ3681" s="1">
        <v>-3.5467114689602397E-8</v>
      </c>
      <c r="BR3681">
        <v>0</v>
      </c>
      <c r="BS3681">
        <v>0</v>
      </c>
      <c r="BT3681">
        <v>0</v>
      </c>
      <c r="BU3681">
        <v>0</v>
      </c>
      <c r="BV3681">
        <v>0</v>
      </c>
      <c r="BW3681">
        <v>0</v>
      </c>
      <c r="BX3681">
        <v>0</v>
      </c>
      <c r="BY3681">
        <v>0</v>
      </c>
      <c r="BZ3681">
        <v>0</v>
      </c>
      <c r="CA3681">
        <v>0</v>
      </c>
      <c r="CB3681">
        <v>0</v>
      </c>
      <c r="CC3681">
        <v>0</v>
      </c>
    </row>
    <row r="3682" spans="1:81" x14ac:dyDescent="0.45">
      <c r="A3682">
        <v>6</v>
      </c>
      <c r="B3682" t="s">
        <v>1260</v>
      </c>
      <c r="C3682">
        <v>2030</v>
      </c>
      <c r="D3682" t="s">
        <v>89</v>
      </c>
      <c r="E3682" t="s">
        <v>302</v>
      </c>
      <c r="F3682" t="s">
        <v>84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0.302796357442217</v>
      </c>
      <c r="M3682">
        <v>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0</v>
      </c>
      <c r="AC3682">
        <v>0</v>
      </c>
      <c r="AD3682">
        <v>0</v>
      </c>
      <c r="AE3682">
        <v>0</v>
      </c>
      <c r="AF3682">
        <v>0.30842853503439199</v>
      </c>
      <c r="AG3682">
        <v>0</v>
      </c>
      <c r="AH3682">
        <v>0</v>
      </c>
      <c r="AI3682">
        <v>0</v>
      </c>
      <c r="AJ3682">
        <v>0</v>
      </c>
      <c r="AK3682">
        <v>0</v>
      </c>
      <c r="AL3682">
        <v>0</v>
      </c>
      <c r="AM3682">
        <v>0</v>
      </c>
      <c r="AN3682">
        <v>0</v>
      </c>
      <c r="AO3682">
        <v>0</v>
      </c>
      <c r="AP3682">
        <v>0</v>
      </c>
      <c r="AQ3682">
        <v>0</v>
      </c>
      <c r="AR3682">
        <v>0</v>
      </c>
      <c r="AS3682">
        <v>0</v>
      </c>
      <c r="AT3682">
        <v>0</v>
      </c>
      <c r="AU3682">
        <v>0</v>
      </c>
      <c r="AV3682">
        <v>0</v>
      </c>
      <c r="AW3682">
        <v>0.27225272117848598</v>
      </c>
      <c r="AX3682">
        <v>0</v>
      </c>
      <c r="AY3682">
        <v>0</v>
      </c>
      <c r="AZ3682">
        <v>0</v>
      </c>
      <c r="BA3682">
        <v>0</v>
      </c>
      <c r="BB3682">
        <v>0</v>
      </c>
      <c r="BC3682">
        <v>0</v>
      </c>
      <c r="BD3682">
        <v>0</v>
      </c>
      <c r="BE3682">
        <v>1.5210625958469201E-3</v>
      </c>
      <c r="BF3682">
        <v>0</v>
      </c>
      <c r="BG3682">
        <v>0</v>
      </c>
      <c r="BH3682">
        <v>0</v>
      </c>
      <c r="BI3682">
        <v>0</v>
      </c>
      <c r="BJ3682">
        <v>0.39287373432106698</v>
      </c>
      <c r="BK3682">
        <v>2.49239468702077E-2</v>
      </c>
      <c r="BL3682">
        <v>0</v>
      </c>
      <c r="BM3682">
        <v>0</v>
      </c>
      <c r="BN3682">
        <v>0</v>
      </c>
      <c r="BO3682">
        <v>0</v>
      </c>
      <c r="BP3682">
        <v>0</v>
      </c>
      <c r="BQ3682">
        <v>1</v>
      </c>
      <c r="BR3682">
        <v>0</v>
      </c>
      <c r="BS3682">
        <v>0</v>
      </c>
      <c r="BT3682">
        <v>0</v>
      </c>
      <c r="BU3682">
        <v>0</v>
      </c>
      <c r="BV3682">
        <v>0</v>
      </c>
      <c r="BW3682">
        <v>0.590981522461274</v>
      </c>
      <c r="BX3682">
        <v>0</v>
      </c>
      <c r="BY3682">
        <v>0.46878449864877703</v>
      </c>
      <c r="BZ3682">
        <v>0</v>
      </c>
      <c r="CA3682">
        <v>0</v>
      </c>
      <c r="CB3682">
        <v>0</v>
      </c>
      <c r="CC3682">
        <v>0</v>
      </c>
    </row>
    <row r="3683" spans="1:81" x14ac:dyDescent="0.45">
      <c r="A3683">
        <v>6</v>
      </c>
      <c r="B3683" t="s">
        <v>1260</v>
      </c>
      <c r="C3683">
        <v>2030</v>
      </c>
      <c r="D3683" t="s">
        <v>89</v>
      </c>
      <c r="E3683" t="s">
        <v>302</v>
      </c>
      <c r="F3683" t="s">
        <v>85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0.30842853503439199</v>
      </c>
      <c r="M3683">
        <v>0</v>
      </c>
      <c r="N3683">
        <v>0</v>
      </c>
      <c r="O3683">
        <v>0</v>
      </c>
      <c r="P3683">
        <v>0</v>
      </c>
      <c r="Q3683">
        <v>0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0</v>
      </c>
      <c r="AB3683">
        <v>0</v>
      </c>
      <c r="AC3683">
        <v>0</v>
      </c>
      <c r="AD3683">
        <v>0</v>
      </c>
      <c r="AE3683">
        <v>0</v>
      </c>
      <c r="AF3683">
        <v>0.30842853503439199</v>
      </c>
      <c r="AG3683">
        <v>0</v>
      </c>
      <c r="AH3683">
        <v>0</v>
      </c>
      <c r="AI3683">
        <v>0</v>
      </c>
      <c r="AJ3683">
        <v>0</v>
      </c>
      <c r="AK3683">
        <v>0</v>
      </c>
      <c r="AL3683">
        <v>0</v>
      </c>
      <c r="AM3683">
        <v>0</v>
      </c>
      <c r="AN3683">
        <v>0</v>
      </c>
      <c r="AO3683">
        <v>0</v>
      </c>
      <c r="AP3683">
        <v>0.30842853503439199</v>
      </c>
      <c r="AQ3683">
        <v>0</v>
      </c>
      <c r="AR3683">
        <v>0</v>
      </c>
      <c r="AS3683">
        <v>0</v>
      </c>
      <c r="AT3683">
        <v>0</v>
      </c>
      <c r="AU3683">
        <v>0</v>
      </c>
      <c r="AV3683">
        <v>0</v>
      </c>
      <c r="AW3683">
        <v>0.27225272117848598</v>
      </c>
      <c r="AX3683">
        <v>0</v>
      </c>
      <c r="AY3683">
        <v>0</v>
      </c>
      <c r="AZ3683">
        <v>0</v>
      </c>
      <c r="BA3683">
        <v>0</v>
      </c>
      <c r="BB3683">
        <v>0</v>
      </c>
      <c r="BC3683">
        <v>0</v>
      </c>
      <c r="BD3683">
        <v>0</v>
      </c>
      <c r="BE3683">
        <v>1.5210625958469201E-3</v>
      </c>
      <c r="BF3683">
        <v>0</v>
      </c>
      <c r="BG3683">
        <v>0</v>
      </c>
      <c r="BH3683">
        <v>0</v>
      </c>
      <c r="BI3683">
        <v>0</v>
      </c>
      <c r="BJ3683">
        <v>0.39287373432106698</v>
      </c>
      <c r="BK3683">
        <v>2.49239468702077E-2</v>
      </c>
      <c r="BL3683">
        <v>0</v>
      </c>
      <c r="BM3683">
        <v>0</v>
      </c>
      <c r="BN3683">
        <v>0</v>
      </c>
      <c r="BO3683">
        <v>0</v>
      </c>
      <c r="BP3683">
        <v>0</v>
      </c>
      <c r="BQ3683">
        <v>1</v>
      </c>
      <c r="BR3683">
        <v>0</v>
      </c>
      <c r="BS3683">
        <v>0</v>
      </c>
      <c r="BT3683">
        <v>0</v>
      </c>
      <c r="BU3683">
        <v>0</v>
      </c>
      <c r="BV3683">
        <v>0</v>
      </c>
      <c r="BW3683">
        <v>1</v>
      </c>
      <c r="BX3683">
        <v>0</v>
      </c>
      <c r="BY3683">
        <v>0.590981522461274</v>
      </c>
      <c r="BZ3683">
        <v>0.409018477538726</v>
      </c>
      <c r="CA3683">
        <v>0</v>
      </c>
      <c r="CB3683">
        <v>0</v>
      </c>
      <c r="CC3683">
        <v>0</v>
      </c>
    </row>
    <row r="3684" spans="1:81" x14ac:dyDescent="0.45">
      <c r="A3684">
        <v>6</v>
      </c>
      <c r="B3684" t="s">
        <v>1260</v>
      </c>
      <c r="C3684">
        <v>2030</v>
      </c>
      <c r="D3684" t="s">
        <v>89</v>
      </c>
      <c r="E3684" t="s">
        <v>302</v>
      </c>
      <c r="F3684" t="s">
        <v>86</v>
      </c>
      <c r="G3684">
        <v>0</v>
      </c>
      <c r="H3684">
        <v>0</v>
      </c>
      <c r="I3684">
        <v>0</v>
      </c>
      <c r="J3684">
        <v>0</v>
      </c>
      <c r="K3684">
        <v>0</v>
      </c>
      <c r="L3684">
        <v>-7.0380705476937302E-3</v>
      </c>
      <c r="M3684">
        <v>0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0</v>
      </c>
      <c r="Y3684">
        <v>0</v>
      </c>
      <c r="Z3684">
        <v>0</v>
      </c>
      <c r="AA3684">
        <v>0</v>
      </c>
      <c r="AB3684">
        <v>0</v>
      </c>
      <c r="AC3684">
        <v>0</v>
      </c>
      <c r="AD3684">
        <v>0</v>
      </c>
      <c r="AE3684">
        <v>0</v>
      </c>
      <c r="AF3684">
        <v>-2.2543170382284601E-2</v>
      </c>
      <c r="AG3684">
        <v>0</v>
      </c>
      <c r="AH3684">
        <v>0</v>
      </c>
      <c r="AI3684">
        <v>0</v>
      </c>
      <c r="AJ3684">
        <v>0</v>
      </c>
      <c r="AK3684">
        <v>0</v>
      </c>
      <c r="AL3684">
        <v>0</v>
      </c>
      <c r="AM3684">
        <v>0</v>
      </c>
      <c r="AN3684">
        <v>0</v>
      </c>
      <c r="AO3684">
        <v>0</v>
      </c>
      <c r="AP3684">
        <v>0</v>
      </c>
      <c r="AQ3684">
        <v>0</v>
      </c>
      <c r="AR3684">
        <v>0</v>
      </c>
      <c r="AS3684">
        <v>0</v>
      </c>
      <c r="AT3684">
        <v>0</v>
      </c>
      <c r="AU3684">
        <v>0</v>
      </c>
      <c r="AV3684">
        <v>0</v>
      </c>
      <c r="AW3684">
        <v>-7.5589812414123001E-3</v>
      </c>
      <c r="AX3684">
        <v>0</v>
      </c>
      <c r="AY3684">
        <v>0</v>
      </c>
      <c r="AZ3684">
        <v>0</v>
      </c>
      <c r="BA3684">
        <v>0</v>
      </c>
      <c r="BB3684">
        <v>0</v>
      </c>
      <c r="BC3684">
        <v>0</v>
      </c>
      <c r="BD3684">
        <v>0</v>
      </c>
      <c r="BE3684">
        <v>1.5210625958469201E-3</v>
      </c>
      <c r="BF3684">
        <v>0</v>
      </c>
      <c r="BG3684">
        <v>0</v>
      </c>
      <c r="BH3684">
        <v>0</v>
      </c>
      <c r="BI3684">
        <v>0</v>
      </c>
      <c r="BJ3684">
        <v>2.85478846095065E-2</v>
      </c>
      <c r="BK3684" s="96" t="s">
        <v>1267</v>
      </c>
      <c r="BL3684">
        <v>0</v>
      </c>
      <c r="BM3684">
        <v>0</v>
      </c>
      <c r="BN3684">
        <v>0</v>
      </c>
      <c r="BO3684">
        <v>0</v>
      </c>
      <c r="BP3684">
        <v>0</v>
      </c>
      <c r="BQ3684">
        <v>0</v>
      </c>
      <c r="BR3684">
        <v>0</v>
      </c>
      <c r="BS3684">
        <v>0</v>
      </c>
      <c r="BT3684">
        <v>0</v>
      </c>
      <c r="BU3684">
        <v>0</v>
      </c>
      <c r="BV3684">
        <v>0</v>
      </c>
      <c r="BW3684" s="1">
        <v>-8.1636261818340793E-6</v>
      </c>
      <c r="BX3684">
        <v>0</v>
      </c>
      <c r="BY3684" s="1">
        <v>-6.5509728798263103E-6</v>
      </c>
      <c r="BZ3684">
        <v>0</v>
      </c>
      <c r="CA3684">
        <v>0</v>
      </c>
      <c r="CB3684">
        <v>0</v>
      </c>
      <c r="CC3684">
        <v>0</v>
      </c>
    </row>
    <row r="3685" spans="1:81" x14ac:dyDescent="0.45">
      <c r="A3685">
        <v>6</v>
      </c>
      <c r="B3685" t="s">
        <v>1260</v>
      </c>
      <c r="C3685">
        <v>2030</v>
      </c>
      <c r="D3685" t="s">
        <v>89</v>
      </c>
      <c r="E3685" t="s">
        <v>302</v>
      </c>
      <c r="F3685" t="s">
        <v>87</v>
      </c>
      <c r="G3685">
        <v>0</v>
      </c>
      <c r="H3685">
        <v>0</v>
      </c>
      <c r="I3685">
        <v>0</v>
      </c>
      <c r="J3685">
        <v>0</v>
      </c>
      <c r="K3685">
        <v>0</v>
      </c>
      <c r="L3685">
        <v>-2.2543170382284601E-2</v>
      </c>
      <c r="M3685">
        <v>0</v>
      </c>
      <c r="N3685">
        <v>0</v>
      </c>
      <c r="O3685">
        <v>0</v>
      </c>
      <c r="P3685">
        <v>0</v>
      </c>
      <c r="Q3685">
        <v>0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0</v>
      </c>
      <c r="AB3685">
        <v>0</v>
      </c>
      <c r="AC3685">
        <v>0</v>
      </c>
      <c r="AD3685">
        <v>0</v>
      </c>
      <c r="AE3685">
        <v>0</v>
      </c>
      <c r="AF3685">
        <v>-2.2543170382284601E-2</v>
      </c>
      <c r="AG3685">
        <v>0</v>
      </c>
      <c r="AH3685">
        <v>0</v>
      </c>
      <c r="AI3685">
        <v>0</v>
      </c>
      <c r="AJ3685">
        <v>0</v>
      </c>
      <c r="AK3685">
        <v>0</v>
      </c>
      <c r="AL3685">
        <v>0</v>
      </c>
      <c r="AM3685">
        <v>0</v>
      </c>
      <c r="AN3685">
        <v>0</v>
      </c>
      <c r="AO3685">
        <v>0</v>
      </c>
      <c r="AP3685">
        <v>-2.2543170382284601E-2</v>
      </c>
      <c r="AQ3685">
        <v>0</v>
      </c>
      <c r="AR3685">
        <v>0</v>
      </c>
      <c r="AS3685">
        <v>0</v>
      </c>
      <c r="AT3685">
        <v>0</v>
      </c>
      <c r="AU3685">
        <v>0</v>
      </c>
      <c r="AV3685">
        <v>0</v>
      </c>
      <c r="AW3685">
        <v>-7.5589812414123001E-3</v>
      </c>
      <c r="AX3685">
        <v>0</v>
      </c>
      <c r="AY3685">
        <v>0</v>
      </c>
      <c r="AZ3685">
        <v>0</v>
      </c>
      <c r="BA3685">
        <v>0</v>
      </c>
      <c r="BB3685">
        <v>0</v>
      </c>
      <c r="BC3685">
        <v>0</v>
      </c>
      <c r="BD3685">
        <v>0</v>
      </c>
      <c r="BE3685">
        <v>1.5210625958469201E-3</v>
      </c>
      <c r="BF3685">
        <v>0</v>
      </c>
      <c r="BG3685">
        <v>0</v>
      </c>
      <c r="BH3685">
        <v>0</v>
      </c>
      <c r="BI3685">
        <v>0</v>
      </c>
      <c r="BJ3685">
        <v>2.85478846095065E-2</v>
      </c>
      <c r="BK3685" s="96" t="s">
        <v>1267</v>
      </c>
      <c r="BL3685">
        <v>0</v>
      </c>
      <c r="BM3685">
        <v>0</v>
      </c>
      <c r="BN3685">
        <v>0</v>
      </c>
      <c r="BO3685">
        <v>0</v>
      </c>
      <c r="BP3685">
        <v>0</v>
      </c>
      <c r="BQ3685">
        <v>0</v>
      </c>
      <c r="BR3685">
        <v>0</v>
      </c>
      <c r="BS3685">
        <v>0</v>
      </c>
      <c r="BT3685">
        <v>0</v>
      </c>
      <c r="BU3685">
        <v>0</v>
      </c>
      <c r="BV3685">
        <v>0</v>
      </c>
      <c r="BW3685">
        <v>0</v>
      </c>
      <c r="BX3685">
        <v>0</v>
      </c>
      <c r="BY3685" s="1">
        <v>-8.1636261818340793E-6</v>
      </c>
      <c r="BZ3685" s="96" t="s">
        <v>1268</v>
      </c>
      <c r="CA3685">
        <v>0</v>
      </c>
      <c r="CB3685">
        <v>0</v>
      </c>
      <c r="CC3685">
        <v>0</v>
      </c>
    </row>
    <row r="3686" spans="1:81" x14ac:dyDescent="0.45">
      <c r="A3686">
        <v>6</v>
      </c>
      <c r="B3686" t="s">
        <v>1260</v>
      </c>
      <c r="C3686">
        <v>2030</v>
      </c>
      <c r="D3686" t="s">
        <v>90</v>
      </c>
      <c r="E3686" t="s">
        <v>302</v>
      </c>
      <c r="F3686" t="s">
        <v>84</v>
      </c>
      <c r="G3686">
        <v>0</v>
      </c>
      <c r="H3686">
        <v>0</v>
      </c>
      <c r="I3686">
        <v>0</v>
      </c>
      <c r="J3686">
        <v>0</v>
      </c>
      <c r="K3686">
        <v>0</v>
      </c>
      <c r="L3686">
        <v>0.496091646597277</v>
      </c>
      <c r="M3686">
        <v>0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0</v>
      </c>
      <c r="Y3686">
        <v>0</v>
      </c>
      <c r="Z3686">
        <v>0</v>
      </c>
      <c r="AA3686">
        <v>0</v>
      </c>
      <c r="AB3686">
        <v>0</v>
      </c>
      <c r="AC3686">
        <v>0</v>
      </c>
      <c r="AD3686">
        <v>0</v>
      </c>
      <c r="AE3686">
        <v>0</v>
      </c>
      <c r="AF3686">
        <v>0.43247217406226102</v>
      </c>
      <c r="AG3686">
        <v>0</v>
      </c>
      <c r="AH3686">
        <v>0</v>
      </c>
      <c r="AI3686">
        <v>0</v>
      </c>
      <c r="AJ3686">
        <v>0</v>
      </c>
      <c r="AK3686">
        <v>0</v>
      </c>
      <c r="AL3686">
        <v>0</v>
      </c>
      <c r="AM3686">
        <v>0</v>
      </c>
      <c r="AN3686">
        <v>0</v>
      </c>
      <c r="AO3686">
        <v>0</v>
      </c>
      <c r="AP3686">
        <v>0</v>
      </c>
      <c r="AQ3686">
        <v>3.5982887270188203E-2</v>
      </c>
      <c r="AR3686">
        <v>0</v>
      </c>
      <c r="AS3686">
        <v>0</v>
      </c>
      <c r="AT3686">
        <v>0</v>
      </c>
      <c r="AU3686">
        <v>0</v>
      </c>
      <c r="AV3686">
        <v>0</v>
      </c>
      <c r="AW3686">
        <v>0.44593986875506703</v>
      </c>
      <c r="AX3686">
        <v>0</v>
      </c>
      <c r="AY3686">
        <v>0</v>
      </c>
      <c r="AZ3686">
        <v>0</v>
      </c>
      <c r="BA3686">
        <v>0</v>
      </c>
      <c r="BB3686">
        <v>0</v>
      </c>
      <c r="BC3686">
        <v>0</v>
      </c>
      <c r="BD3686">
        <v>0</v>
      </c>
      <c r="BE3686">
        <v>0</v>
      </c>
      <c r="BF3686">
        <v>0</v>
      </c>
      <c r="BG3686">
        <v>0</v>
      </c>
      <c r="BH3686">
        <v>0</v>
      </c>
      <c r="BI3686">
        <v>0</v>
      </c>
      <c r="BJ3686">
        <v>4.01220140002485E-2</v>
      </c>
      <c r="BK3686">
        <v>1.5952945910282401E-2</v>
      </c>
      <c r="BL3686">
        <v>0</v>
      </c>
      <c r="BM3686">
        <v>0</v>
      </c>
      <c r="BN3686">
        <v>0</v>
      </c>
      <c r="BO3686">
        <v>0</v>
      </c>
      <c r="BP3686">
        <v>0</v>
      </c>
      <c r="BQ3686">
        <v>0.26736569288212197</v>
      </c>
      <c r="BR3686">
        <v>0</v>
      </c>
      <c r="BS3686">
        <v>0</v>
      </c>
      <c r="BT3686">
        <v>0</v>
      </c>
      <c r="BU3686">
        <v>0</v>
      </c>
      <c r="BV3686">
        <v>0</v>
      </c>
      <c r="BW3686">
        <v>1</v>
      </c>
      <c r="BX3686">
        <v>0</v>
      </c>
      <c r="BY3686">
        <v>0.73263430711787803</v>
      </c>
      <c r="BZ3686">
        <v>0</v>
      </c>
      <c r="CA3686">
        <v>0</v>
      </c>
      <c r="CB3686">
        <v>0</v>
      </c>
      <c r="CC3686">
        <v>0</v>
      </c>
    </row>
    <row r="3687" spans="1:81" x14ac:dyDescent="0.45">
      <c r="A3687">
        <v>6</v>
      </c>
      <c r="B3687" t="s">
        <v>1260</v>
      </c>
      <c r="C3687">
        <v>2030</v>
      </c>
      <c r="D3687" t="s">
        <v>90</v>
      </c>
      <c r="E3687" t="s">
        <v>302</v>
      </c>
      <c r="F3687" t="s">
        <v>85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0.496091646597277</v>
      </c>
      <c r="M3687">
        <v>0</v>
      </c>
      <c r="N3687">
        <v>0</v>
      </c>
      <c r="O3687">
        <v>0</v>
      </c>
      <c r="P3687">
        <v>0</v>
      </c>
      <c r="Q3687">
        <v>0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0</v>
      </c>
      <c r="Y3687">
        <v>0</v>
      </c>
      <c r="Z3687">
        <v>1.8935247371255101E-3</v>
      </c>
      <c r="AA3687">
        <v>0</v>
      </c>
      <c r="AB3687">
        <v>0</v>
      </c>
      <c r="AC3687">
        <v>0</v>
      </c>
      <c r="AD3687">
        <v>0</v>
      </c>
      <c r="AE3687">
        <v>0</v>
      </c>
      <c r="AF3687">
        <v>0.49798517133440201</v>
      </c>
      <c r="AG3687">
        <v>0</v>
      </c>
      <c r="AH3687">
        <v>0</v>
      </c>
      <c r="AI3687">
        <v>0</v>
      </c>
      <c r="AJ3687">
        <v>0</v>
      </c>
      <c r="AK3687">
        <v>0</v>
      </c>
      <c r="AL3687">
        <v>0</v>
      </c>
      <c r="AM3687">
        <v>0</v>
      </c>
      <c r="AN3687">
        <v>0</v>
      </c>
      <c r="AO3687">
        <v>0</v>
      </c>
      <c r="AP3687">
        <v>0.46200228406421401</v>
      </c>
      <c r="AQ3687">
        <v>3.5982887270188203E-2</v>
      </c>
      <c r="AR3687">
        <v>0</v>
      </c>
      <c r="AS3687">
        <v>0</v>
      </c>
      <c r="AT3687">
        <v>0</v>
      </c>
      <c r="AU3687">
        <v>0</v>
      </c>
      <c r="AV3687">
        <v>0</v>
      </c>
      <c r="AW3687">
        <v>0.44593986875506703</v>
      </c>
      <c r="AX3687">
        <v>0</v>
      </c>
      <c r="AY3687">
        <v>0</v>
      </c>
      <c r="AZ3687">
        <v>0</v>
      </c>
      <c r="BA3687">
        <v>0</v>
      </c>
      <c r="BB3687">
        <v>0</v>
      </c>
      <c r="BC3687">
        <v>0</v>
      </c>
      <c r="BD3687">
        <v>0</v>
      </c>
      <c r="BE3687">
        <v>0</v>
      </c>
      <c r="BF3687">
        <v>0</v>
      </c>
      <c r="BG3687">
        <v>0</v>
      </c>
      <c r="BH3687">
        <v>0</v>
      </c>
      <c r="BI3687">
        <v>0</v>
      </c>
      <c r="BJ3687">
        <v>4.01220140002485E-2</v>
      </c>
      <c r="BK3687">
        <v>1.5952945910282401E-2</v>
      </c>
      <c r="BL3687">
        <v>0</v>
      </c>
      <c r="BM3687">
        <v>0</v>
      </c>
      <c r="BN3687">
        <v>0</v>
      </c>
      <c r="BO3687">
        <v>0</v>
      </c>
      <c r="BP3687">
        <v>0</v>
      </c>
      <c r="BQ3687">
        <v>1</v>
      </c>
      <c r="BR3687">
        <v>0</v>
      </c>
      <c r="BS3687">
        <v>0</v>
      </c>
      <c r="BT3687">
        <v>0</v>
      </c>
      <c r="BU3687">
        <v>0</v>
      </c>
      <c r="BV3687">
        <v>0</v>
      </c>
      <c r="BW3687">
        <v>1</v>
      </c>
      <c r="BX3687">
        <v>0</v>
      </c>
      <c r="BY3687">
        <v>1</v>
      </c>
      <c r="BZ3687">
        <v>0</v>
      </c>
      <c r="CA3687">
        <v>0</v>
      </c>
      <c r="CB3687">
        <v>0</v>
      </c>
      <c r="CC3687">
        <v>0</v>
      </c>
    </row>
    <row r="3688" spans="1:81" x14ac:dyDescent="0.45">
      <c r="A3688">
        <v>6</v>
      </c>
      <c r="B3688" t="s">
        <v>1260</v>
      </c>
      <c r="C3688">
        <v>2030</v>
      </c>
      <c r="D3688" t="s">
        <v>90</v>
      </c>
      <c r="E3688" t="s">
        <v>302</v>
      </c>
      <c r="F3688" t="s">
        <v>86</v>
      </c>
      <c r="G3688">
        <v>0</v>
      </c>
      <c r="H3688">
        <v>0</v>
      </c>
      <c r="I3688">
        <v>0</v>
      </c>
      <c r="J3688">
        <v>0</v>
      </c>
      <c r="K3688">
        <v>0</v>
      </c>
      <c r="L3688" s="96" t="s">
        <v>1269</v>
      </c>
      <c r="M3688">
        <v>0</v>
      </c>
      <c r="N3688">
        <v>0</v>
      </c>
      <c r="O3688">
        <v>0</v>
      </c>
      <c r="P3688">
        <v>0</v>
      </c>
      <c r="Q3688">
        <v>0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0</v>
      </c>
      <c r="AB3688">
        <v>0</v>
      </c>
      <c r="AC3688">
        <v>0</v>
      </c>
      <c r="AD3688">
        <v>0</v>
      </c>
      <c r="AE3688">
        <v>0</v>
      </c>
      <c r="AF3688" s="96" t="s">
        <v>1270</v>
      </c>
      <c r="AG3688">
        <v>0</v>
      </c>
      <c r="AH3688">
        <v>0</v>
      </c>
      <c r="AI3688">
        <v>0</v>
      </c>
      <c r="AJ3688">
        <v>0</v>
      </c>
      <c r="AK3688">
        <v>0</v>
      </c>
      <c r="AL3688">
        <v>0</v>
      </c>
      <c r="AM3688">
        <v>0</v>
      </c>
      <c r="AN3688">
        <v>0</v>
      </c>
      <c r="AO3688">
        <v>0</v>
      </c>
      <c r="AP3688">
        <v>0</v>
      </c>
      <c r="AQ3688" s="96" t="s">
        <v>1271</v>
      </c>
      <c r="AR3688">
        <v>0</v>
      </c>
      <c r="AS3688">
        <v>0</v>
      </c>
      <c r="AT3688">
        <v>0</v>
      </c>
      <c r="AU3688">
        <v>0</v>
      </c>
      <c r="AV3688">
        <v>0</v>
      </c>
      <c r="AW3688" s="1">
        <v>-5.7174051101282999E-6</v>
      </c>
      <c r="AX3688">
        <v>0</v>
      </c>
      <c r="AY3688">
        <v>0</v>
      </c>
      <c r="AZ3688">
        <v>0</v>
      </c>
      <c r="BA3688">
        <v>0</v>
      </c>
      <c r="BB3688">
        <v>0</v>
      </c>
      <c r="BC3688">
        <v>0</v>
      </c>
      <c r="BD3688">
        <v>0</v>
      </c>
      <c r="BE3688">
        <v>0</v>
      </c>
      <c r="BF3688">
        <v>0</v>
      </c>
      <c r="BG3688">
        <v>0</v>
      </c>
      <c r="BH3688">
        <v>0</v>
      </c>
      <c r="BI3688">
        <v>0</v>
      </c>
      <c r="BJ3688" s="1">
        <v>-1.5366597848141799E-5</v>
      </c>
      <c r="BK3688" s="96" t="s">
        <v>1272</v>
      </c>
      <c r="BL3688">
        <v>0</v>
      </c>
      <c r="BM3688">
        <v>0</v>
      </c>
      <c r="BN3688">
        <v>0</v>
      </c>
      <c r="BO3688">
        <v>0</v>
      </c>
      <c r="BP3688">
        <v>0</v>
      </c>
      <c r="BQ3688" s="96" t="s">
        <v>1273</v>
      </c>
      <c r="BR3688">
        <v>0</v>
      </c>
      <c r="BS3688">
        <v>0</v>
      </c>
      <c r="BT3688">
        <v>0</v>
      </c>
      <c r="BU3688">
        <v>0</v>
      </c>
      <c r="BV3688">
        <v>0</v>
      </c>
      <c r="BW3688">
        <v>0</v>
      </c>
      <c r="BX3688">
        <v>0</v>
      </c>
      <c r="BY3688" s="1">
        <v>-9.3054883354426505E-8</v>
      </c>
      <c r="BZ3688">
        <v>0</v>
      </c>
      <c r="CA3688">
        <v>0</v>
      </c>
      <c r="CB3688">
        <v>0</v>
      </c>
      <c r="CC3688">
        <v>0</v>
      </c>
    </row>
    <row r="3689" spans="1:81" x14ac:dyDescent="0.45">
      <c r="A3689">
        <v>6</v>
      </c>
      <c r="B3689" t="s">
        <v>1260</v>
      </c>
      <c r="C3689">
        <v>2030</v>
      </c>
      <c r="D3689" t="s">
        <v>90</v>
      </c>
      <c r="E3689" t="s">
        <v>302</v>
      </c>
      <c r="F3689" t="s">
        <v>87</v>
      </c>
      <c r="G3689">
        <v>0</v>
      </c>
      <c r="H3689">
        <v>0</v>
      </c>
      <c r="I3689">
        <v>0</v>
      </c>
      <c r="J3689">
        <v>0</v>
      </c>
      <c r="K3689">
        <v>0</v>
      </c>
      <c r="L3689" s="96" t="s">
        <v>1269</v>
      </c>
      <c r="M3689">
        <v>0</v>
      </c>
      <c r="N3689">
        <v>0</v>
      </c>
      <c r="O3689">
        <v>0</v>
      </c>
      <c r="P3689">
        <v>0</v>
      </c>
      <c r="Q3689">
        <v>0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0</v>
      </c>
      <c r="Z3689" s="96" t="s">
        <v>1274</v>
      </c>
      <c r="AA3689">
        <v>0</v>
      </c>
      <c r="AB3689">
        <v>0</v>
      </c>
      <c r="AC3689">
        <v>0</v>
      </c>
      <c r="AD3689">
        <v>0</v>
      </c>
      <c r="AE3689">
        <v>0</v>
      </c>
      <c r="AF3689" s="96" t="s">
        <v>1275</v>
      </c>
      <c r="AG3689">
        <v>0</v>
      </c>
      <c r="AH3689">
        <v>0</v>
      </c>
      <c r="AI3689">
        <v>0</v>
      </c>
      <c r="AJ3689">
        <v>0</v>
      </c>
      <c r="AK3689">
        <v>0</v>
      </c>
      <c r="AL3689">
        <v>0</v>
      </c>
      <c r="AM3689">
        <v>0</v>
      </c>
      <c r="AN3689">
        <v>0</v>
      </c>
      <c r="AO3689">
        <v>0</v>
      </c>
      <c r="AP3689" s="96" t="s">
        <v>1276</v>
      </c>
      <c r="AQ3689" s="96" t="s">
        <v>1271</v>
      </c>
      <c r="AR3689">
        <v>0</v>
      </c>
      <c r="AS3689">
        <v>0</v>
      </c>
      <c r="AT3689">
        <v>0</v>
      </c>
      <c r="AU3689">
        <v>0</v>
      </c>
      <c r="AV3689">
        <v>0</v>
      </c>
      <c r="AW3689" s="1">
        <v>-5.7174051101282999E-6</v>
      </c>
      <c r="AX3689">
        <v>0</v>
      </c>
      <c r="AY3689">
        <v>0</v>
      </c>
      <c r="AZ3689">
        <v>0</v>
      </c>
      <c r="BA3689">
        <v>0</v>
      </c>
      <c r="BB3689">
        <v>0</v>
      </c>
      <c r="BC3689">
        <v>0</v>
      </c>
      <c r="BD3689">
        <v>0</v>
      </c>
      <c r="BE3689">
        <v>0</v>
      </c>
      <c r="BF3689">
        <v>0</v>
      </c>
      <c r="BG3689">
        <v>0</v>
      </c>
      <c r="BH3689">
        <v>0</v>
      </c>
      <c r="BI3689">
        <v>0</v>
      </c>
      <c r="BJ3689" s="1">
        <v>-1.5366597848141799E-5</v>
      </c>
      <c r="BK3689" s="96" t="s">
        <v>1272</v>
      </c>
      <c r="BL3689">
        <v>0</v>
      </c>
      <c r="BM3689">
        <v>0</v>
      </c>
      <c r="BN3689">
        <v>0</v>
      </c>
      <c r="BO3689">
        <v>0</v>
      </c>
      <c r="BP3689">
        <v>0</v>
      </c>
      <c r="BQ3689">
        <v>0</v>
      </c>
      <c r="BR3689">
        <v>0</v>
      </c>
      <c r="BS3689">
        <v>0</v>
      </c>
      <c r="BT3689">
        <v>0</v>
      </c>
      <c r="BU3689">
        <v>0</v>
      </c>
      <c r="BV3689">
        <v>0</v>
      </c>
      <c r="BW3689">
        <v>0</v>
      </c>
      <c r="BX3689">
        <v>0</v>
      </c>
      <c r="BY3689">
        <v>0</v>
      </c>
      <c r="BZ3689">
        <v>0</v>
      </c>
      <c r="CA3689">
        <v>0</v>
      </c>
      <c r="CB3689">
        <v>0</v>
      </c>
      <c r="CC3689">
        <v>0</v>
      </c>
    </row>
    <row r="3690" spans="1:81" x14ac:dyDescent="0.45">
      <c r="A3690">
        <v>6</v>
      </c>
      <c r="B3690" t="s">
        <v>1260</v>
      </c>
      <c r="C3690">
        <v>2030</v>
      </c>
      <c r="D3690" t="s">
        <v>91</v>
      </c>
      <c r="E3690" t="s">
        <v>302</v>
      </c>
      <c r="F3690" t="s">
        <v>84</v>
      </c>
      <c r="G3690">
        <v>0</v>
      </c>
      <c r="H3690">
        <v>0</v>
      </c>
      <c r="I3690">
        <v>0</v>
      </c>
      <c r="J3690">
        <v>0</v>
      </c>
      <c r="K3690">
        <v>0</v>
      </c>
      <c r="L3690">
        <v>0.44614479105356097</v>
      </c>
      <c r="M3690">
        <v>0</v>
      </c>
      <c r="N3690">
        <v>0</v>
      </c>
      <c r="O3690">
        <v>0</v>
      </c>
      <c r="P3690">
        <v>0</v>
      </c>
      <c r="Q3690">
        <v>0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0</v>
      </c>
      <c r="Y3690">
        <v>0</v>
      </c>
      <c r="Z3690">
        <v>0</v>
      </c>
      <c r="AA3690">
        <v>0</v>
      </c>
      <c r="AB3690">
        <v>0</v>
      </c>
      <c r="AC3690">
        <v>0</v>
      </c>
      <c r="AD3690">
        <v>0</v>
      </c>
      <c r="AE3690">
        <v>0</v>
      </c>
      <c r="AF3690">
        <v>0.39996789555353401</v>
      </c>
      <c r="AG3690">
        <v>0</v>
      </c>
      <c r="AH3690">
        <v>0</v>
      </c>
      <c r="AI3690">
        <v>0</v>
      </c>
      <c r="AJ3690">
        <v>0</v>
      </c>
      <c r="AK3690">
        <v>0</v>
      </c>
      <c r="AL3690">
        <v>0</v>
      </c>
      <c r="AM3690">
        <v>0</v>
      </c>
      <c r="AN3690">
        <v>0</v>
      </c>
      <c r="AO3690">
        <v>0</v>
      </c>
      <c r="AP3690">
        <v>0</v>
      </c>
      <c r="AQ3690">
        <v>0</v>
      </c>
      <c r="AR3690">
        <v>0</v>
      </c>
      <c r="AS3690">
        <v>0</v>
      </c>
      <c r="AT3690">
        <v>0</v>
      </c>
      <c r="AU3690">
        <v>0</v>
      </c>
      <c r="AV3690">
        <v>0</v>
      </c>
      <c r="AW3690">
        <v>0</v>
      </c>
      <c r="AX3690">
        <v>0</v>
      </c>
      <c r="AY3690">
        <v>0</v>
      </c>
      <c r="AZ3690">
        <v>0</v>
      </c>
      <c r="BA3690">
        <v>0</v>
      </c>
      <c r="BB3690">
        <v>0</v>
      </c>
      <c r="BC3690">
        <v>0</v>
      </c>
      <c r="BD3690">
        <v>0</v>
      </c>
      <c r="BE3690">
        <v>0</v>
      </c>
      <c r="BF3690">
        <v>0</v>
      </c>
      <c r="BG3690">
        <v>0</v>
      </c>
      <c r="BH3690">
        <v>0</v>
      </c>
      <c r="BI3690">
        <v>0</v>
      </c>
      <c r="BJ3690">
        <v>0.54609663438386202</v>
      </c>
      <c r="BK3690">
        <v>7.7585745625769198E-3</v>
      </c>
      <c r="BL3690">
        <v>0</v>
      </c>
      <c r="BM3690">
        <v>0</v>
      </c>
      <c r="BN3690">
        <v>0</v>
      </c>
      <c r="BO3690">
        <v>0</v>
      </c>
      <c r="BP3690">
        <v>2.0867890202793098E-3</v>
      </c>
      <c r="BQ3690">
        <v>0.99791321097972097</v>
      </c>
      <c r="BR3690">
        <v>0</v>
      </c>
      <c r="BS3690">
        <v>0</v>
      </c>
      <c r="BT3690">
        <v>0</v>
      </c>
      <c r="BU3690">
        <v>0</v>
      </c>
      <c r="BV3690">
        <v>0</v>
      </c>
      <c r="BW3690">
        <v>0.31542618652683402</v>
      </c>
      <c r="BX3690">
        <v>0</v>
      </c>
      <c r="BY3690">
        <v>0</v>
      </c>
      <c r="BZ3690">
        <v>0</v>
      </c>
      <c r="CA3690">
        <v>0</v>
      </c>
      <c r="CB3690">
        <v>0</v>
      </c>
      <c r="CC3690">
        <v>0</v>
      </c>
    </row>
    <row r="3691" spans="1:81" x14ac:dyDescent="0.45">
      <c r="A3691">
        <v>6</v>
      </c>
      <c r="B3691" t="s">
        <v>1260</v>
      </c>
      <c r="C3691">
        <v>2030</v>
      </c>
      <c r="D3691" t="s">
        <v>91</v>
      </c>
      <c r="E3691" t="s">
        <v>302</v>
      </c>
      <c r="F3691" t="s">
        <v>85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0.44614479105356097</v>
      </c>
      <c r="M3691">
        <v>0</v>
      </c>
      <c r="N3691">
        <v>0</v>
      </c>
      <c r="O3691">
        <v>0</v>
      </c>
      <c r="P3691">
        <v>0</v>
      </c>
      <c r="Q3691">
        <v>0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0</v>
      </c>
      <c r="AB3691">
        <v>0</v>
      </c>
      <c r="AC3691">
        <v>0</v>
      </c>
      <c r="AD3691">
        <v>0</v>
      </c>
      <c r="AE3691">
        <v>0</v>
      </c>
      <c r="AF3691">
        <v>0.39996789555353401</v>
      </c>
      <c r="AG3691">
        <v>0</v>
      </c>
      <c r="AH3691">
        <v>0</v>
      </c>
      <c r="AI3691">
        <v>4.61768955000268E-2</v>
      </c>
      <c r="AJ3691">
        <v>0</v>
      </c>
      <c r="AK3691">
        <v>0</v>
      </c>
      <c r="AL3691">
        <v>0</v>
      </c>
      <c r="AM3691">
        <v>0</v>
      </c>
      <c r="AN3691">
        <v>0</v>
      </c>
      <c r="AO3691">
        <v>0</v>
      </c>
      <c r="AP3691">
        <v>0.44614479105356097</v>
      </c>
      <c r="AQ3691">
        <v>0</v>
      </c>
      <c r="AR3691">
        <v>0</v>
      </c>
      <c r="AS3691">
        <v>0</v>
      </c>
      <c r="AT3691">
        <v>0</v>
      </c>
      <c r="AU3691">
        <v>0</v>
      </c>
      <c r="AV3691">
        <v>0</v>
      </c>
      <c r="AW3691">
        <v>0</v>
      </c>
      <c r="AX3691">
        <v>0</v>
      </c>
      <c r="AY3691">
        <v>0</v>
      </c>
      <c r="AZ3691">
        <v>0</v>
      </c>
      <c r="BA3691">
        <v>0</v>
      </c>
      <c r="BB3691">
        <v>0</v>
      </c>
      <c r="BC3691">
        <v>0</v>
      </c>
      <c r="BD3691">
        <v>0</v>
      </c>
      <c r="BE3691">
        <v>0</v>
      </c>
      <c r="BF3691">
        <v>0</v>
      </c>
      <c r="BG3691">
        <v>0</v>
      </c>
      <c r="BH3691">
        <v>0</v>
      </c>
      <c r="BI3691">
        <v>0</v>
      </c>
      <c r="BJ3691">
        <v>0.54609663438386202</v>
      </c>
      <c r="BK3691">
        <v>7.7585745625769198E-3</v>
      </c>
      <c r="BL3691">
        <v>0</v>
      </c>
      <c r="BM3691">
        <v>0</v>
      </c>
      <c r="BN3691">
        <v>0</v>
      </c>
      <c r="BO3691">
        <v>0</v>
      </c>
      <c r="BP3691">
        <v>2.0867890202793098E-3</v>
      </c>
      <c r="BQ3691">
        <v>0.99791321097972097</v>
      </c>
      <c r="BR3691">
        <v>0</v>
      </c>
      <c r="BS3691">
        <v>0</v>
      </c>
      <c r="BT3691">
        <v>0</v>
      </c>
      <c r="BU3691">
        <v>0</v>
      </c>
      <c r="BV3691">
        <v>0</v>
      </c>
      <c r="BW3691">
        <v>1</v>
      </c>
      <c r="BX3691">
        <v>0</v>
      </c>
      <c r="BY3691">
        <v>1</v>
      </c>
      <c r="BZ3691">
        <v>0</v>
      </c>
      <c r="CA3691">
        <v>0</v>
      </c>
      <c r="CB3691">
        <v>0</v>
      </c>
      <c r="CC3691">
        <v>0</v>
      </c>
    </row>
    <row r="3692" spans="1:81" x14ac:dyDescent="0.45">
      <c r="A3692">
        <v>6</v>
      </c>
      <c r="B3692" t="s">
        <v>1260</v>
      </c>
      <c r="C3692">
        <v>2030</v>
      </c>
      <c r="D3692" t="s">
        <v>91</v>
      </c>
      <c r="E3692" t="s">
        <v>302</v>
      </c>
      <c r="F3692" t="s">
        <v>86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2.0824405233038599E-4</v>
      </c>
      <c r="M3692">
        <v>0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0</v>
      </c>
      <c r="AB3692">
        <v>0</v>
      </c>
      <c r="AC3692">
        <v>0</v>
      </c>
      <c r="AD3692">
        <v>0</v>
      </c>
      <c r="AE3692">
        <v>0</v>
      </c>
      <c r="AF3692">
        <v>2.0330296886777999E-4</v>
      </c>
      <c r="AG3692">
        <v>0</v>
      </c>
      <c r="AH3692">
        <v>0</v>
      </c>
      <c r="AI3692">
        <v>0</v>
      </c>
      <c r="AJ3692">
        <v>0</v>
      </c>
      <c r="AK3692">
        <v>0</v>
      </c>
      <c r="AL3692">
        <v>0</v>
      </c>
      <c r="AM3692">
        <v>0</v>
      </c>
      <c r="AN3692">
        <v>0</v>
      </c>
      <c r="AO3692">
        <v>0</v>
      </c>
      <c r="AP3692">
        <v>0</v>
      </c>
      <c r="AQ3692">
        <v>0</v>
      </c>
      <c r="AR3692">
        <v>0</v>
      </c>
      <c r="AS3692">
        <v>0</v>
      </c>
      <c r="AT3692">
        <v>0</v>
      </c>
      <c r="AU3692">
        <v>0</v>
      </c>
      <c r="AV3692">
        <v>0</v>
      </c>
      <c r="AW3692">
        <v>0</v>
      </c>
      <c r="AX3692">
        <v>0</v>
      </c>
      <c r="AY3692">
        <v>0</v>
      </c>
      <c r="AZ3692">
        <v>0</v>
      </c>
      <c r="BA3692">
        <v>0</v>
      </c>
      <c r="BB3692">
        <v>0</v>
      </c>
      <c r="BC3692">
        <v>0</v>
      </c>
      <c r="BD3692">
        <v>0</v>
      </c>
      <c r="BE3692">
        <v>0</v>
      </c>
      <c r="BF3692">
        <v>0</v>
      </c>
      <c r="BG3692">
        <v>0</v>
      </c>
      <c r="BH3692">
        <v>0</v>
      </c>
      <c r="BI3692">
        <v>0</v>
      </c>
      <c r="BJ3692">
        <v>-2.6257593126277601E-4</v>
      </c>
      <c r="BK3692" s="96" t="s">
        <v>1277</v>
      </c>
      <c r="BL3692">
        <v>0</v>
      </c>
      <c r="BM3692">
        <v>0</v>
      </c>
      <c r="BN3692">
        <v>0</v>
      </c>
      <c r="BO3692">
        <v>0</v>
      </c>
      <c r="BP3692" s="96" t="s">
        <v>1278</v>
      </c>
      <c r="BQ3692" s="1">
        <v>-2.2329345883420599E-7</v>
      </c>
      <c r="BR3692">
        <v>0</v>
      </c>
      <c r="BS3692">
        <v>0</v>
      </c>
      <c r="BT3692">
        <v>0</v>
      </c>
      <c r="BU3692">
        <v>0</v>
      </c>
      <c r="BV3692">
        <v>0</v>
      </c>
      <c r="BW3692" s="96" t="s">
        <v>1279</v>
      </c>
      <c r="BX3692">
        <v>0</v>
      </c>
      <c r="BY3692">
        <v>0</v>
      </c>
      <c r="BZ3692">
        <v>0</v>
      </c>
      <c r="CA3692">
        <v>0</v>
      </c>
      <c r="CB3692">
        <v>0</v>
      </c>
      <c r="CC3692">
        <v>0</v>
      </c>
    </row>
    <row r="3693" spans="1:81" x14ac:dyDescent="0.45">
      <c r="A3693">
        <v>6</v>
      </c>
      <c r="B3693" t="s">
        <v>1260</v>
      </c>
      <c r="C3693">
        <v>2030</v>
      </c>
      <c r="D3693" t="s">
        <v>91</v>
      </c>
      <c r="E3693" t="s">
        <v>302</v>
      </c>
      <c r="F3693" t="s">
        <v>87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2.0824405233038599E-4</v>
      </c>
      <c r="M3693">
        <v>0</v>
      </c>
      <c r="N3693">
        <v>0</v>
      </c>
      <c r="O3693">
        <v>0</v>
      </c>
      <c r="P3693">
        <v>0</v>
      </c>
      <c r="Q3693">
        <v>0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0</v>
      </c>
      <c r="AB3693">
        <v>0</v>
      </c>
      <c r="AC3693">
        <v>0</v>
      </c>
      <c r="AD3693">
        <v>0</v>
      </c>
      <c r="AE3693">
        <v>0</v>
      </c>
      <c r="AF3693">
        <v>2.0330296886777999E-4</v>
      </c>
      <c r="AG3693">
        <v>0</v>
      </c>
      <c r="AH3693">
        <v>0</v>
      </c>
      <c r="AI3693" s="96" t="s">
        <v>1280</v>
      </c>
      <c r="AJ3693">
        <v>0</v>
      </c>
      <c r="AK3693">
        <v>0</v>
      </c>
      <c r="AL3693">
        <v>0</v>
      </c>
      <c r="AM3693">
        <v>0</v>
      </c>
      <c r="AN3693">
        <v>0</v>
      </c>
      <c r="AO3693">
        <v>0</v>
      </c>
      <c r="AP3693">
        <v>2.0824405233038599E-4</v>
      </c>
      <c r="AQ3693">
        <v>0</v>
      </c>
      <c r="AR3693">
        <v>0</v>
      </c>
      <c r="AS3693">
        <v>0</v>
      </c>
      <c r="AT3693">
        <v>0</v>
      </c>
      <c r="AU3693">
        <v>0</v>
      </c>
      <c r="AV3693">
        <v>0</v>
      </c>
      <c r="AW3693">
        <v>0</v>
      </c>
      <c r="AX3693">
        <v>0</v>
      </c>
      <c r="AY3693">
        <v>0</v>
      </c>
      <c r="AZ3693">
        <v>0</v>
      </c>
      <c r="BA3693">
        <v>0</v>
      </c>
      <c r="BB3693">
        <v>0</v>
      </c>
      <c r="BC3693">
        <v>0</v>
      </c>
      <c r="BD3693">
        <v>0</v>
      </c>
      <c r="BE3693">
        <v>0</v>
      </c>
      <c r="BF3693">
        <v>0</v>
      </c>
      <c r="BG3693">
        <v>0</v>
      </c>
      <c r="BH3693">
        <v>0</v>
      </c>
      <c r="BI3693">
        <v>0</v>
      </c>
      <c r="BJ3693">
        <v>-2.6257593126277601E-4</v>
      </c>
      <c r="BK3693" s="96" t="s">
        <v>1277</v>
      </c>
      <c r="BL3693">
        <v>0</v>
      </c>
      <c r="BM3693">
        <v>0</v>
      </c>
      <c r="BN3693">
        <v>0</v>
      </c>
      <c r="BO3693">
        <v>0</v>
      </c>
      <c r="BP3693" s="96" t="s">
        <v>1278</v>
      </c>
      <c r="BQ3693" s="1">
        <v>-2.2329345883420599E-7</v>
      </c>
      <c r="BR3693">
        <v>0</v>
      </c>
      <c r="BS3693">
        <v>0</v>
      </c>
      <c r="BT3693">
        <v>0</v>
      </c>
      <c r="BU3693">
        <v>0</v>
      </c>
      <c r="BV3693">
        <v>0</v>
      </c>
      <c r="BW3693">
        <v>0</v>
      </c>
      <c r="BX3693">
        <v>0</v>
      </c>
      <c r="BY3693">
        <v>0</v>
      </c>
      <c r="BZ3693">
        <v>0</v>
      </c>
      <c r="CA3693">
        <v>0</v>
      </c>
      <c r="CB3693">
        <v>0</v>
      </c>
      <c r="CC3693">
        <v>0</v>
      </c>
    </row>
    <row r="3694" spans="1:81" x14ac:dyDescent="0.45">
      <c r="A3694">
        <v>6</v>
      </c>
      <c r="B3694" t="s">
        <v>1260</v>
      </c>
      <c r="C3694">
        <v>2030</v>
      </c>
      <c r="D3694" t="s">
        <v>92</v>
      </c>
      <c r="E3694" t="s">
        <v>302</v>
      </c>
      <c r="F3694" t="s">
        <v>84</v>
      </c>
      <c r="G3694">
        <v>0</v>
      </c>
      <c r="H3694">
        <v>0</v>
      </c>
      <c r="I3694">
        <v>0</v>
      </c>
      <c r="J3694">
        <v>0</v>
      </c>
      <c r="K3694">
        <v>0</v>
      </c>
      <c r="L3694">
        <v>0.33824880496157</v>
      </c>
      <c r="M3694">
        <v>0</v>
      </c>
      <c r="N3694">
        <v>0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0</v>
      </c>
      <c r="AB3694">
        <v>0</v>
      </c>
      <c r="AC3694">
        <v>0</v>
      </c>
      <c r="AD3694">
        <v>0</v>
      </c>
      <c r="AE3694">
        <v>0</v>
      </c>
      <c r="AF3694">
        <v>0.37926275695025802</v>
      </c>
      <c r="AG3694">
        <v>0</v>
      </c>
      <c r="AH3694">
        <v>0</v>
      </c>
      <c r="AI3694">
        <v>0</v>
      </c>
      <c r="AJ3694">
        <v>0</v>
      </c>
      <c r="AK3694">
        <v>0</v>
      </c>
      <c r="AL3694">
        <v>0</v>
      </c>
      <c r="AM3694">
        <v>0</v>
      </c>
      <c r="AN3694">
        <v>0</v>
      </c>
      <c r="AO3694">
        <v>0</v>
      </c>
      <c r="AP3694">
        <v>0</v>
      </c>
      <c r="AQ3694">
        <v>1.26642024563114E-2</v>
      </c>
      <c r="AR3694">
        <v>0</v>
      </c>
      <c r="AS3694">
        <v>0</v>
      </c>
      <c r="AT3694">
        <v>0</v>
      </c>
      <c r="AU3694">
        <v>0</v>
      </c>
      <c r="AV3694">
        <v>0</v>
      </c>
      <c r="AW3694">
        <v>0.26617745033865098</v>
      </c>
      <c r="AX3694">
        <v>0</v>
      </c>
      <c r="AY3694">
        <v>0</v>
      </c>
      <c r="AZ3694">
        <v>0</v>
      </c>
      <c r="BA3694">
        <v>0</v>
      </c>
      <c r="BB3694">
        <v>0</v>
      </c>
      <c r="BC3694">
        <v>0</v>
      </c>
      <c r="BD3694">
        <v>0</v>
      </c>
      <c r="BE3694">
        <v>5.9144933250718202E-4</v>
      </c>
      <c r="BF3694">
        <v>0</v>
      </c>
      <c r="BG3694">
        <v>0</v>
      </c>
      <c r="BH3694">
        <v>0</v>
      </c>
      <c r="BI3694">
        <v>0</v>
      </c>
      <c r="BJ3694">
        <v>0.266172594432801</v>
      </c>
      <c r="BK3694">
        <v>1.6737336283134299E-2</v>
      </c>
      <c r="BL3694">
        <v>0</v>
      </c>
      <c r="BM3694">
        <v>0</v>
      </c>
      <c r="BN3694">
        <v>0</v>
      </c>
      <c r="BO3694">
        <v>0</v>
      </c>
      <c r="BP3694" s="96" t="s">
        <v>1281</v>
      </c>
      <c r="BQ3694">
        <v>0.75942482766390096</v>
      </c>
      <c r="BR3694">
        <v>0</v>
      </c>
      <c r="BS3694">
        <v>0</v>
      </c>
      <c r="BT3694">
        <v>0</v>
      </c>
      <c r="BU3694">
        <v>0</v>
      </c>
      <c r="BV3694">
        <v>0</v>
      </c>
      <c r="BW3694">
        <v>0.731003210724948</v>
      </c>
      <c r="BX3694">
        <v>0</v>
      </c>
      <c r="BY3694">
        <v>0.65669425468643505</v>
      </c>
      <c r="BZ3694">
        <v>0</v>
      </c>
      <c r="CA3694">
        <v>0</v>
      </c>
      <c r="CB3694">
        <v>0</v>
      </c>
      <c r="CC3694">
        <v>0</v>
      </c>
    </row>
    <row r="3695" spans="1:81" x14ac:dyDescent="0.45">
      <c r="A3695">
        <v>6</v>
      </c>
      <c r="B3695" t="s">
        <v>1260</v>
      </c>
      <c r="C3695">
        <v>2030</v>
      </c>
      <c r="D3695" t="s">
        <v>92</v>
      </c>
      <c r="E3695" t="s">
        <v>302</v>
      </c>
      <c r="F3695" t="s">
        <v>85</v>
      </c>
      <c r="G3695">
        <v>0</v>
      </c>
      <c r="H3695">
        <v>0</v>
      </c>
      <c r="I3695">
        <v>0</v>
      </c>
      <c r="J3695">
        <v>0</v>
      </c>
      <c r="K3695">
        <v>0</v>
      </c>
      <c r="L3695">
        <v>0.34043881849983598</v>
      </c>
      <c r="M3695">
        <v>0</v>
      </c>
      <c r="N3695">
        <v>0</v>
      </c>
      <c r="O3695">
        <v>0</v>
      </c>
      <c r="P3695">
        <v>0</v>
      </c>
      <c r="Q3695">
        <v>0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0</v>
      </c>
      <c r="Y3695">
        <v>0</v>
      </c>
      <c r="Z3695">
        <v>0.109882351113071</v>
      </c>
      <c r="AA3695">
        <v>0</v>
      </c>
      <c r="AB3695">
        <v>0</v>
      </c>
      <c r="AC3695">
        <v>0</v>
      </c>
      <c r="AD3695">
        <v>0</v>
      </c>
      <c r="AE3695">
        <v>0</v>
      </c>
      <c r="AF3695">
        <v>0.44948304026322899</v>
      </c>
      <c r="AG3695">
        <v>0</v>
      </c>
      <c r="AH3695">
        <v>0</v>
      </c>
      <c r="AI3695">
        <v>8.3812934967766504E-4</v>
      </c>
      <c r="AJ3695">
        <v>0</v>
      </c>
      <c r="AK3695">
        <v>0</v>
      </c>
      <c r="AL3695">
        <v>0</v>
      </c>
      <c r="AM3695">
        <v>0</v>
      </c>
      <c r="AN3695">
        <v>0</v>
      </c>
      <c r="AO3695">
        <v>0</v>
      </c>
      <c r="AP3695">
        <v>0.43765696715659502</v>
      </c>
      <c r="AQ3695">
        <v>1.26642024563114E-2</v>
      </c>
      <c r="AR3695">
        <v>0</v>
      </c>
      <c r="AS3695">
        <v>0</v>
      </c>
      <c r="AT3695">
        <v>0</v>
      </c>
      <c r="AU3695">
        <v>0</v>
      </c>
      <c r="AV3695">
        <v>0</v>
      </c>
      <c r="AW3695">
        <v>0.26617745033865098</v>
      </c>
      <c r="AX3695">
        <v>0</v>
      </c>
      <c r="AY3695">
        <v>0</v>
      </c>
      <c r="AZ3695">
        <v>0</v>
      </c>
      <c r="BA3695">
        <v>0</v>
      </c>
      <c r="BB3695">
        <v>0</v>
      </c>
      <c r="BC3695">
        <v>0</v>
      </c>
      <c r="BD3695">
        <v>0</v>
      </c>
      <c r="BE3695">
        <v>5.9144933250718202E-4</v>
      </c>
      <c r="BF3695">
        <v>0</v>
      </c>
      <c r="BG3695">
        <v>0</v>
      </c>
      <c r="BH3695">
        <v>0</v>
      </c>
      <c r="BI3695">
        <v>0</v>
      </c>
      <c r="BJ3695">
        <v>0.266172594432801</v>
      </c>
      <c r="BK3695">
        <v>1.6737336283134299E-2</v>
      </c>
      <c r="BL3695">
        <v>0</v>
      </c>
      <c r="BM3695">
        <v>0</v>
      </c>
      <c r="BN3695">
        <v>0</v>
      </c>
      <c r="BO3695">
        <v>0</v>
      </c>
      <c r="BP3695" s="96" t="s">
        <v>1281</v>
      </c>
      <c r="BQ3695">
        <v>0.99991453605704295</v>
      </c>
      <c r="BR3695">
        <v>0</v>
      </c>
      <c r="BS3695">
        <v>0</v>
      </c>
      <c r="BT3695">
        <v>0</v>
      </c>
      <c r="BU3695">
        <v>0</v>
      </c>
      <c r="BV3695">
        <v>0</v>
      </c>
      <c r="BW3695">
        <v>1</v>
      </c>
      <c r="BX3695">
        <v>0</v>
      </c>
      <c r="BY3695">
        <v>0.84095742924459604</v>
      </c>
      <c r="BZ3695">
        <v>0.15904257075540401</v>
      </c>
      <c r="CA3695">
        <v>0</v>
      </c>
      <c r="CB3695">
        <v>0</v>
      </c>
      <c r="CC3695">
        <v>0</v>
      </c>
    </row>
    <row r="3696" spans="1:81" x14ac:dyDescent="0.45">
      <c r="A3696">
        <v>6</v>
      </c>
      <c r="B3696" t="s">
        <v>1260</v>
      </c>
      <c r="C3696">
        <v>2030</v>
      </c>
      <c r="D3696" t="s">
        <v>92</v>
      </c>
      <c r="E3696" t="s">
        <v>302</v>
      </c>
      <c r="F3696" t="s">
        <v>86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-2.7373072015025E-3</v>
      </c>
      <c r="M3696">
        <v>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0</v>
      </c>
      <c r="AB3696">
        <v>0</v>
      </c>
      <c r="AC3696">
        <v>0</v>
      </c>
      <c r="AD3696">
        <v>0</v>
      </c>
      <c r="AE3696">
        <v>0</v>
      </c>
      <c r="AF3696">
        <v>-8.7576970699512792E-3</v>
      </c>
      <c r="AG3696">
        <v>0</v>
      </c>
      <c r="AH3696">
        <v>0</v>
      </c>
      <c r="AI3696">
        <v>0</v>
      </c>
      <c r="AJ3696">
        <v>0</v>
      </c>
      <c r="AK3696">
        <v>0</v>
      </c>
      <c r="AL3696">
        <v>0</v>
      </c>
      <c r="AM3696">
        <v>0</v>
      </c>
      <c r="AN3696">
        <v>0</v>
      </c>
      <c r="AO3696">
        <v>0</v>
      </c>
      <c r="AP3696">
        <v>0</v>
      </c>
      <c r="AQ3696" s="96" t="s">
        <v>1282</v>
      </c>
      <c r="AR3696">
        <v>0</v>
      </c>
      <c r="AS3696">
        <v>0</v>
      </c>
      <c r="AT3696">
        <v>0</v>
      </c>
      <c r="AU3696">
        <v>0</v>
      </c>
      <c r="AV3696">
        <v>0</v>
      </c>
      <c r="AW3696">
        <v>-2.9409021533331999E-3</v>
      </c>
      <c r="AX3696">
        <v>0</v>
      </c>
      <c r="AY3696">
        <v>0</v>
      </c>
      <c r="AZ3696">
        <v>0</v>
      </c>
      <c r="BA3696">
        <v>0</v>
      </c>
      <c r="BB3696">
        <v>0</v>
      </c>
      <c r="BC3696">
        <v>0</v>
      </c>
      <c r="BD3696">
        <v>0</v>
      </c>
      <c r="BE3696">
        <v>5.9144933250718202E-4</v>
      </c>
      <c r="BF3696">
        <v>0</v>
      </c>
      <c r="BG3696">
        <v>0</v>
      </c>
      <c r="BH3696">
        <v>0</v>
      </c>
      <c r="BI3696">
        <v>0</v>
      </c>
      <c r="BJ3696">
        <v>1.1099387606767E-2</v>
      </c>
      <c r="BK3696" s="96" t="s">
        <v>1283</v>
      </c>
      <c r="BL3696">
        <v>0</v>
      </c>
      <c r="BM3696">
        <v>0</v>
      </c>
      <c r="BN3696">
        <v>0</v>
      </c>
      <c r="BO3696">
        <v>0</v>
      </c>
      <c r="BP3696" s="96" t="s">
        <v>1284</v>
      </c>
      <c r="BQ3696" s="1">
        <v>-2.52968523273278E-6</v>
      </c>
      <c r="BR3696">
        <v>0</v>
      </c>
      <c r="BS3696">
        <v>0</v>
      </c>
      <c r="BT3696">
        <v>0</v>
      </c>
      <c r="BU3696">
        <v>0</v>
      </c>
      <c r="BV3696">
        <v>0</v>
      </c>
      <c r="BW3696" s="1">
        <v>-3.7011491429428402E-6</v>
      </c>
      <c r="BX3696">
        <v>0</v>
      </c>
      <c r="BY3696" s="1">
        <v>-4.66998210024716E-6</v>
      </c>
      <c r="BZ3696">
        <v>0</v>
      </c>
      <c r="CA3696">
        <v>0</v>
      </c>
      <c r="CB3696">
        <v>0</v>
      </c>
      <c r="CC3696">
        <v>0</v>
      </c>
    </row>
    <row r="3697" spans="1:81" x14ac:dyDescent="0.45">
      <c r="A3697">
        <v>6</v>
      </c>
      <c r="B3697" t="s">
        <v>1260</v>
      </c>
      <c r="C3697">
        <v>2030</v>
      </c>
      <c r="D3697" t="s">
        <v>92</v>
      </c>
      <c r="E3697" t="s">
        <v>302</v>
      </c>
      <c r="F3697" t="s">
        <v>87</v>
      </c>
      <c r="G3697">
        <v>0</v>
      </c>
      <c r="H3697">
        <v>0</v>
      </c>
      <c r="I3697">
        <v>0</v>
      </c>
      <c r="J3697">
        <v>0</v>
      </c>
      <c r="K3697">
        <v>0</v>
      </c>
      <c r="L3697">
        <v>-8.7661897443073195E-3</v>
      </c>
      <c r="M3697">
        <v>0</v>
      </c>
      <c r="N3697">
        <v>0</v>
      </c>
      <c r="O3697">
        <v>0</v>
      </c>
      <c r="P3697">
        <v>0</v>
      </c>
      <c r="Q3697">
        <v>0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0</v>
      </c>
      <c r="Y3697">
        <v>0</v>
      </c>
      <c r="Z3697" s="1">
        <v>-3.6291825531720202E-6</v>
      </c>
      <c r="AA3697">
        <v>0</v>
      </c>
      <c r="AB3697">
        <v>0</v>
      </c>
      <c r="AC3697">
        <v>0</v>
      </c>
      <c r="AD3697">
        <v>0</v>
      </c>
      <c r="AE3697">
        <v>0</v>
      </c>
      <c r="AF3697">
        <v>-8.7699393779129293E-3</v>
      </c>
      <c r="AG3697">
        <v>0</v>
      </c>
      <c r="AH3697">
        <v>0</v>
      </c>
      <c r="AI3697" s="96" t="s">
        <v>1285</v>
      </c>
      <c r="AJ3697">
        <v>0</v>
      </c>
      <c r="AK3697">
        <v>0</v>
      </c>
      <c r="AL3697">
        <v>0</v>
      </c>
      <c r="AM3697">
        <v>0</v>
      </c>
      <c r="AN3697">
        <v>0</v>
      </c>
      <c r="AO3697">
        <v>0</v>
      </c>
      <c r="AP3697">
        <v>-8.7716389520333098E-3</v>
      </c>
      <c r="AQ3697" s="96" t="s">
        <v>1282</v>
      </c>
      <c r="AR3697">
        <v>0</v>
      </c>
      <c r="AS3697">
        <v>0</v>
      </c>
      <c r="AT3697">
        <v>0</v>
      </c>
      <c r="AU3697">
        <v>0</v>
      </c>
      <c r="AV3697">
        <v>0</v>
      </c>
      <c r="AW3697">
        <v>-2.9409021533331999E-3</v>
      </c>
      <c r="AX3697">
        <v>0</v>
      </c>
      <c r="AY3697">
        <v>0</v>
      </c>
      <c r="AZ3697">
        <v>0</v>
      </c>
      <c r="BA3697">
        <v>0</v>
      </c>
      <c r="BB3697">
        <v>0</v>
      </c>
      <c r="BC3697">
        <v>0</v>
      </c>
      <c r="BD3697">
        <v>0</v>
      </c>
      <c r="BE3697">
        <v>5.9144933250718202E-4</v>
      </c>
      <c r="BF3697">
        <v>0</v>
      </c>
      <c r="BG3697">
        <v>0</v>
      </c>
      <c r="BH3697">
        <v>0</v>
      </c>
      <c r="BI3697">
        <v>0</v>
      </c>
      <c r="BJ3697">
        <v>1.1099387606767E-2</v>
      </c>
      <c r="BK3697" s="96" t="s">
        <v>1283</v>
      </c>
      <c r="BL3697">
        <v>0</v>
      </c>
      <c r="BM3697">
        <v>0</v>
      </c>
      <c r="BN3697">
        <v>0</v>
      </c>
      <c r="BO3697">
        <v>0</v>
      </c>
      <c r="BP3697" s="96" t="s">
        <v>1284</v>
      </c>
      <c r="BQ3697" s="1">
        <v>-1.22823784476367E-8</v>
      </c>
      <c r="BR3697">
        <v>0</v>
      </c>
      <c r="BS3697">
        <v>0</v>
      </c>
      <c r="BT3697">
        <v>0</v>
      </c>
      <c r="BU3697">
        <v>0</v>
      </c>
      <c r="BV3697">
        <v>0</v>
      </c>
      <c r="BW3697">
        <v>0</v>
      </c>
      <c r="BX3697">
        <v>0</v>
      </c>
      <c r="BY3697" s="1">
        <v>-5.3779201375503396E-6</v>
      </c>
      <c r="BZ3697" s="96" t="s">
        <v>1286</v>
      </c>
      <c r="CA3697">
        <v>0</v>
      </c>
      <c r="CB3697">
        <v>0</v>
      </c>
      <c r="CC3697">
        <v>0</v>
      </c>
    </row>
    <row r="3698" spans="1:81" x14ac:dyDescent="0.45">
      <c r="A3698">
        <v>6</v>
      </c>
      <c r="B3698" t="s">
        <v>1260</v>
      </c>
      <c r="C3698">
        <v>2031</v>
      </c>
      <c r="D3698" t="s">
        <v>82</v>
      </c>
      <c r="E3698" t="s">
        <v>302</v>
      </c>
      <c r="F3698" t="s">
        <v>84</v>
      </c>
      <c r="G3698">
        <v>0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0</v>
      </c>
      <c r="AB3698">
        <v>0</v>
      </c>
      <c r="AC3698">
        <v>0</v>
      </c>
      <c r="AD3698">
        <v>0</v>
      </c>
      <c r="AE3698">
        <v>0</v>
      </c>
      <c r="AF3698">
        <v>0</v>
      </c>
      <c r="AG3698">
        <v>0</v>
      </c>
      <c r="AH3698">
        <v>0</v>
      </c>
      <c r="AI3698">
        <v>0</v>
      </c>
      <c r="AJ3698">
        <v>0</v>
      </c>
      <c r="AK3698">
        <v>0</v>
      </c>
      <c r="AL3698">
        <v>0</v>
      </c>
      <c r="AM3698">
        <v>0</v>
      </c>
      <c r="AN3698">
        <v>0</v>
      </c>
      <c r="AO3698">
        <v>0</v>
      </c>
      <c r="AP3698">
        <v>0</v>
      </c>
      <c r="AQ3698">
        <v>0</v>
      </c>
      <c r="AR3698">
        <v>0</v>
      </c>
      <c r="AS3698">
        <v>0</v>
      </c>
      <c r="AT3698">
        <v>0</v>
      </c>
      <c r="AU3698">
        <v>0</v>
      </c>
      <c r="AV3698">
        <v>0</v>
      </c>
      <c r="AW3698">
        <v>0.45185675139374498</v>
      </c>
      <c r="AX3698">
        <v>0</v>
      </c>
      <c r="AY3698">
        <v>0</v>
      </c>
      <c r="AZ3698">
        <v>0</v>
      </c>
      <c r="BA3698">
        <v>0</v>
      </c>
      <c r="BB3698">
        <v>0</v>
      </c>
      <c r="BC3698">
        <v>0</v>
      </c>
      <c r="BD3698">
        <v>0</v>
      </c>
      <c r="BE3698">
        <v>0</v>
      </c>
      <c r="BF3698">
        <v>0</v>
      </c>
      <c r="BG3698">
        <v>0</v>
      </c>
      <c r="BH3698">
        <v>0</v>
      </c>
      <c r="BI3698">
        <v>0</v>
      </c>
      <c r="BJ3698">
        <v>0.53119783300261403</v>
      </c>
      <c r="BK3698">
        <v>1.6945415603641101E-2</v>
      </c>
      <c r="BL3698">
        <v>0</v>
      </c>
      <c r="BM3698">
        <v>0</v>
      </c>
      <c r="BN3698">
        <v>0</v>
      </c>
      <c r="BO3698">
        <v>0</v>
      </c>
      <c r="BP3698">
        <v>0</v>
      </c>
      <c r="BQ3698">
        <v>1</v>
      </c>
      <c r="BR3698">
        <v>0</v>
      </c>
      <c r="BS3698">
        <v>0</v>
      </c>
      <c r="BT3698">
        <v>0</v>
      </c>
      <c r="BU3698">
        <v>0</v>
      </c>
      <c r="BV3698">
        <v>0</v>
      </c>
      <c r="BW3698">
        <v>0</v>
      </c>
      <c r="BX3698">
        <v>0</v>
      </c>
      <c r="BY3698">
        <v>0</v>
      </c>
      <c r="BZ3698">
        <v>0</v>
      </c>
      <c r="CA3698">
        <v>0</v>
      </c>
      <c r="CB3698">
        <v>0</v>
      </c>
      <c r="CC3698">
        <v>0</v>
      </c>
    </row>
    <row r="3699" spans="1:81" x14ac:dyDescent="0.45">
      <c r="A3699">
        <v>6</v>
      </c>
      <c r="B3699" t="s">
        <v>1260</v>
      </c>
      <c r="C3699">
        <v>2031</v>
      </c>
      <c r="D3699" t="s">
        <v>82</v>
      </c>
      <c r="E3699" t="s">
        <v>302</v>
      </c>
      <c r="F3699" t="s">
        <v>85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0</v>
      </c>
      <c r="R3699">
        <v>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0</v>
      </c>
      <c r="Y3699">
        <v>0</v>
      </c>
      <c r="Z3699">
        <v>0</v>
      </c>
      <c r="AA3699">
        <v>0</v>
      </c>
      <c r="AB3699">
        <v>0</v>
      </c>
      <c r="AC3699">
        <v>0</v>
      </c>
      <c r="AD3699">
        <v>0</v>
      </c>
      <c r="AE3699">
        <v>0</v>
      </c>
      <c r="AF3699">
        <v>0</v>
      </c>
      <c r="AG3699">
        <v>0</v>
      </c>
      <c r="AH3699">
        <v>0</v>
      </c>
      <c r="AI3699">
        <v>0</v>
      </c>
      <c r="AJ3699">
        <v>0</v>
      </c>
      <c r="AK3699">
        <v>0</v>
      </c>
      <c r="AL3699">
        <v>0</v>
      </c>
      <c r="AM3699">
        <v>0</v>
      </c>
      <c r="AN3699">
        <v>0</v>
      </c>
      <c r="AO3699">
        <v>0</v>
      </c>
      <c r="AP3699">
        <v>0</v>
      </c>
      <c r="AQ3699">
        <v>0</v>
      </c>
      <c r="AR3699">
        <v>0</v>
      </c>
      <c r="AS3699">
        <v>0</v>
      </c>
      <c r="AT3699">
        <v>0</v>
      </c>
      <c r="AU3699">
        <v>0</v>
      </c>
      <c r="AV3699">
        <v>0</v>
      </c>
      <c r="AW3699">
        <v>0.45185675139374498</v>
      </c>
      <c r="AX3699">
        <v>0</v>
      </c>
      <c r="AY3699">
        <v>0</v>
      </c>
      <c r="AZ3699">
        <v>0</v>
      </c>
      <c r="BA3699">
        <v>0</v>
      </c>
      <c r="BB3699">
        <v>0</v>
      </c>
      <c r="BC3699">
        <v>0</v>
      </c>
      <c r="BD3699">
        <v>0</v>
      </c>
      <c r="BE3699">
        <v>0</v>
      </c>
      <c r="BF3699">
        <v>0</v>
      </c>
      <c r="BG3699">
        <v>0</v>
      </c>
      <c r="BH3699">
        <v>0</v>
      </c>
      <c r="BI3699">
        <v>0</v>
      </c>
      <c r="BJ3699">
        <v>0.53119783300261403</v>
      </c>
      <c r="BK3699">
        <v>1.6945415603641101E-2</v>
      </c>
      <c r="BL3699">
        <v>0</v>
      </c>
      <c r="BM3699">
        <v>0</v>
      </c>
      <c r="BN3699">
        <v>0</v>
      </c>
      <c r="BO3699">
        <v>0</v>
      </c>
      <c r="BP3699">
        <v>0</v>
      </c>
      <c r="BQ3699">
        <v>1</v>
      </c>
      <c r="BR3699">
        <v>0</v>
      </c>
      <c r="BS3699">
        <v>0</v>
      </c>
      <c r="BT3699">
        <v>0</v>
      </c>
      <c r="BU3699">
        <v>0</v>
      </c>
      <c r="BV3699">
        <v>0</v>
      </c>
      <c r="BW3699">
        <v>1</v>
      </c>
      <c r="BX3699">
        <v>0</v>
      </c>
      <c r="BY3699">
        <v>1</v>
      </c>
      <c r="BZ3699">
        <v>0</v>
      </c>
      <c r="CA3699">
        <v>0</v>
      </c>
      <c r="CB3699">
        <v>0</v>
      </c>
      <c r="CC3699">
        <v>0</v>
      </c>
    </row>
    <row r="3700" spans="1:81" x14ac:dyDescent="0.45">
      <c r="A3700">
        <v>6</v>
      </c>
      <c r="B3700" t="s">
        <v>1260</v>
      </c>
      <c r="C3700">
        <v>2031</v>
      </c>
      <c r="D3700" t="s">
        <v>82</v>
      </c>
      <c r="E3700" t="s">
        <v>302</v>
      </c>
      <c r="F3700" t="s">
        <v>86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0</v>
      </c>
      <c r="Y3700">
        <v>0</v>
      </c>
      <c r="Z3700">
        <v>0</v>
      </c>
      <c r="AA3700">
        <v>0</v>
      </c>
      <c r="AB3700">
        <v>0</v>
      </c>
      <c r="AC3700">
        <v>0</v>
      </c>
      <c r="AD3700">
        <v>0</v>
      </c>
      <c r="AE3700">
        <v>0</v>
      </c>
      <c r="AF3700">
        <v>0</v>
      </c>
      <c r="AG3700">
        <v>0</v>
      </c>
      <c r="AH3700">
        <v>0</v>
      </c>
      <c r="AI3700">
        <v>0</v>
      </c>
      <c r="AJ3700">
        <v>0</v>
      </c>
      <c r="AK3700">
        <v>0</v>
      </c>
      <c r="AL3700">
        <v>0</v>
      </c>
      <c r="AM3700">
        <v>0</v>
      </c>
      <c r="AN3700">
        <v>0</v>
      </c>
      <c r="AO3700">
        <v>0</v>
      </c>
      <c r="AP3700">
        <v>0</v>
      </c>
      <c r="AQ3700">
        <v>0</v>
      </c>
      <c r="AR3700">
        <v>0</v>
      </c>
      <c r="AS3700">
        <v>0</v>
      </c>
      <c r="AT3700">
        <v>0</v>
      </c>
      <c r="AU3700">
        <v>0</v>
      </c>
      <c r="AV3700">
        <v>0</v>
      </c>
      <c r="AW3700">
        <v>2.7024925322594002E-4</v>
      </c>
      <c r="AX3700">
        <v>0</v>
      </c>
      <c r="AY3700">
        <v>0</v>
      </c>
      <c r="AZ3700">
        <v>0</v>
      </c>
      <c r="BA3700">
        <v>0</v>
      </c>
      <c r="BB3700">
        <v>0</v>
      </c>
      <c r="BC3700">
        <v>0</v>
      </c>
      <c r="BD3700">
        <v>0</v>
      </c>
      <c r="BE3700">
        <v>0</v>
      </c>
      <c r="BF3700">
        <v>0</v>
      </c>
      <c r="BG3700">
        <v>0</v>
      </c>
      <c r="BH3700">
        <v>0</v>
      </c>
      <c r="BI3700">
        <v>0</v>
      </c>
      <c r="BJ3700">
        <v>-1.54471202875595E-4</v>
      </c>
      <c r="BK3700">
        <v>-1.15778050350377E-4</v>
      </c>
      <c r="BL3700">
        <v>0</v>
      </c>
      <c r="BM3700">
        <v>0</v>
      </c>
      <c r="BN3700">
        <v>0</v>
      </c>
      <c r="BO3700">
        <v>0</v>
      </c>
      <c r="BP3700">
        <v>0</v>
      </c>
      <c r="BQ3700">
        <v>0</v>
      </c>
      <c r="BR3700">
        <v>0</v>
      </c>
      <c r="BS3700">
        <v>0</v>
      </c>
      <c r="BT3700">
        <v>0</v>
      </c>
      <c r="BU3700">
        <v>0</v>
      </c>
      <c r="BV3700">
        <v>0</v>
      </c>
      <c r="BW3700">
        <v>0</v>
      </c>
      <c r="BX3700">
        <v>0</v>
      </c>
      <c r="BY3700">
        <v>0</v>
      </c>
      <c r="BZ3700">
        <v>0</v>
      </c>
      <c r="CA3700">
        <v>0</v>
      </c>
      <c r="CB3700">
        <v>0</v>
      </c>
      <c r="CC3700">
        <v>0</v>
      </c>
    </row>
    <row r="3701" spans="1:81" x14ac:dyDescent="0.45">
      <c r="A3701">
        <v>6</v>
      </c>
      <c r="B3701" t="s">
        <v>1260</v>
      </c>
      <c r="C3701">
        <v>2031</v>
      </c>
      <c r="D3701" t="s">
        <v>82</v>
      </c>
      <c r="E3701" t="s">
        <v>302</v>
      </c>
      <c r="F3701" t="s">
        <v>87</v>
      </c>
      <c r="G3701">
        <v>0</v>
      </c>
      <c r="H3701">
        <v>0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0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0</v>
      </c>
      <c r="Z3701">
        <v>0</v>
      </c>
      <c r="AA3701">
        <v>0</v>
      </c>
      <c r="AB3701">
        <v>0</v>
      </c>
      <c r="AC3701">
        <v>0</v>
      </c>
      <c r="AD3701">
        <v>0</v>
      </c>
      <c r="AE3701">
        <v>0</v>
      </c>
      <c r="AF3701">
        <v>0</v>
      </c>
      <c r="AG3701">
        <v>0</v>
      </c>
      <c r="AH3701">
        <v>0</v>
      </c>
      <c r="AI3701">
        <v>0</v>
      </c>
      <c r="AJ3701">
        <v>0</v>
      </c>
      <c r="AK3701">
        <v>0</v>
      </c>
      <c r="AL3701">
        <v>0</v>
      </c>
      <c r="AM3701">
        <v>0</v>
      </c>
      <c r="AN3701">
        <v>0</v>
      </c>
      <c r="AO3701">
        <v>0</v>
      </c>
      <c r="AP3701">
        <v>0</v>
      </c>
      <c r="AQ3701">
        <v>0</v>
      </c>
      <c r="AR3701">
        <v>0</v>
      </c>
      <c r="AS3701">
        <v>0</v>
      </c>
      <c r="AT3701">
        <v>0</v>
      </c>
      <c r="AU3701">
        <v>0</v>
      </c>
      <c r="AV3701">
        <v>0</v>
      </c>
      <c r="AW3701">
        <v>2.7024925322594002E-4</v>
      </c>
      <c r="AX3701">
        <v>0</v>
      </c>
      <c r="AY3701">
        <v>0</v>
      </c>
      <c r="AZ3701">
        <v>0</v>
      </c>
      <c r="BA3701">
        <v>0</v>
      </c>
      <c r="BB3701">
        <v>0</v>
      </c>
      <c r="BC3701">
        <v>0</v>
      </c>
      <c r="BD3701">
        <v>0</v>
      </c>
      <c r="BE3701">
        <v>0</v>
      </c>
      <c r="BF3701">
        <v>0</v>
      </c>
      <c r="BG3701">
        <v>0</v>
      </c>
      <c r="BH3701">
        <v>0</v>
      </c>
      <c r="BI3701">
        <v>0</v>
      </c>
      <c r="BJ3701">
        <v>-1.54471202875595E-4</v>
      </c>
      <c r="BK3701">
        <v>-1.15778050350377E-4</v>
      </c>
      <c r="BL3701">
        <v>0</v>
      </c>
      <c r="BM3701">
        <v>0</v>
      </c>
      <c r="BN3701">
        <v>0</v>
      </c>
      <c r="BO3701">
        <v>0</v>
      </c>
      <c r="BP3701">
        <v>0</v>
      </c>
      <c r="BQ3701">
        <v>0</v>
      </c>
      <c r="BR3701">
        <v>0</v>
      </c>
      <c r="BS3701">
        <v>0</v>
      </c>
      <c r="BT3701">
        <v>0</v>
      </c>
      <c r="BU3701">
        <v>0</v>
      </c>
      <c r="BV3701">
        <v>0</v>
      </c>
      <c r="BW3701">
        <v>0</v>
      </c>
      <c r="BX3701">
        <v>0</v>
      </c>
      <c r="BY3701">
        <v>0</v>
      </c>
      <c r="BZ3701">
        <v>0</v>
      </c>
      <c r="CA3701">
        <v>0</v>
      </c>
      <c r="CB3701">
        <v>0</v>
      </c>
      <c r="CC3701">
        <v>0</v>
      </c>
    </row>
    <row r="3702" spans="1:81" x14ac:dyDescent="0.45">
      <c r="A3702">
        <v>6</v>
      </c>
      <c r="B3702" t="s">
        <v>1260</v>
      </c>
      <c r="C3702">
        <v>2031</v>
      </c>
      <c r="D3702" t="s">
        <v>88</v>
      </c>
      <c r="E3702" t="s">
        <v>302</v>
      </c>
      <c r="F3702" t="s">
        <v>84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1.32173768654393E-2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0</v>
      </c>
      <c r="Y3702">
        <v>0</v>
      </c>
      <c r="Z3702">
        <v>0</v>
      </c>
      <c r="AA3702">
        <v>0</v>
      </c>
      <c r="AB3702">
        <v>0</v>
      </c>
      <c r="AC3702">
        <v>0</v>
      </c>
      <c r="AD3702">
        <v>0</v>
      </c>
      <c r="AE3702">
        <v>0</v>
      </c>
      <c r="AF3702">
        <v>0</v>
      </c>
      <c r="AG3702">
        <v>0</v>
      </c>
      <c r="AH3702">
        <v>0</v>
      </c>
      <c r="AI3702">
        <v>0</v>
      </c>
      <c r="AJ3702">
        <v>0</v>
      </c>
      <c r="AK3702">
        <v>0</v>
      </c>
      <c r="AL3702">
        <v>0</v>
      </c>
      <c r="AM3702">
        <v>0</v>
      </c>
      <c r="AN3702">
        <v>0</v>
      </c>
      <c r="AO3702">
        <v>0</v>
      </c>
      <c r="AP3702">
        <v>0</v>
      </c>
      <c r="AQ3702">
        <v>0</v>
      </c>
      <c r="AR3702">
        <v>0</v>
      </c>
      <c r="AS3702">
        <v>0</v>
      </c>
      <c r="AT3702">
        <v>0</v>
      </c>
      <c r="AU3702">
        <v>0</v>
      </c>
      <c r="AV3702">
        <v>0</v>
      </c>
      <c r="AW3702">
        <v>0.46708732020174798</v>
      </c>
      <c r="AX3702">
        <v>0</v>
      </c>
      <c r="AY3702">
        <v>0</v>
      </c>
      <c r="AZ3702">
        <v>0</v>
      </c>
      <c r="BA3702">
        <v>0</v>
      </c>
      <c r="BB3702">
        <v>0</v>
      </c>
      <c r="BC3702">
        <v>0</v>
      </c>
      <c r="BD3702">
        <v>0</v>
      </c>
      <c r="BE3702">
        <v>1.7227422736046799E-2</v>
      </c>
      <c r="BF3702">
        <v>0</v>
      </c>
      <c r="BG3702">
        <v>0</v>
      </c>
      <c r="BH3702">
        <v>0</v>
      </c>
      <c r="BI3702">
        <v>0</v>
      </c>
      <c r="BJ3702">
        <v>0.49755702692044301</v>
      </c>
      <c r="BK3702">
        <v>4.9108532763237102E-3</v>
      </c>
      <c r="BL3702">
        <v>0</v>
      </c>
      <c r="BM3702">
        <v>0</v>
      </c>
      <c r="BN3702">
        <v>0</v>
      </c>
      <c r="BO3702">
        <v>0</v>
      </c>
      <c r="BP3702">
        <v>2.03408123871396E-4</v>
      </c>
      <c r="BQ3702">
        <v>0.99979659187612901</v>
      </c>
      <c r="BR3702">
        <v>0</v>
      </c>
      <c r="BS3702">
        <v>0</v>
      </c>
      <c r="BT3702">
        <v>0</v>
      </c>
      <c r="BU3702">
        <v>0</v>
      </c>
      <c r="BV3702">
        <v>0</v>
      </c>
      <c r="BW3702">
        <v>0.71488407812532395</v>
      </c>
      <c r="BX3702">
        <v>0</v>
      </c>
      <c r="BY3702">
        <v>1</v>
      </c>
      <c r="BZ3702">
        <v>0</v>
      </c>
      <c r="CA3702">
        <v>0</v>
      </c>
      <c r="CB3702">
        <v>0</v>
      </c>
      <c r="CC3702">
        <v>0</v>
      </c>
    </row>
    <row r="3703" spans="1:81" x14ac:dyDescent="0.45">
      <c r="A3703">
        <v>6</v>
      </c>
      <c r="B3703" t="s">
        <v>1260</v>
      </c>
      <c r="C3703">
        <v>2031</v>
      </c>
      <c r="D3703" t="s">
        <v>88</v>
      </c>
      <c r="E3703" t="s">
        <v>302</v>
      </c>
      <c r="F3703" t="s">
        <v>85</v>
      </c>
      <c r="G3703">
        <v>0</v>
      </c>
      <c r="H3703">
        <v>0</v>
      </c>
      <c r="I3703">
        <v>0</v>
      </c>
      <c r="J3703">
        <v>0</v>
      </c>
      <c r="K3703">
        <v>0</v>
      </c>
      <c r="L3703">
        <v>1.32173768654393E-2</v>
      </c>
      <c r="M3703">
        <v>0</v>
      </c>
      <c r="N3703">
        <v>0</v>
      </c>
      <c r="O3703">
        <v>0</v>
      </c>
      <c r="P3703">
        <v>0</v>
      </c>
      <c r="Q3703">
        <v>0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0</v>
      </c>
      <c r="Y3703">
        <v>0</v>
      </c>
      <c r="Z3703">
        <v>0</v>
      </c>
      <c r="AA3703">
        <v>0</v>
      </c>
      <c r="AB3703">
        <v>0</v>
      </c>
      <c r="AC3703">
        <v>0</v>
      </c>
      <c r="AD3703">
        <v>0</v>
      </c>
      <c r="AE3703">
        <v>0</v>
      </c>
      <c r="AF3703">
        <v>1.32173768654393E-2</v>
      </c>
      <c r="AG3703">
        <v>0</v>
      </c>
      <c r="AH3703">
        <v>0</v>
      </c>
      <c r="AI3703">
        <v>0</v>
      </c>
      <c r="AJ3703">
        <v>0</v>
      </c>
      <c r="AK3703">
        <v>0</v>
      </c>
      <c r="AL3703">
        <v>0</v>
      </c>
      <c r="AM3703">
        <v>0</v>
      </c>
      <c r="AN3703">
        <v>0</v>
      </c>
      <c r="AO3703">
        <v>0</v>
      </c>
      <c r="AP3703">
        <v>1.32173768654393E-2</v>
      </c>
      <c r="AQ3703">
        <v>0</v>
      </c>
      <c r="AR3703">
        <v>0</v>
      </c>
      <c r="AS3703">
        <v>0</v>
      </c>
      <c r="AT3703">
        <v>0</v>
      </c>
      <c r="AU3703">
        <v>0</v>
      </c>
      <c r="AV3703">
        <v>0</v>
      </c>
      <c r="AW3703">
        <v>0.46708732020174798</v>
      </c>
      <c r="AX3703">
        <v>0</v>
      </c>
      <c r="AY3703">
        <v>0</v>
      </c>
      <c r="AZ3703">
        <v>0</v>
      </c>
      <c r="BA3703">
        <v>0</v>
      </c>
      <c r="BB3703">
        <v>0</v>
      </c>
      <c r="BC3703">
        <v>0</v>
      </c>
      <c r="BD3703">
        <v>0</v>
      </c>
      <c r="BE3703">
        <v>1.7227422736046799E-2</v>
      </c>
      <c r="BF3703">
        <v>0</v>
      </c>
      <c r="BG3703">
        <v>0</v>
      </c>
      <c r="BH3703">
        <v>0</v>
      </c>
      <c r="BI3703">
        <v>0</v>
      </c>
      <c r="BJ3703">
        <v>0.49755702692044301</v>
      </c>
      <c r="BK3703">
        <v>4.9108532763237102E-3</v>
      </c>
      <c r="BL3703">
        <v>0</v>
      </c>
      <c r="BM3703">
        <v>0</v>
      </c>
      <c r="BN3703">
        <v>0</v>
      </c>
      <c r="BO3703">
        <v>0</v>
      </c>
      <c r="BP3703">
        <v>2.03408123871396E-4</v>
      </c>
      <c r="BQ3703">
        <v>0.99979659187612901</v>
      </c>
      <c r="BR3703">
        <v>0</v>
      </c>
      <c r="BS3703">
        <v>0</v>
      </c>
      <c r="BT3703">
        <v>0</v>
      </c>
      <c r="BU3703">
        <v>0</v>
      </c>
      <c r="BV3703">
        <v>0</v>
      </c>
      <c r="BW3703">
        <v>1</v>
      </c>
      <c r="BX3703">
        <v>0</v>
      </c>
      <c r="BY3703">
        <v>1</v>
      </c>
      <c r="BZ3703">
        <v>0</v>
      </c>
      <c r="CA3703">
        <v>0</v>
      </c>
      <c r="CB3703">
        <v>0</v>
      </c>
      <c r="CC3703">
        <v>0</v>
      </c>
    </row>
    <row r="3704" spans="1:81" x14ac:dyDescent="0.45">
      <c r="A3704">
        <v>6</v>
      </c>
      <c r="B3704" t="s">
        <v>1260</v>
      </c>
      <c r="C3704">
        <v>2031</v>
      </c>
      <c r="D3704" t="s">
        <v>88</v>
      </c>
      <c r="E3704" t="s">
        <v>302</v>
      </c>
      <c r="F3704" t="s">
        <v>86</v>
      </c>
      <c r="G3704">
        <v>0</v>
      </c>
      <c r="H3704">
        <v>0</v>
      </c>
      <c r="I3704">
        <v>0</v>
      </c>
      <c r="J3704">
        <v>0</v>
      </c>
      <c r="K3704">
        <v>0</v>
      </c>
      <c r="L3704" s="1">
        <v>-1.49882797889165E-5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0</v>
      </c>
      <c r="Y3704">
        <v>0</v>
      </c>
      <c r="Z3704">
        <v>0</v>
      </c>
      <c r="AA3704">
        <v>0</v>
      </c>
      <c r="AB3704">
        <v>0</v>
      </c>
      <c r="AC3704">
        <v>0</v>
      </c>
      <c r="AD3704">
        <v>0</v>
      </c>
      <c r="AE3704">
        <v>0</v>
      </c>
      <c r="AF3704">
        <v>0</v>
      </c>
      <c r="AG3704">
        <v>0</v>
      </c>
      <c r="AH3704">
        <v>0</v>
      </c>
      <c r="AI3704">
        <v>0</v>
      </c>
      <c r="AJ3704">
        <v>0</v>
      </c>
      <c r="AK3704">
        <v>0</v>
      </c>
      <c r="AL3704">
        <v>0</v>
      </c>
      <c r="AM3704">
        <v>0</v>
      </c>
      <c r="AN3704">
        <v>0</v>
      </c>
      <c r="AO3704">
        <v>0</v>
      </c>
      <c r="AP3704">
        <v>0</v>
      </c>
      <c r="AQ3704">
        <v>0</v>
      </c>
      <c r="AR3704">
        <v>0</v>
      </c>
      <c r="AS3704">
        <v>0</v>
      </c>
      <c r="AT3704">
        <v>0</v>
      </c>
      <c r="AU3704">
        <v>0</v>
      </c>
      <c r="AV3704">
        <v>0</v>
      </c>
      <c r="AW3704" s="1">
        <v>-1.2264860492994199E-5</v>
      </c>
      <c r="AX3704">
        <v>0</v>
      </c>
      <c r="AY3704">
        <v>0</v>
      </c>
      <c r="AZ3704">
        <v>0</v>
      </c>
      <c r="BA3704">
        <v>0</v>
      </c>
      <c r="BB3704">
        <v>0</v>
      </c>
      <c r="BC3704">
        <v>0</v>
      </c>
      <c r="BD3704">
        <v>0</v>
      </c>
      <c r="BE3704" s="1">
        <v>-9.0917867747487801E-6</v>
      </c>
      <c r="BF3704">
        <v>0</v>
      </c>
      <c r="BG3704">
        <v>0</v>
      </c>
      <c r="BH3704">
        <v>0</v>
      </c>
      <c r="BI3704">
        <v>0</v>
      </c>
      <c r="BJ3704" s="96" t="s">
        <v>1287</v>
      </c>
      <c r="BK3704" s="96" t="s">
        <v>1288</v>
      </c>
      <c r="BL3704">
        <v>0</v>
      </c>
      <c r="BM3704">
        <v>0</v>
      </c>
      <c r="BN3704">
        <v>0</v>
      </c>
      <c r="BO3704">
        <v>0</v>
      </c>
      <c r="BP3704" s="1">
        <v>-4.0607557966535498E-6</v>
      </c>
      <c r="BQ3704" s="96" t="s">
        <v>1289</v>
      </c>
      <c r="BR3704">
        <v>0</v>
      </c>
      <c r="BS3704">
        <v>0</v>
      </c>
      <c r="BT3704">
        <v>0</v>
      </c>
      <c r="BU3704">
        <v>0</v>
      </c>
      <c r="BV3704">
        <v>0</v>
      </c>
      <c r="BW3704" s="1">
        <v>-1.21874348416595E-5</v>
      </c>
      <c r="BX3704">
        <v>0</v>
      </c>
      <c r="BY3704">
        <v>0</v>
      </c>
      <c r="BZ3704">
        <v>0</v>
      </c>
      <c r="CA3704">
        <v>0</v>
      </c>
      <c r="CB3704">
        <v>0</v>
      </c>
      <c r="CC3704">
        <v>0</v>
      </c>
    </row>
    <row r="3705" spans="1:81" x14ac:dyDescent="0.45">
      <c r="A3705">
        <v>6</v>
      </c>
      <c r="B3705" t="s">
        <v>1260</v>
      </c>
      <c r="C3705">
        <v>2031</v>
      </c>
      <c r="D3705" t="s">
        <v>88</v>
      </c>
      <c r="E3705" t="s">
        <v>302</v>
      </c>
      <c r="F3705" t="s">
        <v>87</v>
      </c>
      <c r="G3705">
        <v>0</v>
      </c>
      <c r="H3705">
        <v>0</v>
      </c>
      <c r="I3705">
        <v>0</v>
      </c>
      <c r="J3705">
        <v>0</v>
      </c>
      <c r="K3705">
        <v>0</v>
      </c>
      <c r="L3705" s="1">
        <v>-1.49882797889165E-5</v>
      </c>
      <c r="M3705">
        <v>0</v>
      </c>
      <c r="N3705">
        <v>0</v>
      </c>
      <c r="O3705">
        <v>0</v>
      </c>
      <c r="P3705">
        <v>0</v>
      </c>
      <c r="Q3705">
        <v>0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0</v>
      </c>
      <c r="Y3705">
        <v>0</v>
      </c>
      <c r="Z3705">
        <v>0</v>
      </c>
      <c r="AA3705">
        <v>0</v>
      </c>
      <c r="AB3705">
        <v>0</v>
      </c>
      <c r="AC3705">
        <v>0</v>
      </c>
      <c r="AD3705">
        <v>0</v>
      </c>
      <c r="AE3705">
        <v>0</v>
      </c>
      <c r="AF3705" s="1">
        <v>-1.49882797889165E-5</v>
      </c>
      <c r="AG3705">
        <v>0</v>
      </c>
      <c r="AH3705">
        <v>0</v>
      </c>
      <c r="AI3705">
        <v>0</v>
      </c>
      <c r="AJ3705">
        <v>0</v>
      </c>
      <c r="AK3705">
        <v>0</v>
      </c>
      <c r="AL3705">
        <v>0</v>
      </c>
      <c r="AM3705">
        <v>0</v>
      </c>
      <c r="AN3705">
        <v>0</v>
      </c>
      <c r="AO3705">
        <v>0</v>
      </c>
      <c r="AP3705" s="1">
        <v>-1.49882797889165E-5</v>
      </c>
      <c r="AQ3705">
        <v>0</v>
      </c>
      <c r="AR3705">
        <v>0</v>
      </c>
      <c r="AS3705">
        <v>0</v>
      </c>
      <c r="AT3705">
        <v>0</v>
      </c>
      <c r="AU3705">
        <v>0</v>
      </c>
      <c r="AV3705">
        <v>0</v>
      </c>
      <c r="AW3705" s="1">
        <v>-1.2264860492994199E-5</v>
      </c>
      <c r="AX3705">
        <v>0</v>
      </c>
      <c r="AY3705">
        <v>0</v>
      </c>
      <c r="AZ3705">
        <v>0</v>
      </c>
      <c r="BA3705">
        <v>0</v>
      </c>
      <c r="BB3705">
        <v>0</v>
      </c>
      <c r="BC3705">
        <v>0</v>
      </c>
      <c r="BD3705">
        <v>0</v>
      </c>
      <c r="BE3705" s="1">
        <v>-9.0917867747487801E-6</v>
      </c>
      <c r="BF3705">
        <v>0</v>
      </c>
      <c r="BG3705">
        <v>0</v>
      </c>
      <c r="BH3705">
        <v>0</v>
      </c>
      <c r="BI3705">
        <v>0</v>
      </c>
      <c r="BJ3705" s="96" t="s">
        <v>1287</v>
      </c>
      <c r="BK3705" s="96" t="s">
        <v>1288</v>
      </c>
      <c r="BL3705">
        <v>0</v>
      </c>
      <c r="BM3705">
        <v>0</v>
      </c>
      <c r="BN3705">
        <v>0</v>
      </c>
      <c r="BO3705">
        <v>0</v>
      </c>
      <c r="BP3705" s="1">
        <v>-4.0607557966535498E-6</v>
      </c>
      <c r="BQ3705" s="96" t="s">
        <v>1289</v>
      </c>
      <c r="BR3705">
        <v>0</v>
      </c>
      <c r="BS3705">
        <v>0</v>
      </c>
      <c r="BT3705">
        <v>0</v>
      </c>
      <c r="BU3705">
        <v>0</v>
      </c>
      <c r="BV3705">
        <v>0</v>
      </c>
      <c r="BW3705">
        <v>0</v>
      </c>
      <c r="BX3705">
        <v>0</v>
      </c>
      <c r="BY3705">
        <v>0</v>
      </c>
      <c r="BZ3705">
        <v>0</v>
      </c>
      <c r="CA3705">
        <v>0</v>
      </c>
      <c r="CB3705">
        <v>0</v>
      </c>
      <c r="CC3705">
        <v>0</v>
      </c>
    </row>
    <row r="3706" spans="1:81" x14ac:dyDescent="0.45">
      <c r="A3706">
        <v>6</v>
      </c>
      <c r="B3706" t="s">
        <v>1260</v>
      </c>
      <c r="C3706">
        <v>2031</v>
      </c>
      <c r="D3706" t="s">
        <v>89</v>
      </c>
      <c r="E3706" t="s">
        <v>302</v>
      </c>
      <c r="F3706" t="s">
        <v>84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0.30278654626096302</v>
      </c>
      <c r="M3706">
        <v>0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0</v>
      </c>
      <c r="AB3706">
        <v>0</v>
      </c>
      <c r="AC3706">
        <v>0</v>
      </c>
      <c r="AD3706">
        <v>0</v>
      </c>
      <c r="AE3706">
        <v>0</v>
      </c>
      <c r="AF3706">
        <v>0.30841807683855099</v>
      </c>
      <c r="AG3706">
        <v>0</v>
      </c>
      <c r="AH3706">
        <v>0</v>
      </c>
      <c r="AI3706">
        <v>0</v>
      </c>
      <c r="AJ3706">
        <v>0</v>
      </c>
      <c r="AK3706">
        <v>0</v>
      </c>
      <c r="AL3706">
        <v>0</v>
      </c>
      <c r="AM3706">
        <v>0</v>
      </c>
      <c r="AN3706">
        <v>0</v>
      </c>
      <c r="AO3706">
        <v>0</v>
      </c>
      <c r="AP3706">
        <v>0</v>
      </c>
      <c r="AQ3706">
        <v>0</v>
      </c>
      <c r="AR3706">
        <v>0</v>
      </c>
      <c r="AS3706">
        <v>0</v>
      </c>
      <c r="AT3706">
        <v>0</v>
      </c>
      <c r="AU3706">
        <v>0</v>
      </c>
      <c r="AV3706">
        <v>0</v>
      </c>
      <c r="AW3706">
        <v>0.27226140291291201</v>
      </c>
      <c r="AX3706">
        <v>0</v>
      </c>
      <c r="AY3706">
        <v>0</v>
      </c>
      <c r="AZ3706">
        <v>0</v>
      </c>
      <c r="BA3706">
        <v>0</v>
      </c>
      <c r="BB3706">
        <v>0</v>
      </c>
      <c r="BC3706">
        <v>0</v>
      </c>
      <c r="BD3706">
        <v>0</v>
      </c>
      <c r="BE3706">
        <v>1.5208878588696001E-3</v>
      </c>
      <c r="BF3706">
        <v>0</v>
      </c>
      <c r="BG3706">
        <v>0</v>
      </c>
      <c r="BH3706">
        <v>0</v>
      </c>
      <c r="BI3706">
        <v>0</v>
      </c>
      <c r="BJ3706">
        <v>0.39286606197430701</v>
      </c>
      <c r="BK3706">
        <v>2.49335704153597E-2</v>
      </c>
      <c r="BL3706">
        <v>0</v>
      </c>
      <c r="BM3706">
        <v>0</v>
      </c>
      <c r="BN3706">
        <v>0</v>
      </c>
      <c r="BO3706">
        <v>0</v>
      </c>
      <c r="BP3706">
        <v>0</v>
      </c>
      <c r="BQ3706">
        <v>1</v>
      </c>
      <c r="BR3706">
        <v>0</v>
      </c>
      <c r="BS3706">
        <v>0</v>
      </c>
      <c r="BT3706">
        <v>0</v>
      </c>
      <c r="BU3706">
        <v>0</v>
      </c>
      <c r="BV3706">
        <v>0</v>
      </c>
      <c r="BW3706">
        <v>0.59098355742912501</v>
      </c>
      <c r="BX3706">
        <v>0</v>
      </c>
      <c r="BY3706">
        <v>0.46879058198309798</v>
      </c>
      <c r="BZ3706">
        <v>0</v>
      </c>
      <c r="CA3706">
        <v>0</v>
      </c>
      <c r="CB3706">
        <v>0</v>
      </c>
      <c r="CC3706">
        <v>0</v>
      </c>
    </row>
    <row r="3707" spans="1:81" x14ac:dyDescent="0.45">
      <c r="A3707">
        <v>6</v>
      </c>
      <c r="B3707" t="s">
        <v>1260</v>
      </c>
      <c r="C3707">
        <v>2031</v>
      </c>
      <c r="D3707" t="s">
        <v>89</v>
      </c>
      <c r="E3707" t="s">
        <v>302</v>
      </c>
      <c r="F3707" t="s">
        <v>85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0.30841807683855099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0</v>
      </c>
      <c r="Y3707">
        <v>0</v>
      </c>
      <c r="Z3707">
        <v>0</v>
      </c>
      <c r="AA3707">
        <v>0</v>
      </c>
      <c r="AB3707">
        <v>0</v>
      </c>
      <c r="AC3707">
        <v>0</v>
      </c>
      <c r="AD3707">
        <v>0</v>
      </c>
      <c r="AE3707">
        <v>0</v>
      </c>
      <c r="AF3707">
        <v>0.30841807683855099</v>
      </c>
      <c r="AG3707">
        <v>0</v>
      </c>
      <c r="AH3707">
        <v>0</v>
      </c>
      <c r="AI3707">
        <v>0</v>
      </c>
      <c r="AJ3707">
        <v>0</v>
      </c>
      <c r="AK3707">
        <v>0</v>
      </c>
      <c r="AL3707">
        <v>0</v>
      </c>
      <c r="AM3707">
        <v>0</v>
      </c>
      <c r="AN3707">
        <v>0</v>
      </c>
      <c r="AO3707">
        <v>0</v>
      </c>
      <c r="AP3707">
        <v>0.30841807683855099</v>
      </c>
      <c r="AQ3707">
        <v>0</v>
      </c>
      <c r="AR3707">
        <v>0</v>
      </c>
      <c r="AS3707">
        <v>0</v>
      </c>
      <c r="AT3707">
        <v>0</v>
      </c>
      <c r="AU3707">
        <v>0</v>
      </c>
      <c r="AV3707">
        <v>0</v>
      </c>
      <c r="AW3707">
        <v>0.27226140291291201</v>
      </c>
      <c r="AX3707">
        <v>0</v>
      </c>
      <c r="AY3707">
        <v>0</v>
      </c>
      <c r="AZ3707">
        <v>0</v>
      </c>
      <c r="BA3707">
        <v>0</v>
      </c>
      <c r="BB3707">
        <v>0</v>
      </c>
      <c r="BC3707">
        <v>0</v>
      </c>
      <c r="BD3707">
        <v>0</v>
      </c>
      <c r="BE3707">
        <v>1.5208878588696001E-3</v>
      </c>
      <c r="BF3707">
        <v>0</v>
      </c>
      <c r="BG3707">
        <v>0</v>
      </c>
      <c r="BH3707">
        <v>0</v>
      </c>
      <c r="BI3707">
        <v>0</v>
      </c>
      <c r="BJ3707">
        <v>0.39286606197430701</v>
      </c>
      <c r="BK3707">
        <v>2.49335704153597E-2</v>
      </c>
      <c r="BL3707">
        <v>0</v>
      </c>
      <c r="BM3707">
        <v>0</v>
      </c>
      <c r="BN3707">
        <v>0</v>
      </c>
      <c r="BO3707">
        <v>0</v>
      </c>
      <c r="BP3707">
        <v>0</v>
      </c>
      <c r="BQ3707">
        <v>1</v>
      </c>
      <c r="BR3707">
        <v>0</v>
      </c>
      <c r="BS3707">
        <v>0</v>
      </c>
      <c r="BT3707">
        <v>0</v>
      </c>
      <c r="BU3707">
        <v>0</v>
      </c>
      <c r="BV3707">
        <v>0</v>
      </c>
      <c r="BW3707">
        <v>1</v>
      </c>
      <c r="BX3707">
        <v>0</v>
      </c>
      <c r="BY3707">
        <v>0.59098355742912501</v>
      </c>
      <c r="BZ3707">
        <v>0.40901644257087499</v>
      </c>
      <c r="CA3707">
        <v>0</v>
      </c>
      <c r="CB3707">
        <v>0</v>
      </c>
      <c r="CC3707">
        <v>0</v>
      </c>
    </row>
    <row r="3708" spans="1:81" x14ac:dyDescent="0.45">
      <c r="A3708">
        <v>6</v>
      </c>
      <c r="B3708" t="s">
        <v>1260</v>
      </c>
      <c r="C3708">
        <v>2031</v>
      </c>
      <c r="D3708" t="s">
        <v>89</v>
      </c>
      <c r="E3708" t="s">
        <v>302</v>
      </c>
      <c r="F3708" t="s">
        <v>86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-7.0152606686792497E-3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0</v>
      </c>
      <c r="Z3708">
        <v>0</v>
      </c>
      <c r="AA3708">
        <v>0</v>
      </c>
      <c r="AB3708">
        <v>0</v>
      </c>
      <c r="AC3708">
        <v>0</v>
      </c>
      <c r="AD3708">
        <v>0</v>
      </c>
      <c r="AE3708">
        <v>0</v>
      </c>
      <c r="AF3708">
        <v>-2.2533644338075101E-2</v>
      </c>
      <c r="AG3708">
        <v>0</v>
      </c>
      <c r="AH3708">
        <v>0</v>
      </c>
      <c r="AI3708">
        <v>0</v>
      </c>
      <c r="AJ3708">
        <v>0</v>
      </c>
      <c r="AK3708">
        <v>0</v>
      </c>
      <c r="AL3708">
        <v>0</v>
      </c>
      <c r="AM3708">
        <v>0</v>
      </c>
      <c r="AN3708">
        <v>0</v>
      </c>
      <c r="AO3708">
        <v>0</v>
      </c>
      <c r="AP3708">
        <v>0</v>
      </c>
      <c r="AQ3708">
        <v>0</v>
      </c>
      <c r="AR3708">
        <v>0</v>
      </c>
      <c r="AS3708">
        <v>0</v>
      </c>
      <c r="AT3708">
        <v>0</v>
      </c>
      <c r="AU3708">
        <v>0</v>
      </c>
      <c r="AV3708">
        <v>0</v>
      </c>
      <c r="AW3708">
        <v>-7.5605503585590697E-3</v>
      </c>
      <c r="AX3708">
        <v>0</v>
      </c>
      <c r="AY3708">
        <v>0</v>
      </c>
      <c r="AZ3708">
        <v>0</v>
      </c>
      <c r="BA3708">
        <v>0</v>
      </c>
      <c r="BB3708">
        <v>0</v>
      </c>
      <c r="BC3708">
        <v>0</v>
      </c>
      <c r="BD3708">
        <v>0</v>
      </c>
      <c r="BE3708">
        <v>1.5208878588696001E-3</v>
      </c>
      <c r="BF3708">
        <v>0</v>
      </c>
      <c r="BG3708">
        <v>0</v>
      </c>
      <c r="BH3708">
        <v>0</v>
      </c>
      <c r="BI3708">
        <v>0</v>
      </c>
      <c r="BJ3708">
        <v>2.85667777061787E-2</v>
      </c>
      <c r="BK3708" s="96" t="s">
        <v>1290</v>
      </c>
      <c r="BL3708">
        <v>0</v>
      </c>
      <c r="BM3708">
        <v>0</v>
      </c>
      <c r="BN3708">
        <v>0</v>
      </c>
      <c r="BO3708">
        <v>0</v>
      </c>
      <c r="BP3708">
        <v>0</v>
      </c>
      <c r="BQ3708">
        <v>0</v>
      </c>
      <c r="BR3708">
        <v>0</v>
      </c>
      <c r="BS3708">
        <v>0</v>
      </c>
      <c r="BT3708">
        <v>0</v>
      </c>
      <c r="BU3708">
        <v>0</v>
      </c>
      <c r="BV3708">
        <v>0</v>
      </c>
      <c r="BW3708" s="96" t="s">
        <v>1291</v>
      </c>
      <c r="BX3708">
        <v>0</v>
      </c>
      <c r="BY3708" s="96" t="s">
        <v>1292</v>
      </c>
      <c r="BZ3708">
        <v>0</v>
      </c>
      <c r="CA3708">
        <v>0</v>
      </c>
      <c r="CB3708">
        <v>0</v>
      </c>
      <c r="CC3708">
        <v>0</v>
      </c>
    </row>
    <row r="3709" spans="1:81" x14ac:dyDescent="0.45">
      <c r="A3709">
        <v>6</v>
      </c>
      <c r="B3709" t="s">
        <v>1260</v>
      </c>
      <c r="C3709">
        <v>2031</v>
      </c>
      <c r="D3709" t="s">
        <v>89</v>
      </c>
      <c r="E3709" t="s">
        <v>302</v>
      </c>
      <c r="F3709" t="s">
        <v>87</v>
      </c>
      <c r="G3709">
        <v>0</v>
      </c>
      <c r="H3709">
        <v>0</v>
      </c>
      <c r="I3709">
        <v>0</v>
      </c>
      <c r="J3709">
        <v>0</v>
      </c>
      <c r="K3709">
        <v>0</v>
      </c>
      <c r="L3709">
        <v>-2.2533644338075101E-2</v>
      </c>
      <c r="M3709">
        <v>0</v>
      </c>
      <c r="N3709">
        <v>0</v>
      </c>
      <c r="O3709">
        <v>0</v>
      </c>
      <c r="P3709">
        <v>0</v>
      </c>
      <c r="Q3709">
        <v>0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0</v>
      </c>
      <c r="AB3709">
        <v>0</v>
      </c>
      <c r="AC3709">
        <v>0</v>
      </c>
      <c r="AD3709">
        <v>0</v>
      </c>
      <c r="AE3709">
        <v>0</v>
      </c>
      <c r="AF3709">
        <v>-2.2533644338075101E-2</v>
      </c>
      <c r="AG3709">
        <v>0</v>
      </c>
      <c r="AH3709">
        <v>0</v>
      </c>
      <c r="AI3709">
        <v>0</v>
      </c>
      <c r="AJ3709">
        <v>0</v>
      </c>
      <c r="AK3709">
        <v>0</v>
      </c>
      <c r="AL3709">
        <v>0</v>
      </c>
      <c r="AM3709">
        <v>0</v>
      </c>
      <c r="AN3709">
        <v>0</v>
      </c>
      <c r="AO3709">
        <v>0</v>
      </c>
      <c r="AP3709">
        <v>-2.2533644338075101E-2</v>
      </c>
      <c r="AQ3709">
        <v>0</v>
      </c>
      <c r="AR3709">
        <v>0</v>
      </c>
      <c r="AS3709">
        <v>0</v>
      </c>
      <c r="AT3709">
        <v>0</v>
      </c>
      <c r="AU3709">
        <v>0</v>
      </c>
      <c r="AV3709">
        <v>0</v>
      </c>
      <c r="AW3709">
        <v>-7.5605503585590697E-3</v>
      </c>
      <c r="AX3709">
        <v>0</v>
      </c>
      <c r="AY3709">
        <v>0</v>
      </c>
      <c r="AZ3709">
        <v>0</v>
      </c>
      <c r="BA3709">
        <v>0</v>
      </c>
      <c r="BB3709">
        <v>0</v>
      </c>
      <c r="BC3709">
        <v>0</v>
      </c>
      <c r="BD3709">
        <v>0</v>
      </c>
      <c r="BE3709">
        <v>1.5208878588696001E-3</v>
      </c>
      <c r="BF3709">
        <v>0</v>
      </c>
      <c r="BG3709">
        <v>0</v>
      </c>
      <c r="BH3709">
        <v>0</v>
      </c>
      <c r="BI3709">
        <v>0</v>
      </c>
      <c r="BJ3709">
        <v>2.85667777061787E-2</v>
      </c>
      <c r="BK3709" s="96" t="s">
        <v>1290</v>
      </c>
      <c r="BL3709">
        <v>0</v>
      </c>
      <c r="BM3709">
        <v>0</v>
      </c>
      <c r="BN3709">
        <v>0</v>
      </c>
      <c r="BO3709">
        <v>0</v>
      </c>
      <c r="BP3709">
        <v>0</v>
      </c>
      <c r="BQ3709">
        <v>0</v>
      </c>
      <c r="BR3709">
        <v>0</v>
      </c>
      <c r="BS3709">
        <v>0</v>
      </c>
      <c r="BT3709">
        <v>0</v>
      </c>
      <c r="BU3709">
        <v>0</v>
      </c>
      <c r="BV3709">
        <v>0</v>
      </c>
      <c r="BW3709">
        <v>0</v>
      </c>
      <c r="BX3709">
        <v>0</v>
      </c>
      <c r="BY3709" s="96" t="s">
        <v>1291</v>
      </c>
      <c r="BZ3709" s="1">
        <v>-1.7290799518288E-6</v>
      </c>
      <c r="CA3709">
        <v>0</v>
      </c>
      <c r="CB3709">
        <v>0</v>
      </c>
      <c r="CC3709">
        <v>0</v>
      </c>
    </row>
    <row r="3710" spans="1:81" x14ac:dyDescent="0.45">
      <c r="A3710">
        <v>6</v>
      </c>
      <c r="B3710" t="s">
        <v>1260</v>
      </c>
      <c r="C3710">
        <v>2031</v>
      </c>
      <c r="D3710" t="s">
        <v>90</v>
      </c>
      <c r="E3710" t="s">
        <v>302</v>
      </c>
      <c r="F3710" t="s">
        <v>84</v>
      </c>
      <c r="G3710">
        <v>0</v>
      </c>
      <c r="H3710">
        <v>0</v>
      </c>
      <c r="I3710">
        <v>0</v>
      </c>
      <c r="J3710">
        <v>0</v>
      </c>
      <c r="K3710">
        <v>0</v>
      </c>
      <c r="L3710">
        <v>0.286686723998686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0</v>
      </c>
      <c r="AB3710">
        <v>0</v>
      </c>
      <c r="AC3710">
        <v>0</v>
      </c>
      <c r="AD3710">
        <v>0</v>
      </c>
      <c r="AE3710">
        <v>0</v>
      </c>
      <c r="AF3710">
        <v>0.286686723998686</v>
      </c>
      <c r="AG3710">
        <v>0</v>
      </c>
      <c r="AH3710">
        <v>0</v>
      </c>
      <c r="AI3710">
        <v>0</v>
      </c>
      <c r="AJ3710">
        <v>0</v>
      </c>
      <c r="AK3710">
        <v>0</v>
      </c>
      <c r="AL3710">
        <v>0</v>
      </c>
      <c r="AM3710">
        <v>0</v>
      </c>
      <c r="AN3710">
        <v>0</v>
      </c>
      <c r="AO3710">
        <v>0</v>
      </c>
      <c r="AP3710">
        <v>0</v>
      </c>
      <c r="AQ3710">
        <v>3.5978948676304801E-2</v>
      </c>
      <c r="AR3710">
        <v>0</v>
      </c>
      <c r="AS3710">
        <v>0</v>
      </c>
      <c r="AT3710">
        <v>0</v>
      </c>
      <c r="AU3710">
        <v>0</v>
      </c>
      <c r="AV3710">
        <v>0</v>
      </c>
      <c r="AW3710">
        <v>0.44595614011732698</v>
      </c>
      <c r="AX3710">
        <v>0</v>
      </c>
      <c r="AY3710">
        <v>0</v>
      </c>
      <c r="AZ3710">
        <v>0</v>
      </c>
      <c r="BA3710">
        <v>0</v>
      </c>
      <c r="BB3710">
        <v>0</v>
      </c>
      <c r="BC3710">
        <v>0</v>
      </c>
      <c r="BD3710">
        <v>0</v>
      </c>
      <c r="BE3710">
        <v>0</v>
      </c>
      <c r="BF3710">
        <v>0</v>
      </c>
      <c r="BG3710">
        <v>0</v>
      </c>
      <c r="BH3710">
        <v>0</v>
      </c>
      <c r="BI3710">
        <v>0</v>
      </c>
      <c r="BJ3710">
        <v>0.24875233336587499</v>
      </c>
      <c r="BK3710">
        <v>1.8604802518112199E-2</v>
      </c>
      <c r="BL3710">
        <v>0</v>
      </c>
      <c r="BM3710">
        <v>0</v>
      </c>
      <c r="BN3710">
        <v>0</v>
      </c>
      <c r="BO3710">
        <v>0</v>
      </c>
      <c r="BP3710">
        <v>0</v>
      </c>
      <c r="BQ3710">
        <v>0.26735713588398702</v>
      </c>
      <c r="BR3710">
        <v>0</v>
      </c>
      <c r="BS3710">
        <v>0</v>
      </c>
      <c r="BT3710">
        <v>0</v>
      </c>
      <c r="BU3710">
        <v>0</v>
      </c>
      <c r="BV3710">
        <v>0</v>
      </c>
      <c r="BW3710">
        <v>1</v>
      </c>
      <c r="BX3710">
        <v>0</v>
      </c>
      <c r="BY3710">
        <v>0.73264286411601298</v>
      </c>
      <c r="BZ3710">
        <v>0</v>
      </c>
      <c r="CA3710">
        <v>0</v>
      </c>
      <c r="CB3710">
        <v>0</v>
      </c>
      <c r="CC3710">
        <v>0</v>
      </c>
    </row>
    <row r="3711" spans="1:81" x14ac:dyDescent="0.45">
      <c r="A3711">
        <v>6</v>
      </c>
      <c r="B3711" t="s">
        <v>1260</v>
      </c>
      <c r="C3711">
        <v>2031</v>
      </c>
      <c r="D3711" t="s">
        <v>90</v>
      </c>
      <c r="E3711" t="s">
        <v>302</v>
      </c>
      <c r="F3711" t="s">
        <v>85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0.286686723998686</v>
      </c>
      <c r="M3711">
        <v>0</v>
      </c>
      <c r="N3711">
        <v>0</v>
      </c>
      <c r="O3711">
        <v>0</v>
      </c>
      <c r="P3711">
        <v>0</v>
      </c>
      <c r="Q3711">
        <v>0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0</v>
      </c>
      <c r="AB3711">
        <v>0</v>
      </c>
      <c r="AC3711">
        <v>0</v>
      </c>
      <c r="AD3711">
        <v>0</v>
      </c>
      <c r="AE3711">
        <v>0</v>
      </c>
      <c r="AF3711">
        <v>0.286686723998686</v>
      </c>
      <c r="AG3711">
        <v>0</v>
      </c>
      <c r="AH3711">
        <v>0</v>
      </c>
      <c r="AI3711">
        <v>0</v>
      </c>
      <c r="AJ3711">
        <v>0</v>
      </c>
      <c r="AK3711">
        <v>0</v>
      </c>
      <c r="AL3711">
        <v>0</v>
      </c>
      <c r="AM3711">
        <v>0</v>
      </c>
      <c r="AN3711">
        <v>0</v>
      </c>
      <c r="AO3711">
        <v>0</v>
      </c>
      <c r="AP3711">
        <v>0.25070777532238198</v>
      </c>
      <c r="AQ3711">
        <v>3.5978948676304801E-2</v>
      </c>
      <c r="AR3711">
        <v>0</v>
      </c>
      <c r="AS3711">
        <v>0</v>
      </c>
      <c r="AT3711">
        <v>0</v>
      </c>
      <c r="AU3711">
        <v>0</v>
      </c>
      <c r="AV3711">
        <v>0</v>
      </c>
      <c r="AW3711">
        <v>0.44595614011732698</v>
      </c>
      <c r="AX3711">
        <v>0</v>
      </c>
      <c r="AY3711">
        <v>0</v>
      </c>
      <c r="AZ3711">
        <v>0</v>
      </c>
      <c r="BA3711">
        <v>0</v>
      </c>
      <c r="BB3711">
        <v>0</v>
      </c>
      <c r="BC3711">
        <v>0</v>
      </c>
      <c r="BD3711">
        <v>0</v>
      </c>
      <c r="BE3711">
        <v>0</v>
      </c>
      <c r="BF3711">
        <v>0</v>
      </c>
      <c r="BG3711">
        <v>0</v>
      </c>
      <c r="BH3711">
        <v>0</v>
      </c>
      <c r="BI3711">
        <v>0</v>
      </c>
      <c r="BJ3711">
        <v>0.24875233336587499</v>
      </c>
      <c r="BK3711">
        <v>1.8604802518112199E-2</v>
      </c>
      <c r="BL3711">
        <v>0</v>
      </c>
      <c r="BM3711">
        <v>0</v>
      </c>
      <c r="BN3711">
        <v>0</v>
      </c>
      <c r="BO3711">
        <v>0</v>
      </c>
      <c r="BP3711">
        <v>0</v>
      </c>
      <c r="BQ3711">
        <v>1</v>
      </c>
      <c r="BR3711">
        <v>0</v>
      </c>
      <c r="BS3711">
        <v>0</v>
      </c>
      <c r="BT3711">
        <v>0</v>
      </c>
      <c r="BU3711">
        <v>0</v>
      </c>
      <c r="BV3711">
        <v>0</v>
      </c>
      <c r="BW3711">
        <v>1</v>
      </c>
      <c r="BX3711">
        <v>0</v>
      </c>
      <c r="BY3711">
        <v>1</v>
      </c>
      <c r="BZ3711">
        <v>0</v>
      </c>
      <c r="CA3711">
        <v>0</v>
      </c>
      <c r="CB3711">
        <v>0</v>
      </c>
      <c r="CC3711">
        <v>0</v>
      </c>
    </row>
    <row r="3712" spans="1:81" x14ac:dyDescent="0.45">
      <c r="A3712">
        <v>6</v>
      </c>
      <c r="B3712" t="s">
        <v>1260</v>
      </c>
      <c r="C3712">
        <v>2031</v>
      </c>
      <c r="D3712" t="s">
        <v>90</v>
      </c>
      <c r="E3712" t="s">
        <v>302</v>
      </c>
      <c r="F3712" t="s">
        <v>86</v>
      </c>
      <c r="G3712">
        <v>0</v>
      </c>
      <c r="H3712">
        <v>0</v>
      </c>
      <c r="I3712">
        <v>0</v>
      </c>
      <c r="J3712">
        <v>0</v>
      </c>
      <c r="K3712">
        <v>0</v>
      </c>
      <c r="L3712">
        <v>-2.6947327715254502E-2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0</v>
      </c>
      <c r="AB3712">
        <v>0</v>
      </c>
      <c r="AC3712">
        <v>0</v>
      </c>
      <c r="AD3712">
        <v>0</v>
      </c>
      <c r="AE3712">
        <v>0</v>
      </c>
      <c r="AF3712">
        <v>-2.6627959827104301E-2</v>
      </c>
      <c r="AG3712">
        <v>0</v>
      </c>
      <c r="AH3712">
        <v>0</v>
      </c>
      <c r="AI3712">
        <v>0</v>
      </c>
      <c r="AJ3712">
        <v>0</v>
      </c>
      <c r="AK3712">
        <v>0</v>
      </c>
      <c r="AL3712">
        <v>0</v>
      </c>
      <c r="AM3712">
        <v>0</v>
      </c>
      <c r="AN3712">
        <v>0</v>
      </c>
      <c r="AO3712">
        <v>0</v>
      </c>
      <c r="AP3712">
        <v>0</v>
      </c>
      <c r="AQ3712" s="96" t="s">
        <v>1293</v>
      </c>
      <c r="AR3712">
        <v>0</v>
      </c>
      <c r="AS3712">
        <v>0</v>
      </c>
      <c r="AT3712">
        <v>0</v>
      </c>
      <c r="AU3712">
        <v>0</v>
      </c>
      <c r="AV3712">
        <v>0</v>
      </c>
      <c r="AW3712" s="96" t="s">
        <v>1294</v>
      </c>
      <c r="AX3712">
        <v>0</v>
      </c>
      <c r="AY3712">
        <v>0</v>
      </c>
      <c r="AZ3712">
        <v>0</v>
      </c>
      <c r="BA3712">
        <v>0</v>
      </c>
      <c r="BB3712">
        <v>0</v>
      </c>
      <c r="BC3712">
        <v>0</v>
      </c>
      <c r="BD3712">
        <v>0</v>
      </c>
      <c r="BE3712">
        <v>0</v>
      </c>
      <c r="BF3712">
        <v>0</v>
      </c>
      <c r="BG3712">
        <v>0</v>
      </c>
      <c r="BH3712">
        <v>0</v>
      </c>
      <c r="BI3712">
        <v>0</v>
      </c>
      <c r="BJ3712">
        <v>2.6924721054834101E-2</v>
      </c>
      <c r="BK3712" s="96" t="s">
        <v>1295</v>
      </c>
      <c r="BL3712">
        <v>0</v>
      </c>
      <c r="BM3712">
        <v>0</v>
      </c>
      <c r="BN3712">
        <v>0</v>
      </c>
      <c r="BO3712">
        <v>0</v>
      </c>
      <c r="BP3712">
        <v>0</v>
      </c>
      <c r="BQ3712" s="1">
        <v>-4.0573690706646703E-6</v>
      </c>
      <c r="BR3712">
        <v>0</v>
      </c>
      <c r="BS3712">
        <v>0</v>
      </c>
      <c r="BT3712">
        <v>0</v>
      </c>
      <c r="BU3712">
        <v>0</v>
      </c>
      <c r="BV3712">
        <v>0</v>
      </c>
      <c r="BW3712">
        <v>0</v>
      </c>
      <c r="BX3712">
        <v>0</v>
      </c>
      <c r="BY3712" s="96" t="s">
        <v>1296</v>
      </c>
      <c r="BZ3712">
        <v>0</v>
      </c>
      <c r="CA3712">
        <v>0</v>
      </c>
      <c r="CB3712">
        <v>0</v>
      </c>
      <c r="CC3712">
        <v>0</v>
      </c>
    </row>
    <row r="3713" spans="1:81" x14ac:dyDescent="0.45">
      <c r="A3713">
        <v>6</v>
      </c>
      <c r="B3713" t="s">
        <v>1260</v>
      </c>
      <c r="C3713">
        <v>2031</v>
      </c>
      <c r="D3713" t="s">
        <v>90</v>
      </c>
      <c r="E3713" t="s">
        <v>302</v>
      </c>
      <c r="F3713" t="s">
        <v>87</v>
      </c>
      <c r="G3713">
        <v>0</v>
      </c>
      <c r="H3713">
        <v>0</v>
      </c>
      <c r="I3713">
        <v>0</v>
      </c>
      <c r="J3713">
        <v>0</v>
      </c>
      <c r="K3713">
        <v>0</v>
      </c>
      <c r="L3713">
        <v>-2.6947327715254502E-2</v>
      </c>
      <c r="M3713">
        <v>0</v>
      </c>
      <c r="N3713">
        <v>0</v>
      </c>
      <c r="O3713">
        <v>0</v>
      </c>
      <c r="P3713">
        <v>0</v>
      </c>
      <c r="Q3713">
        <v>0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0</v>
      </c>
      <c r="AB3713">
        <v>0</v>
      </c>
      <c r="AC3713">
        <v>0</v>
      </c>
      <c r="AD3713">
        <v>0</v>
      </c>
      <c r="AE3713">
        <v>0</v>
      </c>
      <c r="AF3713">
        <v>-2.6947327715254502E-2</v>
      </c>
      <c r="AG3713">
        <v>0</v>
      </c>
      <c r="AH3713">
        <v>0</v>
      </c>
      <c r="AI3713">
        <v>0</v>
      </c>
      <c r="AJ3713">
        <v>0</v>
      </c>
      <c r="AK3713">
        <v>0</v>
      </c>
      <c r="AL3713">
        <v>0</v>
      </c>
      <c r="AM3713">
        <v>0</v>
      </c>
      <c r="AN3713">
        <v>0</v>
      </c>
      <c r="AO3713">
        <v>0</v>
      </c>
      <c r="AP3713">
        <v>-2.69530323235221E-2</v>
      </c>
      <c r="AQ3713" s="96" t="s">
        <v>1293</v>
      </c>
      <c r="AR3713">
        <v>0</v>
      </c>
      <c r="AS3713">
        <v>0</v>
      </c>
      <c r="AT3713">
        <v>0</v>
      </c>
      <c r="AU3713">
        <v>0</v>
      </c>
      <c r="AV3713">
        <v>0</v>
      </c>
      <c r="AW3713" s="96" t="s">
        <v>1294</v>
      </c>
      <c r="AX3713">
        <v>0</v>
      </c>
      <c r="AY3713">
        <v>0</v>
      </c>
      <c r="AZ3713">
        <v>0</v>
      </c>
      <c r="BA3713">
        <v>0</v>
      </c>
      <c r="BB3713">
        <v>0</v>
      </c>
      <c r="BC3713">
        <v>0</v>
      </c>
      <c r="BD3713">
        <v>0</v>
      </c>
      <c r="BE3713">
        <v>0</v>
      </c>
      <c r="BF3713">
        <v>0</v>
      </c>
      <c r="BG3713">
        <v>0</v>
      </c>
      <c r="BH3713">
        <v>0</v>
      </c>
      <c r="BI3713">
        <v>0</v>
      </c>
      <c r="BJ3713">
        <v>2.6924721054834101E-2</v>
      </c>
      <c r="BK3713" s="96" t="s">
        <v>1295</v>
      </c>
      <c r="BL3713">
        <v>0</v>
      </c>
      <c r="BM3713">
        <v>0</v>
      </c>
      <c r="BN3713">
        <v>0</v>
      </c>
      <c r="BO3713">
        <v>0</v>
      </c>
      <c r="BP3713">
        <v>0</v>
      </c>
      <c r="BQ3713">
        <v>0</v>
      </c>
      <c r="BR3713">
        <v>0</v>
      </c>
      <c r="BS3713">
        <v>0</v>
      </c>
      <c r="BT3713">
        <v>0</v>
      </c>
      <c r="BU3713">
        <v>0</v>
      </c>
      <c r="BV3713">
        <v>0</v>
      </c>
      <c r="BW3713">
        <v>0</v>
      </c>
      <c r="BX3713">
        <v>0</v>
      </c>
      <c r="BY3713">
        <v>0</v>
      </c>
      <c r="BZ3713">
        <v>0</v>
      </c>
      <c r="CA3713">
        <v>0</v>
      </c>
      <c r="CB3713">
        <v>0</v>
      </c>
      <c r="CC3713">
        <v>0</v>
      </c>
    </row>
    <row r="3714" spans="1:81" x14ac:dyDescent="0.45">
      <c r="A3714">
        <v>6</v>
      </c>
      <c r="B3714" t="s">
        <v>1260</v>
      </c>
      <c r="C3714">
        <v>2031</v>
      </c>
      <c r="D3714" t="s">
        <v>91</v>
      </c>
      <c r="E3714" t="s">
        <v>302</v>
      </c>
      <c r="F3714" t="s">
        <v>84</v>
      </c>
      <c r="G3714">
        <v>0</v>
      </c>
      <c r="H3714">
        <v>0</v>
      </c>
      <c r="I3714">
        <v>0</v>
      </c>
      <c r="J3714">
        <v>0</v>
      </c>
      <c r="K3714">
        <v>0</v>
      </c>
      <c r="L3714">
        <v>0.44614479105356097</v>
      </c>
      <c r="M3714">
        <v>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0</v>
      </c>
      <c r="Y3714">
        <v>0</v>
      </c>
      <c r="Z3714">
        <v>0</v>
      </c>
      <c r="AA3714">
        <v>0</v>
      </c>
      <c r="AB3714">
        <v>0</v>
      </c>
      <c r="AC3714">
        <v>0</v>
      </c>
      <c r="AD3714">
        <v>0</v>
      </c>
      <c r="AE3714">
        <v>0</v>
      </c>
      <c r="AF3714">
        <v>0.39996789555353401</v>
      </c>
      <c r="AG3714">
        <v>0</v>
      </c>
      <c r="AH3714">
        <v>0</v>
      </c>
      <c r="AI3714">
        <v>0</v>
      </c>
      <c r="AJ3714">
        <v>0</v>
      </c>
      <c r="AK3714">
        <v>0</v>
      </c>
      <c r="AL3714">
        <v>0</v>
      </c>
      <c r="AM3714">
        <v>0</v>
      </c>
      <c r="AN3714">
        <v>0</v>
      </c>
      <c r="AO3714">
        <v>0</v>
      </c>
      <c r="AP3714">
        <v>0</v>
      </c>
      <c r="AQ3714">
        <v>0</v>
      </c>
      <c r="AR3714">
        <v>0</v>
      </c>
      <c r="AS3714">
        <v>0</v>
      </c>
      <c r="AT3714">
        <v>0</v>
      </c>
      <c r="AU3714">
        <v>0</v>
      </c>
      <c r="AV3714">
        <v>0</v>
      </c>
      <c r="AW3714">
        <v>0</v>
      </c>
      <c r="AX3714">
        <v>0</v>
      </c>
      <c r="AY3714">
        <v>0</v>
      </c>
      <c r="AZ3714">
        <v>0</v>
      </c>
      <c r="BA3714">
        <v>0</v>
      </c>
      <c r="BB3714">
        <v>0</v>
      </c>
      <c r="BC3714">
        <v>0</v>
      </c>
      <c r="BD3714">
        <v>0</v>
      </c>
      <c r="BE3714">
        <v>0</v>
      </c>
      <c r="BF3714">
        <v>0</v>
      </c>
      <c r="BG3714">
        <v>0</v>
      </c>
      <c r="BH3714">
        <v>0</v>
      </c>
      <c r="BI3714">
        <v>0</v>
      </c>
      <c r="BJ3714">
        <v>0.54609663438386202</v>
      </c>
      <c r="BK3714">
        <v>7.7585745625769198E-3</v>
      </c>
      <c r="BL3714">
        <v>0</v>
      </c>
      <c r="BM3714">
        <v>0</v>
      </c>
      <c r="BN3714">
        <v>0</v>
      </c>
      <c r="BO3714">
        <v>0</v>
      </c>
      <c r="BP3714">
        <v>0</v>
      </c>
      <c r="BQ3714">
        <v>1</v>
      </c>
      <c r="BR3714">
        <v>0</v>
      </c>
      <c r="BS3714">
        <v>0</v>
      </c>
      <c r="BT3714">
        <v>0</v>
      </c>
      <c r="BU3714">
        <v>0</v>
      </c>
      <c r="BV3714">
        <v>0</v>
      </c>
      <c r="BW3714">
        <v>0.31542618652683402</v>
      </c>
      <c r="BX3714">
        <v>0</v>
      </c>
      <c r="BY3714">
        <v>0</v>
      </c>
      <c r="BZ3714">
        <v>0</v>
      </c>
      <c r="CA3714">
        <v>0</v>
      </c>
      <c r="CB3714">
        <v>0</v>
      </c>
      <c r="CC3714">
        <v>0</v>
      </c>
    </row>
    <row r="3715" spans="1:81" x14ac:dyDescent="0.45">
      <c r="A3715">
        <v>6</v>
      </c>
      <c r="B3715" t="s">
        <v>1260</v>
      </c>
      <c r="C3715">
        <v>2031</v>
      </c>
      <c r="D3715" t="s">
        <v>91</v>
      </c>
      <c r="E3715" t="s">
        <v>302</v>
      </c>
      <c r="F3715" t="s">
        <v>85</v>
      </c>
      <c r="G3715">
        <v>0</v>
      </c>
      <c r="H3715">
        <v>0</v>
      </c>
      <c r="I3715">
        <v>0</v>
      </c>
      <c r="J3715">
        <v>0</v>
      </c>
      <c r="K3715">
        <v>0</v>
      </c>
      <c r="L3715">
        <v>0.44614479105356097</v>
      </c>
      <c r="M3715">
        <v>0</v>
      </c>
      <c r="N3715">
        <v>0</v>
      </c>
      <c r="O3715">
        <v>0</v>
      </c>
      <c r="P3715">
        <v>0</v>
      </c>
      <c r="Q3715">
        <v>0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0</v>
      </c>
      <c r="Y3715">
        <v>0</v>
      </c>
      <c r="Z3715">
        <v>0</v>
      </c>
      <c r="AA3715">
        <v>0</v>
      </c>
      <c r="AB3715">
        <v>0</v>
      </c>
      <c r="AC3715">
        <v>0</v>
      </c>
      <c r="AD3715">
        <v>0</v>
      </c>
      <c r="AE3715">
        <v>0</v>
      </c>
      <c r="AF3715">
        <v>0.39996789555353401</v>
      </c>
      <c r="AG3715">
        <v>0</v>
      </c>
      <c r="AH3715">
        <v>0</v>
      </c>
      <c r="AI3715">
        <v>4.61768955000268E-2</v>
      </c>
      <c r="AJ3715">
        <v>0</v>
      </c>
      <c r="AK3715">
        <v>0</v>
      </c>
      <c r="AL3715">
        <v>0</v>
      </c>
      <c r="AM3715">
        <v>0</v>
      </c>
      <c r="AN3715">
        <v>0</v>
      </c>
      <c r="AO3715">
        <v>0</v>
      </c>
      <c r="AP3715">
        <v>0.44614479105356097</v>
      </c>
      <c r="AQ3715">
        <v>0</v>
      </c>
      <c r="AR3715">
        <v>0</v>
      </c>
      <c r="AS3715">
        <v>0</v>
      </c>
      <c r="AT3715">
        <v>0</v>
      </c>
      <c r="AU3715">
        <v>0</v>
      </c>
      <c r="AV3715">
        <v>0</v>
      </c>
      <c r="AW3715">
        <v>0</v>
      </c>
      <c r="AX3715">
        <v>0</v>
      </c>
      <c r="AY3715">
        <v>0</v>
      </c>
      <c r="AZ3715">
        <v>0</v>
      </c>
      <c r="BA3715">
        <v>0</v>
      </c>
      <c r="BB3715">
        <v>0</v>
      </c>
      <c r="BC3715">
        <v>0</v>
      </c>
      <c r="BD3715">
        <v>0</v>
      </c>
      <c r="BE3715">
        <v>0</v>
      </c>
      <c r="BF3715">
        <v>0</v>
      </c>
      <c r="BG3715">
        <v>0</v>
      </c>
      <c r="BH3715">
        <v>0</v>
      </c>
      <c r="BI3715">
        <v>0</v>
      </c>
      <c r="BJ3715">
        <v>0.54609663438386202</v>
      </c>
      <c r="BK3715">
        <v>7.7585745625769198E-3</v>
      </c>
      <c r="BL3715">
        <v>0</v>
      </c>
      <c r="BM3715">
        <v>0</v>
      </c>
      <c r="BN3715">
        <v>0</v>
      </c>
      <c r="BO3715">
        <v>0</v>
      </c>
      <c r="BP3715">
        <v>0</v>
      </c>
      <c r="BQ3715">
        <v>1</v>
      </c>
      <c r="BR3715">
        <v>0</v>
      </c>
      <c r="BS3715">
        <v>0</v>
      </c>
      <c r="BT3715">
        <v>0</v>
      </c>
      <c r="BU3715">
        <v>0</v>
      </c>
      <c r="BV3715">
        <v>0</v>
      </c>
      <c r="BW3715">
        <v>1</v>
      </c>
      <c r="BX3715">
        <v>0</v>
      </c>
      <c r="BY3715">
        <v>1</v>
      </c>
      <c r="BZ3715">
        <v>0</v>
      </c>
      <c r="CA3715">
        <v>0</v>
      </c>
      <c r="CB3715">
        <v>0</v>
      </c>
      <c r="CC3715">
        <v>0</v>
      </c>
    </row>
    <row r="3716" spans="1:81" x14ac:dyDescent="0.45">
      <c r="A3716">
        <v>6</v>
      </c>
      <c r="B3716" t="s">
        <v>1260</v>
      </c>
      <c r="C3716">
        <v>2031</v>
      </c>
      <c r="D3716" t="s">
        <v>91</v>
      </c>
      <c r="E3716" t="s">
        <v>302</v>
      </c>
      <c r="F3716" t="s">
        <v>86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5.9494081821648303E-4</v>
      </c>
      <c r="M3716">
        <v>0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0</v>
      </c>
      <c r="AB3716">
        <v>0</v>
      </c>
      <c r="AC3716">
        <v>0</v>
      </c>
      <c r="AD3716">
        <v>0</v>
      </c>
      <c r="AE3716">
        <v>0</v>
      </c>
      <c r="AF3716">
        <v>4.1718952015806798E-4</v>
      </c>
      <c r="AG3716">
        <v>0</v>
      </c>
      <c r="AH3716">
        <v>0</v>
      </c>
      <c r="AI3716">
        <v>0</v>
      </c>
      <c r="AJ3716">
        <v>0</v>
      </c>
      <c r="AK3716">
        <v>0</v>
      </c>
      <c r="AL3716">
        <v>0</v>
      </c>
      <c r="AM3716">
        <v>0</v>
      </c>
      <c r="AN3716">
        <v>0</v>
      </c>
      <c r="AO3716">
        <v>0</v>
      </c>
      <c r="AP3716">
        <v>0</v>
      </c>
      <c r="AQ3716">
        <v>0</v>
      </c>
      <c r="AR3716">
        <v>0</v>
      </c>
      <c r="AS3716">
        <v>0</v>
      </c>
      <c r="AT3716">
        <v>0</v>
      </c>
      <c r="AU3716">
        <v>0</v>
      </c>
      <c r="AV3716">
        <v>0</v>
      </c>
      <c r="AW3716">
        <v>0</v>
      </c>
      <c r="AX3716">
        <v>0</v>
      </c>
      <c r="AY3716">
        <v>0</v>
      </c>
      <c r="AZ3716">
        <v>0</v>
      </c>
      <c r="BA3716">
        <v>0</v>
      </c>
      <c r="BB3716">
        <v>0</v>
      </c>
      <c r="BC3716">
        <v>0</v>
      </c>
      <c r="BD3716">
        <v>0</v>
      </c>
      <c r="BE3716">
        <v>0</v>
      </c>
      <c r="BF3716">
        <v>0</v>
      </c>
      <c r="BG3716">
        <v>0</v>
      </c>
      <c r="BH3716">
        <v>0</v>
      </c>
      <c r="BI3716">
        <v>0</v>
      </c>
      <c r="BJ3716">
        <v>-4.9087096487554504E-4</v>
      </c>
      <c r="BK3716">
        <v>-1.04069853340927E-4</v>
      </c>
      <c r="BL3716">
        <v>0</v>
      </c>
      <c r="BM3716">
        <v>0</v>
      </c>
      <c r="BN3716">
        <v>0</v>
      </c>
      <c r="BO3716">
        <v>0</v>
      </c>
      <c r="BP3716">
        <v>0</v>
      </c>
      <c r="BQ3716">
        <v>0</v>
      </c>
      <c r="BR3716">
        <v>0</v>
      </c>
      <c r="BS3716">
        <v>0</v>
      </c>
      <c r="BT3716">
        <v>0</v>
      </c>
      <c r="BU3716">
        <v>0</v>
      </c>
      <c r="BV3716">
        <v>0</v>
      </c>
      <c r="BW3716" s="96" t="s">
        <v>1297</v>
      </c>
      <c r="BX3716">
        <v>0</v>
      </c>
      <c r="BY3716">
        <v>0</v>
      </c>
      <c r="BZ3716">
        <v>0</v>
      </c>
      <c r="CA3716">
        <v>0</v>
      </c>
      <c r="CB3716">
        <v>0</v>
      </c>
      <c r="CC3716">
        <v>0</v>
      </c>
    </row>
    <row r="3717" spans="1:81" x14ac:dyDescent="0.45">
      <c r="A3717">
        <v>6</v>
      </c>
      <c r="B3717" t="s">
        <v>1260</v>
      </c>
      <c r="C3717">
        <v>2031</v>
      </c>
      <c r="D3717" t="s">
        <v>91</v>
      </c>
      <c r="E3717" t="s">
        <v>302</v>
      </c>
      <c r="F3717" t="s">
        <v>87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5.9494081821648303E-4</v>
      </c>
      <c r="M3717">
        <v>0</v>
      </c>
      <c r="N3717">
        <v>0</v>
      </c>
      <c r="O3717">
        <v>0</v>
      </c>
      <c r="P3717">
        <v>0</v>
      </c>
      <c r="Q3717">
        <v>0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0</v>
      </c>
      <c r="Z3717">
        <v>0</v>
      </c>
      <c r="AA3717">
        <v>0</v>
      </c>
      <c r="AB3717">
        <v>0</v>
      </c>
      <c r="AC3717">
        <v>0</v>
      </c>
      <c r="AD3717">
        <v>0</v>
      </c>
      <c r="AE3717">
        <v>0</v>
      </c>
      <c r="AF3717">
        <v>4.1718952015806798E-4</v>
      </c>
      <c r="AG3717">
        <v>0</v>
      </c>
      <c r="AH3717">
        <v>0</v>
      </c>
      <c r="AI3717">
        <v>1.77751298058415E-4</v>
      </c>
      <c r="AJ3717">
        <v>0</v>
      </c>
      <c r="AK3717">
        <v>0</v>
      </c>
      <c r="AL3717">
        <v>0</v>
      </c>
      <c r="AM3717">
        <v>0</v>
      </c>
      <c r="AN3717">
        <v>0</v>
      </c>
      <c r="AO3717">
        <v>0</v>
      </c>
      <c r="AP3717">
        <v>5.9494081821648303E-4</v>
      </c>
      <c r="AQ3717">
        <v>0</v>
      </c>
      <c r="AR3717">
        <v>0</v>
      </c>
      <c r="AS3717">
        <v>0</v>
      </c>
      <c r="AT3717">
        <v>0</v>
      </c>
      <c r="AU3717">
        <v>0</v>
      </c>
      <c r="AV3717">
        <v>0</v>
      </c>
      <c r="AW3717">
        <v>0</v>
      </c>
      <c r="AX3717">
        <v>0</v>
      </c>
      <c r="AY3717">
        <v>0</v>
      </c>
      <c r="AZ3717">
        <v>0</v>
      </c>
      <c r="BA3717">
        <v>0</v>
      </c>
      <c r="BB3717">
        <v>0</v>
      </c>
      <c r="BC3717">
        <v>0</v>
      </c>
      <c r="BD3717">
        <v>0</v>
      </c>
      <c r="BE3717">
        <v>0</v>
      </c>
      <c r="BF3717">
        <v>0</v>
      </c>
      <c r="BG3717">
        <v>0</v>
      </c>
      <c r="BH3717">
        <v>0</v>
      </c>
      <c r="BI3717">
        <v>0</v>
      </c>
      <c r="BJ3717">
        <v>-4.9087096487554504E-4</v>
      </c>
      <c r="BK3717">
        <v>-1.04069853340927E-4</v>
      </c>
      <c r="BL3717">
        <v>0</v>
      </c>
      <c r="BM3717">
        <v>0</v>
      </c>
      <c r="BN3717">
        <v>0</v>
      </c>
      <c r="BO3717">
        <v>0</v>
      </c>
      <c r="BP3717">
        <v>0</v>
      </c>
      <c r="BQ3717">
        <v>0</v>
      </c>
      <c r="BR3717">
        <v>0</v>
      </c>
      <c r="BS3717">
        <v>0</v>
      </c>
      <c r="BT3717">
        <v>0</v>
      </c>
      <c r="BU3717">
        <v>0</v>
      </c>
      <c r="BV3717">
        <v>0</v>
      </c>
      <c r="BW3717">
        <v>0</v>
      </c>
      <c r="BX3717">
        <v>0</v>
      </c>
      <c r="BY3717">
        <v>0</v>
      </c>
      <c r="BZ3717">
        <v>0</v>
      </c>
      <c r="CA3717">
        <v>0</v>
      </c>
      <c r="CB3717">
        <v>0</v>
      </c>
      <c r="CC3717">
        <v>0</v>
      </c>
    </row>
    <row r="3718" spans="1:81" x14ac:dyDescent="0.45">
      <c r="A3718">
        <v>6</v>
      </c>
      <c r="B3718" t="s">
        <v>1260</v>
      </c>
      <c r="C3718">
        <v>2031</v>
      </c>
      <c r="D3718" t="s">
        <v>92</v>
      </c>
      <c r="E3718" t="s">
        <v>302</v>
      </c>
      <c r="F3718" t="s">
        <v>84</v>
      </c>
      <c r="G3718">
        <v>0</v>
      </c>
      <c r="H3718">
        <v>0</v>
      </c>
      <c r="I3718">
        <v>0</v>
      </c>
      <c r="J3718">
        <v>0</v>
      </c>
      <c r="K3718">
        <v>0</v>
      </c>
      <c r="L3718">
        <v>0.223030371299724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0</v>
      </c>
      <c r="Z3718">
        <v>0</v>
      </c>
      <c r="AA3718">
        <v>0</v>
      </c>
      <c r="AB3718">
        <v>0</v>
      </c>
      <c r="AC3718">
        <v>0</v>
      </c>
      <c r="AD3718">
        <v>0</v>
      </c>
      <c r="AE3718">
        <v>0</v>
      </c>
      <c r="AF3718">
        <v>0.221290207304804</v>
      </c>
      <c r="AG3718">
        <v>0</v>
      </c>
      <c r="AH3718">
        <v>0</v>
      </c>
      <c r="AI3718">
        <v>0</v>
      </c>
      <c r="AJ3718">
        <v>0</v>
      </c>
      <c r="AK3718">
        <v>0</v>
      </c>
      <c r="AL3718">
        <v>0</v>
      </c>
      <c r="AM3718">
        <v>0</v>
      </c>
      <c r="AN3718">
        <v>0</v>
      </c>
      <c r="AO3718">
        <v>0</v>
      </c>
      <c r="AP3718">
        <v>0</v>
      </c>
      <c r="AQ3718">
        <v>1.18101978271256E-2</v>
      </c>
      <c r="AR3718">
        <v>0</v>
      </c>
      <c r="AS3718">
        <v>0</v>
      </c>
      <c r="AT3718">
        <v>0</v>
      </c>
      <c r="AU3718">
        <v>0</v>
      </c>
      <c r="AV3718">
        <v>0</v>
      </c>
      <c r="AW3718">
        <v>0.37544815049311098</v>
      </c>
      <c r="AX3718">
        <v>0</v>
      </c>
      <c r="AY3718">
        <v>0</v>
      </c>
      <c r="AZ3718">
        <v>0</v>
      </c>
      <c r="BA3718">
        <v>0</v>
      </c>
      <c r="BB3718">
        <v>0</v>
      </c>
      <c r="BC3718">
        <v>0</v>
      </c>
      <c r="BD3718">
        <v>0</v>
      </c>
      <c r="BE3718">
        <v>4.62133953784662E-3</v>
      </c>
      <c r="BF3718">
        <v>0</v>
      </c>
      <c r="BG3718">
        <v>0</v>
      </c>
      <c r="BH3718">
        <v>0</v>
      </c>
      <c r="BI3718">
        <v>0</v>
      </c>
      <c r="BJ3718">
        <v>0.37709606249053201</v>
      </c>
      <c r="BK3718">
        <v>1.7614305080268899E-2</v>
      </c>
      <c r="BL3718">
        <v>0</v>
      </c>
      <c r="BM3718">
        <v>0</v>
      </c>
      <c r="BN3718">
        <v>0</v>
      </c>
      <c r="BO3718">
        <v>0</v>
      </c>
      <c r="BP3718" s="96" t="s">
        <v>1298</v>
      </c>
      <c r="BQ3718">
        <v>0.75946019957505795</v>
      </c>
      <c r="BR3718">
        <v>0</v>
      </c>
      <c r="BS3718">
        <v>0</v>
      </c>
      <c r="BT3718">
        <v>0</v>
      </c>
      <c r="BU3718">
        <v>0</v>
      </c>
      <c r="BV3718">
        <v>0</v>
      </c>
      <c r="BW3718">
        <v>0.73100677032554295</v>
      </c>
      <c r="BX3718">
        <v>0</v>
      </c>
      <c r="BY3718">
        <v>0.65670409831926602</v>
      </c>
      <c r="BZ3718">
        <v>0</v>
      </c>
      <c r="CA3718">
        <v>0</v>
      </c>
      <c r="CB3718">
        <v>0</v>
      </c>
      <c r="CC3718">
        <v>0</v>
      </c>
    </row>
    <row r="3719" spans="1:81" x14ac:dyDescent="0.45">
      <c r="A3719">
        <v>6</v>
      </c>
      <c r="B3719" t="s">
        <v>1260</v>
      </c>
      <c r="C3719">
        <v>2031</v>
      </c>
      <c r="D3719" t="s">
        <v>92</v>
      </c>
      <c r="E3719" t="s">
        <v>302</v>
      </c>
      <c r="F3719" t="s">
        <v>85</v>
      </c>
      <c r="G3719">
        <v>0</v>
      </c>
      <c r="H3719">
        <v>0</v>
      </c>
      <c r="I3719">
        <v>0</v>
      </c>
      <c r="J3719">
        <v>0</v>
      </c>
      <c r="K3719">
        <v>0</v>
      </c>
      <c r="L3719">
        <v>0.22522014239824101</v>
      </c>
      <c r="M3719">
        <v>0</v>
      </c>
      <c r="N3719">
        <v>0</v>
      </c>
      <c r="O3719">
        <v>0</v>
      </c>
      <c r="P3719">
        <v>0</v>
      </c>
      <c r="Q3719">
        <v>0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0</v>
      </c>
      <c r="Z3719">
        <v>0</v>
      </c>
      <c r="AA3719">
        <v>0</v>
      </c>
      <c r="AB3719">
        <v>0</v>
      </c>
      <c r="AC3719">
        <v>0</v>
      </c>
      <c r="AD3719">
        <v>0</v>
      </c>
      <c r="AE3719">
        <v>0</v>
      </c>
      <c r="AF3719">
        <v>0.22438210583149201</v>
      </c>
      <c r="AG3719">
        <v>0</v>
      </c>
      <c r="AH3719">
        <v>0</v>
      </c>
      <c r="AI3719">
        <v>8.3803656674966099E-4</v>
      </c>
      <c r="AJ3719">
        <v>0</v>
      </c>
      <c r="AK3719">
        <v>0</v>
      </c>
      <c r="AL3719">
        <v>0</v>
      </c>
      <c r="AM3719">
        <v>0</v>
      </c>
      <c r="AN3719">
        <v>0</v>
      </c>
      <c r="AO3719">
        <v>0</v>
      </c>
      <c r="AP3719">
        <v>0.21340994457111601</v>
      </c>
      <c r="AQ3719">
        <v>1.18101978271256E-2</v>
      </c>
      <c r="AR3719">
        <v>0</v>
      </c>
      <c r="AS3719">
        <v>0</v>
      </c>
      <c r="AT3719">
        <v>0</v>
      </c>
      <c r="AU3719">
        <v>0</v>
      </c>
      <c r="AV3719">
        <v>0</v>
      </c>
      <c r="AW3719">
        <v>0.37544815049311098</v>
      </c>
      <c r="AX3719">
        <v>0</v>
      </c>
      <c r="AY3719">
        <v>0</v>
      </c>
      <c r="AZ3719">
        <v>0</v>
      </c>
      <c r="BA3719">
        <v>0</v>
      </c>
      <c r="BB3719">
        <v>0</v>
      </c>
      <c r="BC3719">
        <v>0</v>
      </c>
      <c r="BD3719">
        <v>0</v>
      </c>
      <c r="BE3719">
        <v>4.62133953784662E-3</v>
      </c>
      <c r="BF3719">
        <v>0</v>
      </c>
      <c r="BG3719">
        <v>0</v>
      </c>
      <c r="BH3719">
        <v>0</v>
      </c>
      <c r="BI3719">
        <v>0</v>
      </c>
      <c r="BJ3719">
        <v>0.37709606249053201</v>
      </c>
      <c r="BK3719">
        <v>1.7614305080268899E-2</v>
      </c>
      <c r="BL3719">
        <v>0</v>
      </c>
      <c r="BM3719">
        <v>0</v>
      </c>
      <c r="BN3719">
        <v>0</v>
      </c>
      <c r="BO3719">
        <v>0</v>
      </c>
      <c r="BP3719" s="96" t="s">
        <v>1298</v>
      </c>
      <c r="BQ3719">
        <v>0.99995241739076401</v>
      </c>
      <c r="BR3719">
        <v>0</v>
      </c>
      <c r="BS3719">
        <v>0</v>
      </c>
      <c r="BT3719">
        <v>0</v>
      </c>
      <c r="BU3719">
        <v>0</v>
      </c>
      <c r="BV3719">
        <v>0</v>
      </c>
      <c r="BW3719">
        <v>1</v>
      </c>
      <c r="BX3719">
        <v>0</v>
      </c>
      <c r="BY3719">
        <v>0.84095755631256097</v>
      </c>
      <c r="BZ3719">
        <v>0.159042443687439</v>
      </c>
      <c r="CA3719">
        <v>0</v>
      </c>
      <c r="CB3719">
        <v>0</v>
      </c>
      <c r="CC3719">
        <v>0</v>
      </c>
    </row>
    <row r="3720" spans="1:81" x14ac:dyDescent="0.45">
      <c r="A3720">
        <v>6</v>
      </c>
      <c r="B3720" t="s">
        <v>1260</v>
      </c>
      <c r="C3720">
        <v>2031</v>
      </c>
      <c r="D3720" t="s">
        <v>92</v>
      </c>
      <c r="E3720" t="s">
        <v>302</v>
      </c>
      <c r="F3720" t="s">
        <v>86</v>
      </c>
      <c r="G3720">
        <v>0</v>
      </c>
      <c r="H3720">
        <v>0</v>
      </c>
      <c r="I3720">
        <v>0</v>
      </c>
      <c r="J3720">
        <v>0</v>
      </c>
      <c r="K3720">
        <v>0</v>
      </c>
      <c r="L3720">
        <v>-1.15617131575811E-2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0</v>
      </c>
      <c r="Y3720">
        <v>0</v>
      </c>
      <c r="Z3720">
        <v>0</v>
      </c>
      <c r="AA3720">
        <v>0</v>
      </c>
      <c r="AB3720">
        <v>0</v>
      </c>
      <c r="AC3720">
        <v>0</v>
      </c>
      <c r="AD3720">
        <v>0</v>
      </c>
      <c r="AE3720">
        <v>0</v>
      </c>
      <c r="AF3720">
        <v>-1.74903801727848E-2</v>
      </c>
      <c r="AG3720">
        <v>0</v>
      </c>
      <c r="AH3720">
        <v>0</v>
      </c>
      <c r="AI3720">
        <v>0</v>
      </c>
      <c r="AJ3720">
        <v>0</v>
      </c>
      <c r="AK3720">
        <v>0</v>
      </c>
      <c r="AL3720">
        <v>0</v>
      </c>
      <c r="AM3720">
        <v>0</v>
      </c>
      <c r="AN3720">
        <v>0</v>
      </c>
      <c r="AO3720">
        <v>0</v>
      </c>
      <c r="AP3720">
        <v>0</v>
      </c>
      <c r="AQ3720" s="96" t="s">
        <v>1299</v>
      </c>
      <c r="AR3720">
        <v>0</v>
      </c>
      <c r="AS3720">
        <v>0</v>
      </c>
      <c r="AT3720">
        <v>0</v>
      </c>
      <c r="AU3720">
        <v>0</v>
      </c>
      <c r="AV3720">
        <v>0</v>
      </c>
      <c r="AW3720">
        <v>-2.9372325534981502E-3</v>
      </c>
      <c r="AX3720">
        <v>0</v>
      </c>
      <c r="AY3720">
        <v>0</v>
      </c>
      <c r="AZ3720">
        <v>0</v>
      </c>
      <c r="BA3720">
        <v>0</v>
      </c>
      <c r="BB3720">
        <v>0</v>
      </c>
      <c r="BC3720">
        <v>0</v>
      </c>
      <c r="BD3720">
        <v>0</v>
      </c>
      <c r="BE3720">
        <v>5.8911669977910195E-4</v>
      </c>
      <c r="BF3720">
        <v>0</v>
      </c>
      <c r="BG3720">
        <v>0</v>
      </c>
      <c r="BH3720">
        <v>0</v>
      </c>
      <c r="BI3720">
        <v>0</v>
      </c>
      <c r="BJ3720">
        <v>1.9933722325845699E-2</v>
      </c>
      <c r="BK3720" s="96" t="s">
        <v>1300</v>
      </c>
      <c r="BL3720">
        <v>0</v>
      </c>
      <c r="BM3720">
        <v>0</v>
      </c>
      <c r="BN3720">
        <v>0</v>
      </c>
      <c r="BO3720">
        <v>0</v>
      </c>
      <c r="BP3720" s="1">
        <v>-9.5160884369700797E-7</v>
      </c>
      <c r="BQ3720" s="96" t="s">
        <v>1301</v>
      </c>
      <c r="BR3720">
        <v>0</v>
      </c>
      <c r="BS3720">
        <v>0</v>
      </c>
      <c r="BT3720">
        <v>0</v>
      </c>
      <c r="BU3720">
        <v>0</v>
      </c>
      <c r="BV3720">
        <v>0</v>
      </c>
      <c r="BW3720" s="96" t="s">
        <v>1302</v>
      </c>
      <c r="BX3720">
        <v>0</v>
      </c>
      <c r="BY3720" s="96" t="s">
        <v>1303</v>
      </c>
      <c r="BZ3720">
        <v>0</v>
      </c>
      <c r="CA3720">
        <v>0</v>
      </c>
      <c r="CB3720">
        <v>0</v>
      </c>
      <c r="CC3720">
        <v>0</v>
      </c>
    </row>
    <row r="3721" spans="1:81" x14ac:dyDescent="0.45">
      <c r="A3721">
        <v>6</v>
      </c>
      <c r="B3721" t="s">
        <v>1260</v>
      </c>
      <c r="C3721">
        <v>2031</v>
      </c>
      <c r="D3721" t="s">
        <v>92</v>
      </c>
      <c r="E3721" t="s">
        <v>302</v>
      </c>
      <c r="F3721" t="s">
        <v>87</v>
      </c>
      <c r="G3721">
        <v>0</v>
      </c>
      <c r="H3721">
        <v>0</v>
      </c>
      <c r="I3721">
        <v>0</v>
      </c>
      <c r="J3721">
        <v>0</v>
      </c>
      <c r="K3721">
        <v>0</v>
      </c>
      <c r="L3721">
        <v>-1.7595579970500399E-2</v>
      </c>
      <c r="M3721">
        <v>0</v>
      </c>
      <c r="N3721">
        <v>0</v>
      </c>
      <c r="O3721">
        <v>0</v>
      </c>
      <c r="P3721">
        <v>0</v>
      </c>
      <c r="Q3721">
        <v>0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0</v>
      </c>
      <c r="Y3721">
        <v>0</v>
      </c>
      <c r="Z3721">
        <v>0</v>
      </c>
      <c r="AA3721">
        <v>0</v>
      </c>
      <c r="AB3721">
        <v>0</v>
      </c>
      <c r="AC3721">
        <v>0</v>
      </c>
      <c r="AD3721">
        <v>0</v>
      </c>
      <c r="AE3721">
        <v>0</v>
      </c>
      <c r="AF3721">
        <v>-1.7598827986278001E-2</v>
      </c>
      <c r="AG3721">
        <v>0</v>
      </c>
      <c r="AH3721">
        <v>0</v>
      </c>
      <c r="AI3721" s="96" t="s">
        <v>1304</v>
      </c>
      <c r="AJ3721">
        <v>0</v>
      </c>
      <c r="AK3721">
        <v>0</v>
      </c>
      <c r="AL3721">
        <v>0</v>
      </c>
      <c r="AM3721">
        <v>0</v>
      </c>
      <c r="AN3721">
        <v>0</v>
      </c>
      <c r="AO3721">
        <v>0</v>
      </c>
      <c r="AP3721">
        <v>-1.7597402538817301E-2</v>
      </c>
      <c r="AQ3721" s="96" t="s">
        <v>1299</v>
      </c>
      <c r="AR3721">
        <v>0</v>
      </c>
      <c r="AS3721">
        <v>0</v>
      </c>
      <c r="AT3721">
        <v>0</v>
      </c>
      <c r="AU3721">
        <v>0</v>
      </c>
      <c r="AV3721">
        <v>0</v>
      </c>
      <c r="AW3721">
        <v>-2.9372325534981502E-3</v>
      </c>
      <c r="AX3721">
        <v>0</v>
      </c>
      <c r="AY3721">
        <v>0</v>
      </c>
      <c r="AZ3721">
        <v>0</v>
      </c>
      <c r="BA3721">
        <v>0</v>
      </c>
      <c r="BB3721">
        <v>0</v>
      </c>
      <c r="BC3721">
        <v>0</v>
      </c>
      <c r="BD3721">
        <v>0</v>
      </c>
      <c r="BE3721">
        <v>5.8911669977910195E-4</v>
      </c>
      <c r="BF3721">
        <v>0</v>
      </c>
      <c r="BG3721">
        <v>0</v>
      </c>
      <c r="BH3721">
        <v>0</v>
      </c>
      <c r="BI3721">
        <v>0</v>
      </c>
      <c r="BJ3721">
        <v>1.9933722325845699E-2</v>
      </c>
      <c r="BK3721" s="96" t="s">
        <v>1300</v>
      </c>
      <c r="BL3721">
        <v>0</v>
      </c>
      <c r="BM3721">
        <v>0</v>
      </c>
      <c r="BN3721">
        <v>0</v>
      </c>
      <c r="BO3721">
        <v>0</v>
      </c>
      <c r="BP3721" s="1">
        <v>-9.5160884369700797E-7</v>
      </c>
      <c r="BQ3721" s="96" t="s">
        <v>1305</v>
      </c>
      <c r="BR3721">
        <v>0</v>
      </c>
      <c r="BS3721">
        <v>0</v>
      </c>
      <c r="BT3721">
        <v>0</v>
      </c>
      <c r="BU3721">
        <v>0</v>
      </c>
      <c r="BV3721">
        <v>0</v>
      </c>
      <c r="BW3721">
        <v>0</v>
      </c>
      <c r="BX3721">
        <v>0</v>
      </c>
      <c r="BY3721" s="1">
        <v>-5.5178836391167599E-6</v>
      </c>
      <c r="BZ3721" s="96" t="s">
        <v>1306</v>
      </c>
      <c r="CA3721">
        <v>0</v>
      </c>
      <c r="CB3721">
        <v>0</v>
      </c>
      <c r="CC3721">
        <v>0</v>
      </c>
    </row>
    <row r="3722" spans="1:81" x14ac:dyDescent="0.45">
      <c r="A3722">
        <v>6</v>
      </c>
      <c r="B3722" t="s">
        <v>1260</v>
      </c>
      <c r="C3722">
        <v>2032</v>
      </c>
      <c r="D3722" t="s">
        <v>82</v>
      </c>
      <c r="E3722" t="s">
        <v>302</v>
      </c>
      <c r="F3722" t="s">
        <v>84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0</v>
      </c>
      <c r="Y3722">
        <v>0</v>
      </c>
      <c r="Z3722">
        <v>0</v>
      </c>
      <c r="AA3722">
        <v>0</v>
      </c>
      <c r="AB3722">
        <v>0</v>
      </c>
      <c r="AC3722">
        <v>0</v>
      </c>
      <c r="AD3722">
        <v>0</v>
      </c>
      <c r="AE3722">
        <v>0</v>
      </c>
      <c r="AF3722">
        <v>0</v>
      </c>
      <c r="AG3722">
        <v>0</v>
      </c>
      <c r="AH3722">
        <v>0</v>
      </c>
      <c r="AI3722">
        <v>0</v>
      </c>
      <c r="AJ3722">
        <v>0</v>
      </c>
      <c r="AK3722">
        <v>0</v>
      </c>
      <c r="AL3722">
        <v>0</v>
      </c>
      <c r="AM3722">
        <v>0</v>
      </c>
      <c r="AN3722">
        <v>0</v>
      </c>
      <c r="AO3722">
        <v>0</v>
      </c>
      <c r="AP3722">
        <v>0</v>
      </c>
      <c r="AQ3722">
        <v>0</v>
      </c>
      <c r="AR3722">
        <v>0</v>
      </c>
      <c r="AS3722">
        <v>0</v>
      </c>
      <c r="AT3722">
        <v>0</v>
      </c>
      <c r="AU3722">
        <v>0</v>
      </c>
      <c r="AV3722">
        <v>0</v>
      </c>
      <c r="AW3722">
        <v>0.45150543717392699</v>
      </c>
      <c r="AX3722">
        <v>0</v>
      </c>
      <c r="AY3722">
        <v>0</v>
      </c>
      <c r="AZ3722">
        <v>0</v>
      </c>
      <c r="BA3722">
        <v>0</v>
      </c>
      <c r="BB3722">
        <v>0</v>
      </c>
      <c r="BC3722">
        <v>0</v>
      </c>
      <c r="BD3722">
        <v>0</v>
      </c>
      <c r="BE3722">
        <v>0</v>
      </c>
      <c r="BF3722">
        <v>0</v>
      </c>
      <c r="BG3722">
        <v>0</v>
      </c>
      <c r="BH3722">
        <v>0</v>
      </c>
      <c r="BI3722">
        <v>0</v>
      </c>
      <c r="BJ3722">
        <v>0.53136589351939201</v>
      </c>
      <c r="BK3722">
        <v>1.7128669306681801E-2</v>
      </c>
      <c r="BL3722">
        <v>0</v>
      </c>
      <c r="BM3722">
        <v>0</v>
      </c>
      <c r="BN3722">
        <v>0</v>
      </c>
      <c r="BO3722">
        <v>0</v>
      </c>
      <c r="BP3722">
        <v>0</v>
      </c>
      <c r="BQ3722">
        <v>1</v>
      </c>
      <c r="BR3722">
        <v>0</v>
      </c>
      <c r="BS3722">
        <v>0</v>
      </c>
      <c r="BT3722">
        <v>0</v>
      </c>
      <c r="BU3722">
        <v>0</v>
      </c>
      <c r="BV3722">
        <v>0</v>
      </c>
      <c r="BW3722">
        <v>0</v>
      </c>
      <c r="BX3722">
        <v>0</v>
      </c>
      <c r="BY3722">
        <v>0</v>
      </c>
      <c r="BZ3722">
        <v>0</v>
      </c>
      <c r="CA3722">
        <v>0</v>
      </c>
      <c r="CB3722">
        <v>0</v>
      </c>
      <c r="CC3722">
        <v>0</v>
      </c>
    </row>
    <row r="3723" spans="1:81" x14ac:dyDescent="0.45">
      <c r="A3723">
        <v>6</v>
      </c>
      <c r="B3723" t="s">
        <v>1260</v>
      </c>
      <c r="C3723">
        <v>2032</v>
      </c>
      <c r="D3723" t="s">
        <v>82</v>
      </c>
      <c r="E3723" t="s">
        <v>302</v>
      </c>
      <c r="F3723" t="s">
        <v>85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0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0</v>
      </c>
      <c r="Y3723">
        <v>0</v>
      </c>
      <c r="Z3723">
        <v>0</v>
      </c>
      <c r="AA3723">
        <v>0</v>
      </c>
      <c r="AB3723">
        <v>0</v>
      </c>
      <c r="AC3723">
        <v>0</v>
      </c>
      <c r="AD3723">
        <v>0</v>
      </c>
      <c r="AE3723">
        <v>0</v>
      </c>
      <c r="AF3723">
        <v>0</v>
      </c>
      <c r="AG3723">
        <v>0</v>
      </c>
      <c r="AH3723">
        <v>0</v>
      </c>
      <c r="AI3723">
        <v>0</v>
      </c>
      <c r="AJ3723">
        <v>0</v>
      </c>
      <c r="AK3723">
        <v>0</v>
      </c>
      <c r="AL3723">
        <v>0</v>
      </c>
      <c r="AM3723">
        <v>0</v>
      </c>
      <c r="AN3723">
        <v>0</v>
      </c>
      <c r="AO3723">
        <v>0</v>
      </c>
      <c r="AP3723">
        <v>0</v>
      </c>
      <c r="AQ3723">
        <v>0</v>
      </c>
      <c r="AR3723">
        <v>0</v>
      </c>
      <c r="AS3723">
        <v>0</v>
      </c>
      <c r="AT3723">
        <v>0</v>
      </c>
      <c r="AU3723">
        <v>0</v>
      </c>
      <c r="AV3723">
        <v>0</v>
      </c>
      <c r="AW3723">
        <v>0.45150543717392699</v>
      </c>
      <c r="AX3723">
        <v>0</v>
      </c>
      <c r="AY3723">
        <v>0</v>
      </c>
      <c r="AZ3723">
        <v>0</v>
      </c>
      <c r="BA3723">
        <v>0</v>
      </c>
      <c r="BB3723">
        <v>0</v>
      </c>
      <c r="BC3723">
        <v>0</v>
      </c>
      <c r="BD3723">
        <v>0</v>
      </c>
      <c r="BE3723">
        <v>0</v>
      </c>
      <c r="BF3723">
        <v>0</v>
      </c>
      <c r="BG3723">
        <v>0</v>
      </c>
      <c r="BH3723">
        <v>0</v>
      </c>
      <c r="BI3723">
        <v>0</v>
      </c>
      <c r="BJ3723">
        <v>0.53136589351939201</v>
      </c>
      <c r="BK3723">
        <v>1.7128669306681801E-2</v>
      </c>
      <c r="BL3723">
        <v>0</v>
      </c>
      <c r="BM3723">
        <v>0</v>
      </c>
      <c r="BN3723">
        <v>0</v>
      </c>
      <c r="BO3723">
        <v>0</v>
      </c>
      <c r="BP3723">
        <v>0</v>
      </c>
      <c r="BQ3723">
        <v>1</v>
      </c>
      <c r="BR3723">
        <v>0</v>
      </c>
      <c r="BS3723">
        <v>0</v>
      </c>
      <c r="BT3723">
        <v>0</v>
      </c>
      <c r="BU3723">
        <v>0</v>
      </c>
      <c r="BV3723">
        <v>0</v>
      </c>
      <c r="BW3723">
        <v>1</v>
      </c>
      <c r="BX3723">
        <v>0</v>
      </c>
      <c r="BY3723">
        <v>1</v>
      </c>
      <c r="BZ3723">
        <v>0</v>
      </c>
      <c r="CA3723">
        <v>0</v>
      </c>
      <c r="CB3723">
        <v>0</v>
      </c>
      <c r="CC3723">
        <v>0</v>
      </c>
    </row>
    <row r="3724" spans="1:81" x14ac:dyDescent="0.45">
      <c r="A3724">
        <v>6</v>
      </c>
      <c r="B3724" t="s">
        <v>1260</v>
      </c>
      <c r="C3724">
        <v>2032</v>
      </c>
      <c r="D3724" t="s">
        <v>82</v>
      </c>
      <c r="E3724" t="s">
        <v>302</v>
      </c>
      <c r="F3724" t="s">
        <v>86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0</v>
      </c>
      <c r="Y3724">
        <v>0</v>
      </c>
      <c r="Z3724">
        <v>0</v>
      </c>
      <c r="AA3724">
        <v>0</v>
      </c>
      <c r="AB3724">
        <v>0</v>
      </c>
      <c r="AC3724">
        <v>0</v>
      </c>
      <c r="AD3724">
        <v>0</v>
      </c>
      <c r="AE3724">
        <v>0</v>
      </c>
      <c r="AF3724">
        <v>0</v>
      </c>
      <c r="AG3724">
        <v>0</v>
      </c>
      <c r="AH3724">
        <v>0</v>
      </c>
      <c r="AI3724">
        <v>0</v>
      </c>
      <c r="AJ3724">
        <v>0</v>
      </c>
      <c r="AK3724">
        <v>0</v>
      </c>
      <c r="AL3724">
        <v>0</v>
      </c>
      <c r="AM3724">
        <v>0</v>
      </c>
      <c r="AN3724">
        <v>0</v>
      </c>
      <c r="AO3724">
        <v>0</v>
      </c>
      <c r="AP3724">
        <v>0</v>
      </c>
      <c r="AQ3724">
        <v>0</v>
      </c>
      <c r="AR3724">
        <v>0</v>
      </c>
      <c r="AS3724">
        <v>0</v>
      </c>
      <c r="AT3724">
        <v>0</v>
      </c>
      <c r="AU3724">
        <v>0</v>
      </c>
      <c r="AV3724">
        <v>0</v>
      </c>
      <c r="AW3724">
        <v>2.4110546354505499E-4</v>
      </c>
      <c r="AX3724">
        <v>0</v>
      </c>
      <c r="AY3724">
        <v>0</v>
      </c>
      <c r="AZ3724">
        <v>0</v>
      </c>
      <c r="BA3724">
        <v>0</v>
      </c>
      <c r="BB3724">
        <v>0</v>
      </c>
      <c r="BC3724">
        <v>0</v>
      </c>
      <c r="BD3724">
        <v>0</v>
      </c>
      <c r="BE3724">
        <v>0</v>
      </c>
      <c r="BF3724">
        <v>0</v>
      </c>
      <c r="BG3724">
        <v>0</v>
      </c>
      <c r="BH3724">
        <v>0</v>
      </c>
      <c r="BI3724">
        <v>0</v>
      </c>
      <c r="BJ3724">
        <v>-1.24604360300595E-4</v>
      </c>
      <c r="BK3724">
        <v>-1.16501103244428E-4</v>
      </c>
      <c r="BL3724">
        <v>0</v>
      </c>
      <c r="BM3724">
        <v>0</v>
      </c>
      <c r="BN3724">
        <v>0</v>
      </c>
      <c r="BO3724">
        <v>0</v>
      </c>
      <c r="BP3724">
        <v>0</v>
      </c>
      <c r="BQ3724">
        <v>0</v>
      </c>
      <c r="BR3724">
        <v>0</v>
      </c>
      <c r="BS3724">
        <v>0</v>
      </c>
      <c r="BT3724">
        <v>0</v>
      </c>
      <c r="BU3724">
        <v>0</v>
      </c>
      <c r="BV3724">
        <v>0</v>
      </c>
      <c r="BW3724">
        <v>0</v>
      </c>
      <c r="BX3724">
        <v>0</v>
      </c>
      <c r="BY3724">
        <v>0</v>
      </c>
      <c r="BZ3724">
        <v>0</v>
      </c>
      <c r="CA3724">
        <v>0</v>
      </c>
      <c r="CB3724">
        <v>0</v>
      </c>
      <c r="CC3724">
        <v>0</v>
      </c>
    </row>
    <row r="3725" spans="1:81" x14ac:dyDescent="0.45">
      <c r="A3725">
        <v>6</v>
      </c>
      <c r="B3725" t="s">
        <v>1260</v>
      </c>
      <c r="C3725">
        <v>2032</v>
      </c>
      <c r="D3725" t="s">
        <v>82</v>
      </c>
      <c r="E3725" t="s">
        <v>302</v>
      </c>
      <c r="F3725" t="s">
        <v>87</v>
      </c>
      <c r="G3725">
        <v>0</v>
      </c>
      <c r="H3725">
        <v>0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0</v>
      </c>
      <c r="Y3725">
        <v>0</v>
      </c>
      <c r="Z3725">
        <v>0</v>
      </c>
      <c r="AA3725">
        <v>0</v>
      </c>
      <c r="AB3725">
        <v>0</v>
      </c>
      <c r="AC3725">
        <v>0</v>
      </c>
      <c r="AD3725">
        <v>0</v>
      </c>
      <c r="AE3725">
        <v>0</v>
      </c>
      <c r="AF3725">
        <v>0</v>
      </c>
      <c r="AG3725">
        <v>0</v>
      </c>
      <c r="AH3725">
        <v>0</v>
      </c>
      <c r="AI3725">
        <v>0</v>
      </c>
      <c r="AJ3725">
        <v>0</v>
      </c>
      <c r="AK3725">
        <v>0</v>
      </c>
      <c r="AL3725">
        <v>0</v>
      </c>
      <c r="AM3725">
        <v>0</v>
      </c>
      <c r="AN3725">
        <v>0</v>
      </c>
      <c r="AO3725">
        <v>0</v>
      </c>
      <c r="AP3725">
        <v>0</v>
      </c>
      <c r="AQ3725">
        <v>0</v>
      </c>
      <c r="AR3725">
        <v>0</v>
      </c>
      <c r="AS3725">
        <v>0</v>
      </c>
      <c r="AT3725">
        <v>0</v>
      </c>
      <c r="AU3725">
        <v>0</v>
      </c>
      <c r="AV3725">
        <v>0</v>
      </c>
      <c r="AW3725">
        <v>2.4110546354505499E-4</v>
      </c>
      <c r="AX3725">
        <v>0</v>
      </c>
      <c r="AY3725">
        <v>0</v>
      </c>
      <c r="AZ3725">
        <v>0</v>
      </c>
      <c r="BA3725">
        <v>0</v>
      </c>
      <c r="BB3725">
        <v>0</v>
      </c>
      <c r="BC3725">
        <v>0</v>
      </c>
      <c r="BD3725">
        <v>0</v>
      </c>
      <c r="BE3725">
        <v>0</v>
      </c>
      <c r="BF3725">
        <v>0</v>
      </c>
      <c r="BG3725">
        <v>0</v>
      </c>
      <c r="BH3725">
        <v>0</v>
      </c>
      <c r="BI3725">
        <v>0</v>
      </c>
      <c r="BJ3725">
        <v>-1.24604360300595E-4</v>
      </c>
      <c r="BK3725">
        <v>-1.16501103244428E-4</v>
      </c>
      <c r="BL3725">
        <v>0</v>
      </c>
      <c r="BM3725">
        <v>0</v>
      </c>
      <c r="BN3725">
        <v>0</v>
      </c>
      <c r="BO3725">
        <v>0</v>
      </c>
      <c r="BP3725">
        <v>0</v>
      </c>
      <c r="BQ3725">
        <v>0</v>
      </c>
      <c r="BR3725">
        <v>0</v>
      </c>
      <c r="BS3725">
        <v>0</v>
      </c>
      <c r="BT3725">
        <v>0</v>
      </c>
      <c r="BU3725">
        <v>0</v>
      </c>
      <c r="BV3725">
        <v>0</v>
      </c>
      <c r="BW3725">
        <v>0</v>
      </c>
      <c r="BX3725">
        <v>0</v>
      </c>
      <c r="BY3725">
        <v>0</v>
      </c>
      <c r="BZ3725">
        <v>0</v>
      </c>
      <c r="CA3725">
        <v>0</v>
      </c>
      <c r="CB3725">
        <v>0</v>
      </c>
      <c r="CC3725">
        <v>0</v>
      </c>
    </row>
    <row r="3726" spans="1:81" x14ac:dyDescent="0.45">
      <c r="A3726">
        <v>6</v>
      </c>
      <c r="B3726" t="s">
        <v>1260</v>
      </c>
      <c r="C3726">
        <v>2032</v>
      </c>
      <c r="D3726" t="s">
        <v>88</v>
      </c>
      <c r="E3726" t="s">
        <v>302</v>
      </c>
      <c r="F3726" t="s">
        <v>84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1.3192284274051599E-2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0</v>
      </c>
      <c r="AB3726">
        <v>0</v>
      </c>
      <c r="AC3726">
        <v>0</v>
      </c>
      <c r="AD3726">
        <v>0</v>
      </c>
      <c r="AE3726">
        <v>0</v>
      </c>
      <c r="AF3726">
        <v>0</v>
      </c>
      <c r="AG3726">
        <v>0</v>
      </c>
      <c r="AH3726">
        <v>0</v>
      </c>
      <c r="AI3726">
        <v>0</v>
      </c>
      <c r="AJ3726">
        <v>0</v>
      </c>
      <c r="AK3726">
        <v>0</v>
      </c>
      <c r="AL3726">
        <v>0</v>
      </c>
      <c r="AM3726">
        <v>0</v>
      </c>
      <c r="AN3726">
        <v>0</v>
      </c>
      <c r="AO3726">
        <v>0</v>
      </c>
      <c r="AP3726">
        <v>0</v>
      </c>
      <c r="AQ3726">
        <v>0</v>
      </c>
      <c r="AR3726">
        <v>0</v>
      </c>
      <c r="AS3726">
        <v>0</v>
      </c>
      <c r="AT3726">
        <v>0</v>
      </c>
      <c r="AU3726">
        <v>0</v>
      </c>
      <c r="AV3726">
        <v>0</v>
      </c>
      <c r="AW3726">
        <v>0.46710212940450402</v>
      </c>
      <c r="AX3726">
        <v>0</v>
      </c>
      <c r="AY3726">
        <v>0</v>
      </c>
      <c r="AZ3726">
        <v>0</v>
      </c>
      <c r="BA3726">
        <v>0</v>
      </c>
      <c r="BB3726">
        <v>0</v>
      </c>
      <c r="BC3726">
        <v>0</v>
      </c>
      <c r="BD3726">
        <v>0</v>
      </c>
      <c r="BE3726">
        <v>1.7210028621251001E-2</v>
      </c>
      <c r="BF3726">
        <v>0</v>
      </c>
      <c r="BG3726">
        <v>0</v>
      </c>
      <c r="BH3726">
        <v>0</v>
      </c>
      <c r="BI3726">
        <v>0</v>
      </c>
      <c r="BJ3726">
        <v>0.49755828835806798</v>
      </c>
      <c r="BK3726">
        <v>4.9372693421254298E-3</v>
      </c>
      <c r="BL3726">
        <v>0</v>
      </c>
      <c r="BM3726">
        <v>0</v>
      </c>
      <c r="BN3726">
        <v>0</v>
      </c>
      <c r="BO3726">
        <v>0</v>
      </c>
      <c r="BP3726">
        <v>2.0710022408244199E-4</v>
      </c>
      <c r="BQ3726">
        <v>0.99979289977591801</v>
      </c>
      <c r="BR3726">
        <v>0</v>
      </c>
      <c r="BS3726">
        <v>0</v>
      </c>
      <c r="BT3726">
        <v>0</v>
      </c>
      <c r="BU3726">
        <v>0</v>
      </c>
      <c r="BV3726">
        <v>0</v>
      </c>
      <c r="BW3726">
        <v>0.71487269549225696</v>
      </c>
      <c r="BX3726">
        <v>0</v>
      </c>
      <c r="BY3726">
        <v>1</v>
      </c>
      <c r="BZ3726">
        <v>0</v>
      </c>
      <c r="CA3726">
        <v>0</v>
      </c>
      <c r="CB3726">
        <v>0</v>
      </c>
      <c r="CC3726">
        <v>0</v>
      </c>
    </row>
    <row r="3727" spans="1:81" x14ac:dyDescent="0.45">
      <c r="A3727">
        <v>6</v>
      </c>
      <c r="B3727" t="s">
        <v>1260</v>
      </c>
      <c r="C3727">
        <v>2032</v>
      </c>
      <c r="D3727" t="s">
        <v>88</v>
      </c>
      <c r="E3727" t="s">
        <v>302</v>
      </c>
      <c r="F3727" t="s">
        <v>85</v>
      </c>
      <c r="G3727">
        <v>0</v>
      </c>
      <c r="H3727">
        <v>0</v>
      </c>
      <c r="I3727">
        <v>0</v>
      </c>
      <c r="J3727">
        <v>0</v>
      </c>
      <c r="K3727">
        <v>0</v>
      </c>
      <c r="L3727">
        <v>1.3192284274051599E-2</v>
      </c>
      <c r="M3727">
        <v>0</v>
      </c>
      <c r="N3727">
        <v>0</v>
      </c>
      <c r="O3727">
        <v>0</v>
      </c>
      <c r="P3727">
        <v>0</v>
      </c>
      <c r="Q3727">
        <v>0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0</v>
      </c>
      <c r="Y3727">
        <v>0</v>
      </c>
      <c r="Z3727">
        <v>0</v>
      </c>
      <c r="AA3727">
        <v>0</v>
      </c>
      <c r="AB3727">
        <v>0</v>
      </c>
      <c r="AC3727">
        <v>0</v>
      </c>
      <c r="AD3727">
        <v>0</v>
      </c>
      <c r="AE3727">
        <v>0</v>
      </c>
      <c r="AF3727">
        <v>1.3192284274051599E-2</v>
      </c>
      <c r="AG3727">
        <v>0</v>
      </c>
      <c r="AH3727">
        <v>0</v>
      </c>
      <c r="AI3727">
        <v>0</v>
      </c>
      <c r="AJ3727">
        <v>0</v>
      </c>
      <c r="AK3727">
        <v>0</v>
      </c>
      <c r="AL3727">
        <v>0</v>
      </c>
      <c r="AM3727">
        <v>0</v>
      </c>
      <c r="AN3727">
        <v>0</v>
      </c>
      <c r="AO3727">
        <v>0</v>
      </c>
      <c r="AP3727">
        <v>1.3192284274051599E-2</v>
      </c>
      <c r="AQ3727">
        <v>0</v>
      </c>
      <c r="AR3727">
        <v>0</v>
      </c>
      <c r="AS3727">
        <v>0</v>
      </c>
      <c r="AT3727">
        <v>0</v>
      </c>
      <c r="AU3727">
        <v>0</v>
      </c>
      <c r="AV3727">
        <v>0</v>
      </c>
      <c r="AW3727">
        <v>0.46710212940450402</v>
      </c>
      <c r="AX3727">
        <v>0</v>
      </c>
      <c r="AY3727">
        <v>0</v>
      </c>
      <c r="AZ3727">
        <v>0</v>
      </c>
      <c r="BA3727">
        <v>0</v>
      </c>
      <c r="BB3727">
        <v>0</v>
      </c>
      <c r="BC3727">
        <v>0</v>
      </c>
      <c r="BD3727">
        <v>0</v>
      </c>
      <c r="BE3727">
        <v>1.7210028621251001E-2</v>
      </c>
      <c r="BF3727">
        <v>0</v>
      </c>
      <c r="BG3727">
        <v>0</v>
      </c>
      <c r="BH3727">
        <v>0</v>
      </c>
      <c r="BI3727">
        <v>0</v>
      </c>
      <c r="BJ3727">
        <v>0.49755828835806798</v>
      </c>
      <c r="BK3727">
        <v>4.9372693421254298E-3</v>
      </c>
      <c r="BL3727">
        <v>0</v>
      </c>
      <c r="BM3727">
        <v>0</v>
      </c>
      <c r="BN3727">
        <v>0</v>
      </c>
      <c r="BO3727">
        <v>0</v>
      </c>
      <c r="BP3727">
        <v>2.0710022408244199E-4</v>
      </c>
      <c r="BQ3727">
        <v>0.99979289977591801</v>
      </c>
      <c r="BR3727">
        <v>0</v>
      </c>
      <c r="BS3727">
        <v>0</v>
      </c>
      <c r="BT3727">
        <v>0</v>
      </c>
      <c r="BU3727">
        <v>0</v>
      </c>
      <c r="BV3727">
        <v>0</v>
      </c>
      <c r="BW3727">
        <v>1</v>
      </c>
      <c r="BX3727">
        <v>0</v>
      </c>
      <c r="BY3727">
        <v>1</v>
      </c>
      <c r="BZ3727">
        <v>0</v>
      </c>
      <c r="CA3727">
        <v>0</v>
      </c>
      <c r="CB3727">
        <v>0</v>
      </c>
      <c r="CC3727">
        <v>0</v>
      </c>
    </row>
    <row r="3728" spans="1:81" x14ac:dyDescent="0.45">
      <c r="A3728">
        <v>6</v>
      </c>
      <c r="B3728" t="s">
        <v>1260</v>
      </c>
      <c r="C3728">
        <v>2032</v>
      </c>
      <c r="D3728" t="s">
        <v>88</v>
      </c>
      <c r="E3728" t="s">
        <v>302</v>
      </c>
      <c r="F3728" t="s">
        <v>86</v>
      </c>
      <c r="G3728">
        <v>0</v>
      </c>
      <c r="H3728">
        <v>0</v>
      </c>
      <c r="I3728">
        <v>0</v>
      </c>
      <c r="J3728">
        <v>0</v>
      </c>
      <c r="K3728">
        <v>0</v>
      </c>
      <c r="L3728" s="1">
        <v>-1.9325049841928099E-5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0</v>
      </c>
      <c r="AB3728">
        <v>0</v>
      </c>
      <c r="AC3728">
        <v>0</v>
      </c>
      <c r="AD3728">
        <v>0</v>
      </c>
      <c r="AE3728">
        <v>0</v>
      </c>
      <c r="AF3728">
        <v>0</v>
      </c>
      <c r="AG3728">
        <v>0</v>
      </c>
      <c r="AH3728">
        <v>0</v>
      </c>
      <c r="AI3728">
        <v>0</v>
      </c>
      <c r="AJ3728">
        <v>0</v>
      </c>
      <c r="AK3728">
        <v>0</v>
      </c>
      <c r="AL3728">
        <v>0</v>
      </c>
      <c r="AM3728">
        <v>0</v>
      </c>
      <c r="AN3728">
        <v>0</v>
      </c>
      <c r="AO3728">
        <v>0</v>
      </c>
      <c r="AP3728">
        <v>0</v>
      </c>
      <c r="AQ3728">
        <v>0</v>
      </c>
      <c r="AR3728">
        <v>0</v>
      </c>
      <c r="AS3728">
        <v>0</v>
      </c>
      <c r="AT3728">
        <v>0</v>
      </c>
      <c r="AU3728">
        <v>0</v>
      </c>
      <c r="AV3728">
        <v>0</v>
      </c>
      <c r="AW3728" s="1">
        <v>-1.5826957024567301E-5</v>
      </c>
      <c r="AX3728">
        <v>0</v>
      </c>
      <c r="AY3728">
        <v>0</v>
      </c>
      <c r="AZ3728">
        <v>0</v>
      </c>
      <c r="BA3728">
        <v>0</v>
      </c>
      <c r="BB3728">
        <v>0</v>
      </c>
      <c r="BC3728">
        <v>0</v>
      </c>
      <c r="BD3728">
        <v>0</v>
      </c>
      <c r="BE3728" s="1">
        <v>-5.2241423808760401E-6</v>
      </c>
      <c r="BF3728">
        <v>0</v>
      </c>
      <c r="BG3728">
        <v>0</v>
      </c>
      <c r="BH3728">
        <v>0</v>
      </c>
      <c r="BI3728">
        <v>0</v>
      </c>
      <c r="BJ3728" s="96" t="s">
        <v>1307</v>
      </c>
      <c r="BK3728" s="96" t="s">
        <v>1308</v>
      </c>
      <c r="BL3728">
        <v>0</v>
      </c>
      <c r="BM3728">
        <v>0</v>
      </c>
      <c r="BN3728">
        <v>0</v>
      </c>
      <c r="BO3728">
        <v>0</v>
      </c>
      <c r="BP3728" s="1">
        <v>-8.1939422737037903E-6</v>
      </c>
      <c r="BQ3728" s="96" t="s">
        <v>1309</v>
      </c>
      <c r="BR3728">
        <v>0</v>
      </c>
      <c r="BS3728">
        <v>0</v>
      </c>
      <c r="BT3728">
        <v>0</v>
      </c>
      <c r="BU3728">
        <v>0</v>
      </c>
      <c r="BV3728">
        <v>0</v>
      </c>
      <c r="BW3728" s="1">
        <v>-1.5724165757014001E-5</v>
      </c>
      <c r="BX3728">
        <v>0</v>
      </c>
      <c r="BY3728">
        <v>0</v>
      </c>
      <c r="BZ3728">
        <v>0</v>
      </c>
      <c r="CA3728">
        <v>0</v>
      </c>
      <c r="CB3728">
        <v>0</v>
      </c>
      <c r="CC3728">
        <v>0</v>
      </c>
    </row>
    <row r="3729" spans="1:81" x14ac:dyDescent="0.45">
      <c r="A3729">
        <v>6</v>
      </c>
      <c r="B3729" t="s">
        <v>1260</v>
      </c>
      <c r="C3729">
        <v>2032</v>
      </c>
      <c r="D3729" t="s">
        <v>88</v>
      </c>
      <c r="E3729" t="s">
        <v>302</v>
      </c>
      <c r="F3729" t="s">
        <v>87</v>
      </c>
      <c r="G3729">
        <v>0</v>
      </c>
      <c r="H3729">
        <v>0</v>
      </c>
      <c r="I3729">
        <v>0</v>
      </c>
      <c r="J3729">
        <v>0</v>
      </c>
      <c r="K3729">
        <v>0</v>
      </c>
      <c r="L3729" s="1">
        <v>-1.9325049841928099E-5</v>
      </c>
      <c r="M3729">
        <v>0</v>
      </c>
      <c r="N3729">
        <v>0</v>
      </c>
      <c r="O3729">
        <v>0</v>
      </c>
      <c r="P3729">
        <v>0</v>
      </c>
      <c r="Q3729">
        <v>0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0</v>
      </c>
      <c r="AB3729">
        <v>0</v>
      </c>
      <c r="AC3729">
        <v>0</v>
      </c>
      <c r="AD3729">
        <v>0</v>
      </c>
      <c r="AE3729">
        <v>0</v>
      </c>
      <c r="AF3729" s="1">
        <v>-1.9325049841928099E-5</v>
      </c>
      <c r="AG3729">
        <v>0</v>
      </c>
      <c r="AH3729">
        <v>0</v>
      </c>
      <c r="AI3729">
        <v>0</v>
      </c>
      <c r="AJ3729">
        <v>0</v>
      </c>
      <c r="AK3729">
        <v>0</v>
      </c>
      <c r="AL3729">
        <v>0</v>
      </c>
      <c r="AM3729">
        <v>0</v>
      </c>
      <c r="AN3729">
        <v>0</v>
      </c>
      <c r="AO3729">
        <v>0</v>
      </c>
      <c r="AP3729" s="1">
        <v>-1.9325049841928099E-5</v>
      </c>
      <c r="AQ3729">
        <v>0</v>
      </c>
      <c r="AR3729">
        <v>0</v>
      </c>
      <c r="AS3729">
        <v>0</v>
      </c>
      <c r="AT3729">
        <v>0</v>
      </c>
      <c r="AU3729">
        <v>0</v>
      </c>
      <c r="AV3729">
        <v>0</v>
      </c>
      <c r="AW3729" s="1">
        <v>-1.5826957024567301E-5</v>
      </c>
      <c r="AX3729">
        <v>0</v>
      </c>
      <c r="AY3729">
        <v>0</v>
      </c>
      <c r="AZ3729">
        <v>0</v>
      </c>
      <c r="BA3729">
        <v>0</v>
      </c>
      <c r="BB3729">
        <v>0</v>
      </c>
      <c r="BC3729">
        <v>0</v>
      </c>
      <c r="BD3729">
        <v>0</v>
      </c>
      <c r="BE3729" s="1">
        <v>-5.2241423808760401E-6</v>
      </c>
      <c r="BF3729">
        <v>0</v>
      </c>
      <c r="BG3729">
        <v>0</v>
      </c>
      <c r="BH3729">
        <v>0</v>
      </c>
      <c r="BI3729">
        <v>0</v>
      </c>
      <c r="BJ3729" s="96" t="s">
        <v>1307</v>
      </c>
      <c r="BK3729" s="96" t="s">
        <v>1308</v>
      </c>
      <c r="BL3729">
        <v>0</v>
      </c>
      <c r="BM3729">
        <v>0</v>
      </c>
      <c r="BN3729">
        <v>0</v>
      </c>
      <c r="BO3729">
        <v>0</v>
      </c>
      <c r="BP3729" s="1">
        <v>-8.1939422737037903E-6</v>
      </c>
      <c r="BQ3729" s="96" t="s">
        <v>1309</v>
      </c>
      <c r="BR3729">
        <v>0</v>
      </c>
      <c r="BS3729">
        <v>0</v>
      </c>
      <c r="BT3729">
        <v>0</v>
      </c>
      <c r="BU3729">
        <v>0</v>
      </c>
      <c r="BV3729">
        <v>0</v>
      </c>
      <c r="BW3729">
        <v>0</v>
      </c>
      <c r="BX3729">
        <v>0</v>
      </c>
      <c r="BY3729">
        <v>0</v>
      </c>
      <c r="BZ3729">
        <v>0</v>
      </c>
      <c r="CA3729">
        <v>0</v>
      </c>
      <c r="CB3729">
        <v>0</v>
      </c>
      <c r="CC3729">
        <v>0</v>
      </c>
    </row>
    <row r="3730" spans="1:81" x14ac:dyDescent="0.45">
      <c r="A3730">
        <v>6</v>
      </c>
      <c r="B3730" t="s">
        <v>1260</v>
      </c>
      <c r="C3730">
        <v>2032</v>
      </c>
      <c r="D3730" t="s">
        <v>89</v>
      </c>
      <c r="E3730" t="s">
        <v>302</v>
      </c>
      <c r="F3730" t="s">
        <v>84</v>
      </c>
      <c r="G3730">
        <v>0</v>
      </c>
      <c r="H3730">
        <v>0</v>
      </c>
      <c r="I3730">
        <v>0</v>
      </c>
      <c r="J3730">
        <v>0</v>
      </c>
      <c r="K3730">
        <v>0</v>
      </c>
      <c r="L3730">
        <v>0.30270876423534099</v>
      </c>
      <c r="M3730">
        <v>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0</v>
      </c>
      <c r="Y3730">
        <v>0</v>
      </c>
      <c r="Z3730">
        <v>0</v>
      </c>
      <c r="AA3730">
        <v>0</v>
      </c>
      <c r="AB3730">
        <v>0</v>
      </c>
      <c r="AC3730">
        <v>0</v>
      </c>
      <c r="AD3730">
        <v>0</v>
      </c>
      <c r="AE3730">
        <v>0</v>
      </c>
      <c r="AF3730">
        <v>0.308335617633133</v>
      </c>
      <c r="AG3730">
        <v>0</v>
      </c>
      <c r="AH3730">
        <v>0</v>
      </c>
      <c r="AI3730">
        <v>0</v>
      </c>
      <c r="AJ3730">
        <v>0</v>
      </c>
      <c r="AK3730">
        <v>0</v>
      </c>
      <c r="AL3730">
        <v>0</v>
      </c>
      <c r="AM3730">
        <v>0</v>
      </c>
      <c r="AN3730">
        <v>0</v>
      </c>
      <c r="AO3730">
        <v>0</v>
      </c>
      <c r="AP3730">
        <v>0</v>
      </c>
      <c r="AQ3730">
        <v>0</v>
      </c>
      <c r="AR3730">
        <v>0</v>
      </c>
      <c r="AS3730">
        <v>0</v>
      </c>
      <c r="AT3730">
        <v>0</v>
      </c>
      <c r="AU3730">
        <v>0</v>
      </c>
      <c r="AV3730">
        <v>0</v>
      </c>
      <c r="AW3730">
        <v>0.272274415011588</v>
      </c>
      <c r="AX3730">
        <v>0</v>
      </c>
      <c r="AY3730">
        <v>0</v>
      </c>
      <c r="AZ3730">
        <v>0</v>
      </c>
      <c r="BA3730">
        <v>0</v>
      </c>
      <c r="BB3730">
        <v>0</v>
      </c>
      <c r="BC3730">
        <v>0</v>
      </c>
      <c r="BD3730">
        <v>0</v>
      </c>
      <c r="BE3730">
        <v>1.5176057215480099E-3</v>
      </c>
      <c r="BF3730">
        <v>0</v>
      </c>
      <c r="BG3730">
        <v>0</v>
      </c>
      <c r="BH3730">
        <v>0</v>
      </c>
      <c r="BI3730">
        <v>0</v>
      </c>
      <c r="BJ3730">
        <v>0.39285304891724199</v>
      </c>
      <c r="BK3730">
        <v>2.50193127164893E-2</v>
      </c>
      <c r="BL3730">
        <v>0</v>
      </c>
      <c r="BM3730">
        <v>0</v>
      </c>
      <c r="BN3730">
        <v>0</v>
      </c>
      <c r="BO3730">
        <v>0</v>
      </c>
      <c r="BP3730">
        <v>0</v>
      </c>
      <c r="BQ3730">
        <v>1</v>
      </c>
      <c r="BR3730">
        <v>0</v>
      </c>
      <c r="BS3730">
        <v>0</v>
      </c>
      <c r="BT3730">
        <v>0</v>
      </c>
      <c r="BU3730">
        <v>0</v>
      </c>
      <c r="BV3730">
        <v>0</v>
      </c>
      <c r="BW3730">
        <v>0.59096912457325101</v>
      </c>
      <c r="BX3730">
        <v>0</v>
      </c>
      <c r="BY3730">
        <v>0.46878068229958397</v>
      </c>
      <c r="BZ3730">
        <v>0</v>
      </c>
      <c r="CA3730">
        <v>0</v>
      </c>
      <c r="CB3730">
        <v>0</v>
      </c>
      <c r="CC3730">
        <v>0</v>
      </c>
    </row>
    <row r="3731" spans="1:81" x14ac:dyDescent="0.45">
      <c r="A3731">
        <v>6</v>
      </c>
      <c r="B3731" t="s">
        <v>1260</v>
      </c>
      <c r="C3731">
        <v>2032</v>
      </c>
      <c r="D3731" t="s">
        <v>89</v>
      </c>
      <c r="E3731" t="s">
        <v>302</v>
      </c>
      <c r="F3731" t="s">
        <v>85</v>
      </c>
      <c r="G3731">
        <v>0</v>
      </c>
      <c r="H3731">
        <v>0</v>
      </c>
      <c r="I3731">
        <v>0</v>
      </c>
      <c r="J3731">
        <v>0</v>
      </c>
      <c r="K3731">
        <v>0</v>
      </c>
      <c r="L3731">
        <v>0.308335617633133</v>
      </c>
      <c r="M3731">
        <v>0</v>
      </c>
      <c r="N3731">
        <v>0</v>
      </c>
      <c r="O3731">
        <v>0</v>
      </c>
      <c r="P3731">
        <v>0</v>
      </c>
      <c r="Q3731">
        <v>0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0</v>
      </c>
      <c r="Y3731">
        <v>0</v>
      </c>
      <c r="Z3731">
        <v>0</v>
      </c>
      <c r="AA3731">
        <v>0</v>
      </c>
      <c r="AB3731">
        <v>0</v>
      </c>
      <c r="AC3731">
        <v>0</v>
      </c>
      <c r="AD3731">
        <v>0</v>
      </c>
      <c r="AE3731">
        <v>0</v>
      </c>
      <c r="AF3731">
        <v>0.308335617633133</v>
      </c>
      <c r="AG3731">
        <v>0</v>
      </c>
      <c r="AH3731">
        <v>0</v>
      </c>
      <c r="AI3731">
        <v>0</v>
      </c>
      <c r="AJ3731">
        <v>0</v>
      </c>
      <c r="AK3731">
        <v>0</v>
      </c>
      <c r="AL3731">
        <v>0</v>
      </c>
      <c r="AM3731">
        <v>0</v>
      </c>
      <c r="AN3731">
        <v>0</v>
      </c>
      <c r="AO3731">
        <v>0</v>
      </c>
      <c r="AP3731">
        <v>0.308335617633133</v>
      </c>
      <c r="AQ3731">
        <v>0</v>
      </c>
      <c r="AR3731">
        <v>0</v>
      </c>
      <c r="AS3731">
        <v>0</v>
      </c>
      <c r="AT3731">
        <v>0</v>
      </c>
      <c r="AU3731">
        <v>0</v>
      </c>
      <c r="AV3731">
        <v>0</v>
      </c>
      <c r="AW3731">
        <v>0.272274415011588</v>
      </c>
      <c r="AX3731">
        <v>0</v>
      </c>
      <c r="AY3731">
        <v>0</v>
      </c>
      <c r="AZ3731">
        <v>0</v>
      </c>
      <c r="BA3731">
        <v>0</v>
      </c>
      <c r="BB3731">
        <v>0</v>
      </c>
      <c r="BC3731">
        <v>0</v>
      </c>
      <c r="BD3731">
        <v>0</v>
      </c>
      <c r="BE3731">
        <v>1.5176057215480099E-3</v>
      </c>
      <c r="BF3731">
        <v>0</v>
      </c>
      <c r="BG3731">
        <v>0</v>
      </c>
      <c r="BH3731">
        <v>0</v>
      </c>
      <c r="BI3731">
        <v>0</v>
      </c>
      <c r="BJ3731">
        <v>0.39285304891724199</v>
      </c>
      <c r="BK3731">
        <v>2.50193127164893E-2</v>
      </c>
      <c r="BL3731">
        <v>0</v>
      </c>
      <c r="BM3731">
        <v>0</v>
      </c>
      <c r="BN3731">
        <v>0</v>
      </c>
      <c r="BO3731">
        <v>0</v>
      </c>
      <c r="BP3731">
        <v>0</v>
      </c>
      <c r="BQ3731">
        <v>1</v>
      </c>
      <c r="BR3731">
        <v>0</v>
      </c>
      <c r="BS3731">
        <v>0</v>
      </c>
      <c r="BT3731">
        <v>0</v>
      </c>
      <c r="BU3731">
        <v>0</v>
      </c>
      <c r="BV3731">
        <v>0</v>
      </c>
      <c r="BW3731">
        <v>1</v>
      </c>
      <c r="BX3731">
        <v>0</v>
      </c>
      <c r="BY3731">
        <v>0.59096912457325101</v>
      </c>
      <c r="BZ3731">
        <v>0.40903087542674899</v>
      </c>
      <c r="CA3731">
        <v>0</v>
      </c>
      <c r="CB3731">
        <v>0</v>
      </c>
      <c r="CC3731">
        <v>0</v>
      </c>
    </row>
    <row r="3732" spans="1:81" x14ac:dyDescent="0.45">
      <c r="A3732">
        <v>6</v>
      </c>
      <c r="B3732" t="s">
        <v>1260</v>
      </c>
      <c r="C3732">
        <v>2032</v>
      </c>
      <c r="D3732" t="s">
        <v>89</v>
      </c>
      <c r="E3732" t="s">
        <v>302</v>
      </c>
      <c r="F3732" t="s">
        <v>86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-7.2375781272889196E-3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0</v>
      </c>
      <c r="Y3732">
        <v>0</v>
      </c>
      <c r="Z3732">
        <v>0</v>
      </c>
      <c r="AA3732">
        <v>0</v>
      </c>
      <c r="AB3732">
        <v>0</v>
      </c>
      <c r="AC3732">
        <v>0</v>
      </c>
      <c r="AD3732">
        <v>0</v>
      </c>
      <c r="AE3732">
        <v>0</v>
      </c>
      <c r="AF3732">
        <v>-2.2764887057550798E-2</v>
      </c>
      <c r="AG3732">
        <v>0</v>
      </c>
      <c r="AH3732">
        <v>0</v>
      </c>
      <c r="AI3732">
        <v>0</v>
      </c>
      <c r="AJ3732">
        <v>0</v>
      </c>
      <c r="AK3732">
        <v>0</v>
      </c>
      <c r="AL3732">
        <v>0</v>
      </c>
      <c r="AM3732">
        <v>0</v>
      </c>
      <c r="AN3732">
        <v>0</v>
      </c>
      <c r="AO3732">
        <v>0</v>
      </c>
      <c r="AP3732">
        <v>0</v>
      </c>
      <c r="AQ3732">
        <v>0</v>
      </c>
      <c r="AR3732">
        <v>0</v>
      </c>
      <c r="AS3732">
        <v>0</v>
      </c>
      <c r="AT3732">
        <v>0</v>
      </c>
      <c r="AU3732">
        <v>0</v>
      </c>
      <c r="AV3732">
        <v>0</v>
      </c>
      <c r="AW3732">
        <v>-7.5673522527696701E-3</v>
      </c>
      <c r="AX3732">
        <v>0</v>
      </c>
      <c r="AY3732">
        <v>0</v>
      </c>
      <c r="AZ3732">
        <v>0</v>
      </c>
      <c r="BA3732">
        <v>0</v>
      </c>
      <c r="BB3732">
        <v>0</v>
      </c>
      <c r="BC3732">
        <v>0</v>
      </c>
      <c r="BD3732">
        <v>0</v>
      </c>
      <c r="BE3732">
        <v>1.5176057215480099E-3</v>
      </c>
      <c r="BF3732">
        <v>0</v>
      </c>
      <c r="BG3732">
        <v>0</v>
      </c>
      <c r="BH3732">
        <v>0</v>
      </c>
      <c r="BI3732">
        <v>0</v>
      </c>
      <c r="BJ3732">
        <v>2.8424525174858301E-2</v>
      </c>
      <c r="BK3732">
        <v>3.9010841391405203E-4</v>
      </c>
      <c r="BL3732">
        <v>0</v>
      </c>
      <c r="BM3732">
        <v>0</v>
      </c>
      <c r="BN3732">
        <v>0</v>
      </c>
      <c r="BO3732">
        <v>0</v>
      </c>
      <c r="BP3732">
        <v>0</v>
      </c>
      <c r="BQ3732">
        <v>0</v>
      </c>
      <c r="BR3732">
        <v>0</v>
      </c>
      <c r="BS3732">
        <v>0</v>
      </c>
      <c r="BT3732">
        <v>0</v>
      </c>
      <c r="BU3732">
        <v>0</v>
      </c>
      <c r="BV3732">
        <v>0</v>
      </c>
      <c r="BW3732" s="96" t="s">
        <v>1310</v>
      </c>
      <c r="BX3732">
        <v>0</v>
      </c>
      <c r="BY3732" s="96" t="s">
        <v>1311</v>
      </c>
      <c r="BZ3732">
        <v>0</v>
      </c>
      <c r="CA3732">
        <v>0</v>
      </c>
      <c r="CB3732">
        <v>0</v>
      </c>
      <c r="CC3732">
        <v>0</v>
      </c>
    </row>
    <row r="3733" spans="1:81" x14ac:dyDescent="0.45">
      <c r="A3733">
        <v>6</v>
      </c>
      <c r="B3733" t="s">
        <v>1260</v>
      </c>
      <c r="C3733">
        <v>2032</v>
      </c>
      <c r="D3733" t="s">
        <v>89</v>
      </c>
      <c r="E3733" t="s">
        <v>302</v>
      </c>
      <c r="F3733" t="s">
        <v>87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-2.2764887057550798E-2</v>
      </c>
      <c r="M3733">
        <v>0</v>
      </c>
      <c r="N3733">
        <v>0</v>
      </c>
      <c r="O3733">
        <v>0</v>
      </c>
      <c r="P3733">
        <v>0</v>
      </c>
      <c r="Q3733">
        <v>0</v>
      </c>
      <c r="R3733">
        <v>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0</v>
      </c>
      <c r="AB3733">
        <v>0</v>
      </c>
      <c r="AC3733">
        <v>0</v>
      </c>
      <c r="AD3733">
        <v>0</v>
      </c>
      <c r="AE3733">
        <v>0</v>
      </c>
      <c r="AF3733">
        <v>-2.2764887057550798E-2</v>
      </c>
      <c r="AG3733">
        <v>0</v>
      </c>
      <c r="AH3733">
        <v>0</v>
      </c>
      <c r="AI3733">
        <v>0</v>
      </c>
      <c r="AJ3733">
        <v>0</v>
      </c>
      <c r="AK3733">
        <v>0</v>
      </c>
      <c r="AL3733">
        <v>0</v>
      </c>
      <c r="AM3733">
        <v>0</v>
      </c>
      <c r="AN3733">
        <v>0</v>
      </c>
      <c r="AO3733">
        <v>0</v>
      </c>
      <c r="AP3733">
        <v>-2.2764887057550798E-2</v>
      </c>
      <c r="AQ3733">
        <v>0</v>
      </c>
      <c r="AR3733">
        <v>0</v>
      </c>
      <c r="AS3733">
        <v>0</v>
      </c>
      <c r="AT3733">
        <v>0</v>
      </c>
      <c r="AU3733">
        <v>0</v>
      </c>
      <c r="AV3733">
        <v>0</v>
      </c>
      <c r="AW3733">
        <v>-7.5673522527696701E-3</v>
      </c>
      <c r="AX3733">
        <v>0</v>
      </c>
      <c r="AY3733">
        <v>0</v>
      </c>
      <c r="AZ3733">
        <v>0</v>
      </c>
      <c r="BA3733">
        <v>0</v>
      </c>
      <c r="BB3733">
        <v>0</v>
      </c>
      <c r="BC3733">
        <v>0</v>
      </c>
      <c r="BD3733">
        <v>0</v>
      </c>
      <c r="BE3733">
        <v>1.5176057215480099E-3</v>
      </c>
      <c r="BF3733">
        <v>0</v>
      </c>
      <c r="BG3733">
        <v>0</v>
      </c>
      <c r="BH3733">
        <v>0</v>
      </c>
      <c r="BI3733">
        <v>0</v>
      </c>
      <c r="BJ3733">
        <v>2.8424525174858301E-2</v>
      </c>
      <c r="BK3733">
        <v>3.9010841391405203E-4</v>
      </c>
      <c r="BL3733">
        <v>0</v>
      </c>
      <c r="BM3733">
        <v>0</v>
      </c>
      <c r="BN3733">
        <v>0</v>
      </c>
      <c r="BO3733">
        <v>0</v>
      </c>
      <c r="BP3733">
        <v>0</v>
      </c>
      <c r="BQ3733">
        <v>0</v>
      </c>
      <c r="BR3733">
        <v>0</v>
      </c>
      <c r="BS3733">
        <v>0</v>
      </c>
      <c r="BT3733">
        <v>0</v>
      </c>
      <c r="BU3733">
        <v>0</v>
      </c>
      <c r="BV3733">
        <v>0</v>
      </c>
      <c r="BW3733">
        <v>0</v>
      </c>
      <c r="BX3733">
        <v>0</v>
      </c>
      <c r="BY3733" s="96" t="s">
        <v>1310</v>
      </c>
      <c r="BZ3733" s="1">
        <v>-2.4799578152157101E-7</v>
      </c>
      <c r="CA3733">
        <v>0</v>
      </c>
      <c r="CB3733">
        <v>0</v>
      </c>
      <c r="CC3733">
        <v>0</v>
      </c>
    </row>
    <row r="3734" spans="1:81" x14ac:dyDescent="0.45">
      <c r="A3734">
        <v>6</v>
      </c>
      <c r="B3734" t="s">
        <v>1260</v>
      </c>
      <c r="C3734">
        <v>2032</v>
      </c>
      <c r="D3734" t="s">
        <v>90</v>
      </c>
      <c r="E3734" t="s">
        <v>302</v>
      </c>
      <c r="F3734" t="s">
        <v>84</v>
      </c>
      <c r="G3734">
        <v>0</v>
      </c>
      <c r="H3734">
        <v>0</v>
      </c>
      <c r="I3734">
        <v>0</v>
      </c>
      <c r="J3734">
        <v>0</v>
      </c>
      <c r="K3734">
        <v>0</v>
      </c>
      <c r="L3734">
        <v>0.28668414092755301</v>
      </c>
      <c r="M3734">
        <v>0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0</v>
      </c>
      <c r="AB3734">
        <v>0</v>
      </c>
      <c r="AC3734">
        <v>0</v>
      </c>
      <c r="AD3734">
        <v>0</v>
      </c>
      <c r="AE3734">
        <v>0</v>
      </c>
      <c r="AF3734">
        <v>0.28668414092755301</v>
      </c>
      <c r="AG3734">
        <v>0</v>
      </c>
      <c r="AH3734">
        <v>0</v>
      </c>
      <c r="AI3734">
        <v>0</v>
      </c>
      <c r="AJ3734">
        <v>0</v>
      </c>
      <c r="AK3734">
        <v>0</v>
      </c>
      <c r="AL3734">
        <v>0</v>
      </c>
      <c r="AM3734">
        <v>0</v>
      </c>
      <c r="AN3734">
        <v>0</v>
      </c>
      <c r="AO3734">
        <v>0</v>
      </c>
      <c r="AP3734">
        <v>0</v>
      </c>
      <c r="AQ3734">
        <v>3.5978676678945901E-2</v>
      </c>
      <c r="AR3734">
        <v>0</v>
      </c>
      <c r="AS3734">
        <v>0</v>
      </c>
      <c r="AT3734">
        <v>0</v>
      </c>
      <c r="AU3734">
        <v>0</v>
      </c>
      <c r="AV3734">
        <v>0</v>
      </c>
      <c r="AW3734">
        <v>0.44596261925002401</v>
      </c>
      <c r="AX3734">
        <v>0</v>
      </c>
      <c r="AY3734">
        <v>0</v>
      </c>
      <c r="AZ3734">
        <v>0</v>
      </c>
      <c r="BA3734">
        <v>0</v>
      </c>
      <c r="BB3734">
        <v>0</v>
      </c>
      <c r="BC3734">
        <v>0</v>
      </c>
      <c r="BD3734">
        <v>0</v>
      </c>
      <c r="BE3734">
        <v>0</v>
      </c>
      <c r="BF3734">
        <v>0</v>
      </c>
      <c r="BG3734">
        <v>0</v>
      </c>
      <c r="BH3734">
        <v>0</v>
      </c>
      <c r="BI3734">
        <v>0</v>
      </c>
      <c r="BJ3734">
        <v>0.24873075469915901</v>
      </c>
      <c r="BK3734">
        <v>1.86224851232644E-2</v>
      </c>
      <c r="BL3734">
        <v>0</v>
      </c>
      <c r="BM3734">
        <v>0</v>
      </c>
      <c r="BN3734">
        <v>0</v>
      </c>
      <c r="BO3734">
        <v>0</v>
      </c>
      <c r="BP3734">
        <v>0</v>
      </c>
      <c r="BQ3734">
        <v>0.26735323982242398</v>
      </c>
      <c r="BR3734">
        <v>0</v>
      </c>
      <c r="BS3734">
        <v>0</v>
      </c>
      <c r="BT3734">
        <v>0</v>
      </c>
      <c r="BU3734">
        <v>0</v>
      </c>
      <c r="BV3734">
        <v>0</v>
      </c>
      <c r="BW3734">
        <v>1</v>
      </c>
      <c r="BX3734">
        <v>0</v>
      </c>
      <c r="BY3734">
        <v>0.73264676017757602</v>
      </c>
      <c r="BZ3734">
        <v>0</v>
      </c>
      <c r="CA3734">
        <v>0</v>
      </c>
      <c r="CB3734">
        <v>0</v>
      </c>
      <c r="CC3734">
        <v>0</v>
      </c>
    </row>
    <row r="3735" spans="1:81" x14ac:dyDescent="0.45">
      <c r="A3735">
        <v>6</v>
      </c>
      <c r="B3735" t="s">
        <v>1260</v>
      </c>
      <c r="C3735">
        <v>2032</v>
      </c>
      <c r="D3735" t="s">
        <v>90</v>
      </c>
      <c r="E3735" t="s">
        <v>302</v>
      </c>
      <c r="F3735" t="s">
        <v>85</v>
      </c>
      <c r="G3735">
        <v>0</v>
      </c>
      <c r="H3735">
        <v>0</v>
      </c>
      <c r="I3735">
        <v>0</v>
      </c>
      <c r="J3735">
        <v>0</v>
      </c>
      <c r="K3735">
        <v>0</v>
      </c>
      <c r="L3735">
        <v>0.28668414092755301</v>
      </c>
      <c r="M3735">
        <v>0</v>
      </c>
      <c r="N3735">
        <v>0</v>
      </c>
      <c r="O3735">
        <v>0</v>
      </c>
      <c r="P3735">
        <v>0</v>
      </c>
      <c r="Q3735">
        <v>0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0</v>
      </c>
      <c r="Y3735">
        <v>0</v>
      </c>
      <c r="Z3735">
        <v>0</v>
      </c>
      <c r="AA3735">
        <v>0</v>
      </c>
      <c r="AB3735">
        <v>0</v>
      </c>
      <c r="AC3735">
        <v>0</v>
      </c>
      <c r="AD3735">
        <v>0</v>
      </c>
      <c r="AE3735">
        <v>0</v>
      </c>
      <c r="AF3735">
        <v>0.28668414092755301</v>
      </c>
      <c r="AG3735">
        <v>0</v>
      </c>
      <c r="AH3735">
        <v>0</v>
      </c>
      <c r="AI3735">
        <v>0</v>
      </c>
      <c r="AJ3735">
        <v>0</v>
      </c>
      <c r="AK3735">
        <v>0</v>
      </c>
      <c r="AL3735">
        <v>0</v>
      </c>
      <c r="AM3735">
        <v>0</v>
      </c>
      <c r="AN3735">
        <v>0</v>
      </c>
      <c r="AO3735">
        <v>0</v>
      </c>
      <c r="AP3735">
        <v>0.25070546424860701</v>
      </c>
      <c r="AQ3735">
        <v>3.5978676678945901E-2</v>
      </c>
      <c r="AR3735">
        <v>0</v>
      </c>
      <c r="AS3735">
        <v>0</v>
      </c>
      <c r="AT3735">
        <v>0</v>
      </c>
      <c r="AU3735">
        <v>0</v>
      </c>
      <c r="AV3735">
        <v>0</v>
      </c>
      <c r="AW3735">
        <v>0.44596261925002401</v>
      </c>
      <c r="AX3735">
        <v>0</v>
      </c>
      <c r="AY3735">
        <v>0</v>
      </c>
      <c r="AZ3735">
        <v>0</v>
      </c>
      <c r="BA3735">
        <v>0</v>
      </c>
      <c r="BB3735">
        <v>0</v>
      </c>
      <c r="BC3735">
        <v>0</v>
      </c>
      <c r="BD3735">
        <v>0</v>
      </c>
      <c r="BE3735">
        <v>0</v>
      </c>
      <c r="BF3735">
        <v>0</v>
      </c>
      <c r="BG3735">
        <v>0</v>
      </c>
      <c r="BH3735">
        <v>0</v>
      </c>
      <c r="BI3735">
        <v>0</v>
      </c>
      <c r="BJ3735">
        <v>0.24873075469915901</v>
      </c>
      <c r="BK3735">
        <v>1.86224851232644E-2</v>
      </c>
      <c r="BL3735">
        <v>0</v>
      </c>
      <c r="BM3735">
        <v>0</v>
      </c>
      <c r="BN3735">
        <v>0</v>
      </c>
      <c r="BO3735">
        <v>0</v>
      </c>
      <c r="BP3735">
        <v>0</v>
      </c>
      <c r="BQ3735">
        <v>1</v>
      </c>
      <c r="BR3735">
        <v>0</v>
      </c>
      <c r="BS3735">
        <v>0</v>
      </c>
      <c r="BT3735">
        <v>0</v>
      </c>
      <c r="BU3735">
        <v>0</v>
      </c>
      <c r="BV3735">
        <v>0</v>
      </c>
      <c r="BW3735">
        <v>1</v>
      </c>
      <c r="BX3735">
        <v>0</v>
      </c>
      <c r="BY3735">
        <v>1</v>
      </c>
      <c r="BZ3735">
        <v>0</v>
      </c>
      <c r="CA3735">
        <v>0</v>
      </c>
      <c r="CB3735">
        <v>0</v>
      </c>
      <c r="CC3735">
        <v>0</v>
      </c>
    </row>
    <row r="3736" spans="1:81" x14ac:dyDescent="0.45">
      <c r="A3736">
        <v>6</v>
      </c>
      <c r="B3736" t="s">
        <v>1260</v>
      </c>
      <c r="C3736">
        <v>2032</v>
      </c>
      <c r="D3736" t="s">
        <v>90</v>
      </c>
      <c r="E3736" t="s">
        <v>302</v>
      </c>
      <c r="F3736" t="s">
        <v>86</v>
      </c>
      <c r="G3736">
        <v>0</v>
      </c>
      <c r="H3736">
        <v>0</v>
      </c>
      <c r="I3736">
        <v>0</v>
      </c>
      <c r="J3736">
        <v>0</v>
      </c>
      <c r="K3736">
        <v>0</v>
      </c>
      <c r="L3736">
        <v>-2.6942244371459499E-2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0</v>
      </c>
      <c r="Y3736">
        <v>0</v>
      </c>
      <c r="Z3736">
        <v>0</v>
      </c>
      <c r="AA3736">
        <v>0</v>
      </c>
      <c r="AB3736">
        <v>0</v>
      </c>
      <c r="AC3736">
        <v>0</v>
      </c>
      <c r="AD3736">
        <v>0</v>
      </c>
      <c r="AE3736">
        <v>0</v>
      </c>
      <c r="AF3736">
        <v>-2.66235813399118E-2</v>
      </c>
      <c r="AG3736">
        <v>0</v>
      </c>
      <c r="AH3736">
        <v>0</v>
      </c>
      <c r="AI3736">
        <v>0</v>
      </c>
      <c r="AJ3736">
        <v>0</v>
      </c>
      <c r="AK3736">
        <v>0</v>
      </c>
      <c r="AL3736">
        <v>0</v>
      </c>
      <c r="AM3736">
        <v>0</v>
      </c>
      <c r="AN3736">
        <v>0</v>
      </c>
      <c r="AO3736">
        <v>0</v>
      </c>
      <c r="AP3736">
        <v>0</v>
      </c>
      <c r="AQ3736" s="96" t="s">
        <v>1312</v>
      </c>
      <c r="AR3736">
        <v>0</v>
      </c>
      <c r="AS3736">
        <v>0</v>
      </c>
      <c r="AT3736">
        <v>0</v>
      </c>
      <c r="AU3736">
        <v>0</v>
      </c>
      <c r="AV3736">
        <v>0</v>
      </c>
      <c r="AW3736" s="1">
        <v>-3.9223364783902399E-7</v>
      </c>
      <c r="AX3736">
        <v>0</v>
      </c>
      <c r="AY3736">
        <v>0</v>
      </c>
      <c r="AZ3736">
        <v>0</v>
      </c>
      <c r="BA3736">
        <v>0</v>
      </c>
      <c r="BB3736">
        <v>0</v>
      </c>
      <c r="BC3736">
        <v>0</v>
      </c>
      <c r="BD3736">
        <v>0</v>
      </c>
      <c r="BE3736">
        <v>0</v>
      </c>
      <c r="BF3736">
        <v>0</v>
      </c>
      <c r="BG3736">
        <v>0</v>
      </c>
      <c r="BH3736">
        <v>0</v>
      </c>
      <c r="BI3736">
        <v>0</v>
      </c>
      <c r="BJ3736">
        <v>2.6920630656623701E-2</v>
      </c>
      <c r="BK3736" s="96" t="s">
        <v>1313</v>
      </c>
      <c r="BL3736">
        <v>0</v>
      </c>
      <c r="BM3736">
        <v>0</v>
      </c>
      <c r="BN3736">
        <v>0</v>
      </c>
      <c r="BO3736">
        <v>0</v>
      </c>
      <c r="BP3736">
        <v>0</v>
      </c>
      <c r="BQ3736" s="1">
        <v>-5.04364604636542E-6</v>
      </c>
      <c r="BR3736">
        <v>0</v>
      </c>
      <c r="BS3736">
        <v>0</v>
      </c>
      <c r="BT3736">
        <v>0</v>
      </c>
      <c r="BU3736">
        <v>0</v>
      </c>
      <c r="BV3736">
        <v>0</v>
      </c>
      <c r="BW3736">
        <v>0</v>
      </c>
      <c r="BX3736">
        <v>0</v>
      </c>
      <c r="BY3736" s="96" t="s">
        <v>1314</v>
      </c>
      <c r="BZ3736">
        <v>0</v>
      </c>
      <c r="CA3736">
        <v>0</v>
      </c>
      <c r="CB3736">
        <v>0</v>
      </c>
      <c r="CC3736">
        <v>0</v>
      </c>
    </row>
    <row r="3737" spans="1:81" x14ac:dyDescent="0.45">
      <c r="A3737">
        <v>6</v>
      </c>
      <c r="B3737" t="s">
        <v>1260</v>
      </c>
      <c r="C3737">
        <v>2032</v>
      </c>
      <c r="D3737" t="s">
        <v>90</v>
      </c>
      <c r="E3737" t="s">
        <v>302</v>
      </c>
      <c r="F3737" t="s">
        <v>87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-2.6942244371459499E-2</v>
      </c>
      <c r="M3737">
        <v>0</v>
      </c>
      <c r="N3737">
        <v>0</v>
      </c>
      <c r="O3737">
        <v>0</v>
      </c>
      <c r="P3737">
        <v>0</v>
      </c>
      <c r="Q3737">
        <v>0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0</v>
      </c>
      <c r="AB3737">
        <v>0</v>
      </c>
      <c r="AC3737">
        <v>0</v>
      </c>
      <c r="AD3737">
        <v>0</v>
      </c>
      <c r="AE3737">
        <v>0</v>
      </c>
      <c r="AF3737">
        <v>-2.6942244371459499E-2</v>
      </c>
      <c r="AG3737">
        <v>0</v>
      </c>
      <c r="AH3737">
        <v>0</v>
      </c>
      <c r="AI3737">
        <v>0</v>
      </c>
      <c r="AJ3737">
        <v>0</v>
      </c>
      <c r="AK3737">
        <v>0</v>
      </c>
      <c r="AL3737">
        <v>0</v>
      </c>
      <c r="AM3737">
        <v>0</v>
      </c>
      <c r="AN3737">
        <v>0</v>
      </c>
      <c r="AO3737">
        <v>0</v>
      </c>
      <c r="AP3737">
        <v>-2.6947405489027298E-2</v>
      </c>
      <c r="AQ3737" s="96" t="s">
        <v>1312</v>
      </c>
      <c r="AR3737">
        <v>0</v>
      </c>
      <c r="AS3737">
        <v>0</v>
      </c>
      <c r="AT3737">
        <v>0</v>
      </c>
      <c r="AU3737">
        <v>0</v>
      </c>
      <c r="AV3737">
        <v>0</v>
      </c>
      <c r="AW3737" s="1">
        <v>-3.9223364783902399E-7</v>
      </c>
      <c r="AX3737">
        <v>0</v>
      </c>
      <c r="AY3737">
        <v>0</v>
      </c>
      <c r="AZ3737">
        <v>0</v>
      </c>
      <c r="BA3737">
        <v>0</v>
      </c>
      <c r="BB3737">
        <v>0</v>
      </c>
      <c r="BC3737">
        <v>0</v>
      </c>
      <c r="BD3737">
        <v>0</v>
      </c>
      <c r="BE3737">
        <v>0</v>
      </c>
      <c r="BF3737">
        <v>0</v>
      </c>
      <c r="BG3737">
        <v>0</v>
      </c>
      <c r="BH3737">
        <v>0</v>
      </c>
      <c r="BI3737">
        <v>0</v>
      </c>
      <c r="BJ3737">
        <v>2.6920630656623701E-2</v>
      </c>
      <c r="BK3737" s="96" t="s">
        <v>1313</v>
      </c>
      <c r="BL3737">
        <v>0</v>
      </c>
      <c r="BM3737">
        <v>0</v>
      </c>
      <c r="BN3737">
        <v>0</v>
      </c>
      <c r="BO3737">
        <v>0</v>
      </c>
      <c r="BP3737">
        <v>0</v>
      </c>
      <c r="BQ3737">
        <v>0</v>
      </c>
      <c r="BR3737">
        <v>0</v>
      </c>
      <c r="BS3737">
        <v>0</v>
      </c>
      <c r="BT3737">
        <v>0</v>
      </c>
      <c r="BU3737">
        <v>0</v>
      </c>
      <c r="BV3737">
        <v>0</v>
      </c>
      <c r="BW3737">
        <v>0</v>
      </c>
      <c r="BX3737">
        <v>0</v>
      </c>
      <c r="BY3737">
        <v>0</v>
      </c>
      <c r="BZ3737">
        <v>0</v>
      </c>
      <c r="CA3737">
        <v>0</v>
      </c>
      <c r="CB3737">
        <v>0</v>
      </c>
      <c r="CC3737">
        <v>0</v>
      </c>
    </row>
    <row r="3738" spans="1:81" x14ac:dyDescent="0.45">
      <c r="A3738">
        <v>6</v>
      </c>
      <c r="B3738" t="s">
        <v>1260</v>
      </c>
      <c r="C3738">
        <v>2032</v>
      </c>
      <c r="D3738" t="s">
        <v>91</v>
      </c>
      <c r="E3738" t="s">
        <v>302</v>
      </c>
      <c r="F3738" t="s">
        <v>84</v>
      </c>
      <c r="G3738">
        <v>0</v>
      </c>
      <c r="H3738">
        <v>0</v>
      </c>
      <c r="I3738">
        <v>0</v>
      </c>
      <c r="J3738">
        <v>0</v>
      </c>
      <c r="K3738">
        <v>0</v>
      </c>
      <c r="L3738">
        <v>0.44588605905280598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0</v>
      </c>
      <c r="Y3738">
        <v>0</v>
      </c>
      <c r="Z3738">
        <v>0</v>
      </c>
      <c r="AA3738">
        <v>0</v>
      </c>
      <c r="AB3738">
        <v>0</v>
      </c>
      <c r="AC3738">
        <v>0</v>
      </c>
      <c r="AD3738">
        <v>0</v>
      </c>
      <c r="AE3738">
        <v>0</v>
      </c>
      <c r="AF3738">
        <v>0.39980778471888501</v>
      </c>
      <c r="AG3738">
        <v>0</v>
      </c>
      <c r="AH3738">
        <v>0</v>
      </c>
      <c r="AI3738">
        <v>0</v>
      </c>
      <c r="AJ3738">
        <v>0</v>
      </c>
      <c r="AK3738">
        <v>0</v>
      </c>
      <c r="AL3738">
        <v>0</v>
      </c>
      <c r="AM3738">
        <v>0</v>
      </c>
      <c r="AN3738">
        <v>0</v>
      </c>
      <c r="AO3738">
        <v>0</v>
      </c>
      <c r="AP3738">
        <v>0</v>
      </c>
      <c r="AQ3738">
        <v>0</v>
      </c>
      <c r="AR3738">
        <v>0</v>
      </c>
      <c r="AS3738">
        <v>0</v>
      </c>
      <c r="AT3738">
        <v>0</v>
      </c>
      <c r="AU3738">
        <v>0</v>
      </c>
      <c r="AV3738">
        <v>0</v>
      </c>
      <c r="AW3738">
        <v>0</v>
      </c>
      <c r="AX3738">
        <v>0</v>
      </c>
      <c r="AY3738">
        <v>0</v>
      </c>
      <c r="AZ3738">
        <v>0</v>
      </c>
      <c r="BA3738">
        <v>0</v>
      </c>
      <c r="BB3738">
        <v>0</v>
      </c>
      <c r="BC3738">
        <v>0</v>
      </c>
      <c r="BD3738">
        <v>0</v>
      </c>
      <c r="BE3738">
        <v>0</v>
      </c>
      <c r="BF3738">
        <v>0</v>
      </c>
      <c r="BG3738">
        <v>0</v>
      </c>
      <c r="BH3738">
        <v>0</v>
      </c>
      <c r="BI3738">
        <v>0</v>
      </c>
      <c r="BJ3738">
        <v>0.54621175716802794</v>
      </c>
      <c r="BK3738">
        <v>7.9021837791659992E-3</v>
      </c>
      <c r="BL3738">
        <v>0</v>
      </c>
      <c r="BM3738">
        <v>0</v>
      </c>
      <c r="BN3738">
        <v>0</v>
      </c>
      <c r="BO3738">
        <v>0</v>
      </c>
      <c r="BP3738">
        <v>0</v>
      </c>
      <c r="BQ3738">
        <v>1</v>
      </c>
      <c r="BR3738">
        <v>0</v>
      </c>
      <c r="BS3738">
        <v>0</v>
      </c>
      <c r="BT3738">
        <v>0</v>
      </c>
      <c r="BU3738">
        <v>0</v>
      </c>
      <c r="BV3738">
        <v>0</v>
      </c>
      <c r="BW3738">
        <v>0.31550002669656702</v>
      </c>
      <c r="BX3738">
        <v>0</v>
      </c>
      <c r="BY3738">
        <v>0</v>
      </c>
      <c r="BZ3738">
        <v>0</v>
      </c>
      <c r="CA3738">
        <v>0</v>
      </c>
      <c r="CB3738">
        <v>0</v>
      </c>
      <c r="CC3738">
        <v>0</v>
      </c>
    </row>
    <row r="3739" spans="1:81" x14ac:dyDescent="0.45">
      <c r="A3739">
        <v>6</v>
      </c>
      <c r="B3739" t="s">
        <v>1260</v>
      </c>
      <c r="C3739">
        <v>2032</v>
      </c>
      <c r="D3739" t="s">
        <v>91</v>
      </c>
      <c r="E3739" t="s">
        <v>302</v>
      </c>
      <c r="F3739" t="s">
        <v>85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0.44588605905280598</v>
      </c>
      <c r="M3739">
        <v>0</v>
      </c>
      <c r="N3739">
        <v>0</v>
      </c>
      <c r="O3739">
        <v>0</v>
      </c>
      <c r="P3739">
        <v>0</v>
      </c>
      <c r="Q3739">
        <v>0</v>
      </c>
      <c r="R3739">
        <v>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0</v>
      </c>
      <c r="Y3739">
        <v>0</v>
      </c>
      <c r="Z3739">
        <v>0</v>
      </c>
      <c r="AA3739">
        <v>0</v>
      </c>
      <c r="AB3739">
        <v>0</v>
      </c>
      <c r="AC3739">
        <v>0</v>
      </c>
      <c r="AD3739">
        <v>0</v>
      </c>
      <c r="AE3739">
        <v>0</v>
      </c>
      <c r="AF3739">
        <v>0.39980778471888501</v>
      </c>
      <c r="AG3739">
        <v>0</v>
      </c>
      <c r="AH3739">
        <v>0</v>
      </c>
      <c r="AI3739">
        <v>4.6078274333920699E-2</v>
      </c>
      <c r="AJ3739">
        <v>0</v>
      </c>
      <c r="AK3739">
        <v>0</v>
      </c>
      <c r="AL3739">
        <v>0</v>
      </c>
      <c r="AM3739">
        <v>0</v>
      </c>
      <c r="AN3739">
        <v>0</v>
      </c>
      <c r="AO3739">
        <v>0</v>
      </c>
      <c r="AP3739">
        <v>0.44588605905280598</v>
      </c>
      <c r="AQ3739">
        <v>0</v>
      </c>
      <c r="AR3739">
        <v>0</v>
      </c>
      <c r="AS3739">
        <v>0</v>
      </c>
      <c r="AT3739">
        <v>0</v>
      </c>
      <c r="AU3739">
        <v>0</v>
      </c>
      <c r="AV3739">
        <v>0</v>
      </c>
      <c r="AW3739">
        <v>0</v>
      </c>
      <c r="AX3739">
        <v>0</v>
      </c>
      <c r="AY3739">
        <v>0</v>
      </c>
      <c r="AZ3739">
        <v>0</v>
      </c>
      <c r="BA3739">
        <v>0</v>
      </c>
      <c r="BB3739">
        <v>0</v>
      </c>
      <c r="BC3739">
        <v>0</v>
      </c>
      <c r="BD3739">
        <v>0</v>
      </c>
      <c r="BE3739">
        <v>0</v>
      </c>
      <c r="BF3739">
        <v>0</v>
      </c>
      <c r="BG3739">
        <v>0</v>
      </c>
      <c r="BH3739">
        <v>0</v>
      </c>
      <c r="BI3739">
        <v>0</v>
      </c>
      <c r="BJ3739">
        <v>0.54621175716802794</v>
      </c>
      <c r="BK3739">
        <v>7.9021837791659992E-3</v>
      </c>
      <c r="BL3739">
        <v>0</v>
      </c>
      <c r="BM3739">
        <v>0</v>
      </c>
      <c r="BN3739">
        <v>0</v>
      </c>
      <c r="BO3739">
        <v>0</v>
      </c>
      <c r="BP3739">
        <v>0</v>
      </c>
      <c r="BQ3739">
        <v>1</v>
      </c>
      <c r="BR3739">
        <v>0</v>
      </c>
      <c r="BS3739">
        <v>0</v>
      </c>
      <c r="BT3739">
        <v>0</v>
      </c>
      <c r="BU3739">
        <v>0</v>
      </c>
      <c r="BV3739">
        <v>0</v>
      </c>
      <c r="BW3739">
        <v>1</v>
      </c>
      <c r="BX3739">
        <v>0</v>
      </c>
      <c r="BY3739">
        <v>1</v>
      </c>
      <c r="BZ3739">
        <v>0</v>
      </c>
      <c r="CA3739">
        <v>0</v>
      </c>
      <c r="CB3739">
        <v>0</v>
      </c>
      <c r="CC3739">
        <v>0</v>
      </c>
    </row>
    <row r="3740" spans="1:81" x14ac:dyDescent="0.45">
      <c r="A3740">
        <v>6</v>
      </c>
      <c r="B3740" t="s">
        <v>1260</v>
      </c>
      <c r="C3740">
        <v>2032</v>
      </c>
      <c r="D3740" t="s">
        <v>91</v>
      </c>
      <c r="E3740" t="s">
        <v>302</v>
      </c>
      <c r="F3740" t="s">
        <v>86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5.9357399729770299E-4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0</v>
      </c>
      <c r="AB3740">
        <v>0</v>
      </c>
      <c r="AC3740">
        <v>0</v>
      </c>
      <c r="AD3740">
        <v>0</v>
      </c>
      <c r="AE3740">
        <v>0</v>
      </c>
      <c r="AF3740">
        <v>4.16239031438559E-4</v>
      </c>
      <c r="AG3740">
        <v>0</v>
      </c>
      <c r="AH3740">
        <v>0</v>
      </c>
      <c r="AI3740">
        <v>0</v>
      </c>
      <c r="AJ3740">
        <v>0</v>
      </c>
      <c r="AK3740">
        <v>0</v>
      </c>
      <c r="AL3740">
        <v>0</v>
      </c>
      <c r="AM3740">
        <v>0</v>
      </c>
      <c r="AN3740">
        <v>0</v>
      </c>
      <c r="AO3740">
        <v>0</v>
      </c>
      <c r="AP3740">
        <v>0</v>
      </c>
      <c r="AQ3740">
        <v>0</v>
      </c>
      <c r="AR3740">
        <v>0</v>
      </c>
      <c r="AS3740">
        <v>0</v>
      </c>
      <c r="AT3740">
        <v>0</v>
      </c>
      <c r="AU3740">
        <v>0</v>
      </c>
      <c r="AV3740">
        <v>0</v>
      </c>
      <c r="AW3740">
        <v>0</v>
      </c>
      <c r="AX3740">
        <v>0</v>
      </c>
      <c r="AY3740">
        <v>0</v>
      </c>
      <c r="AZ3740">
        <v>0</v>
      </c>
      <c r="BA3740">
        <v>0</v>
      </c>
      <c r="BB3740">
        <v>0</v>
      </c>
      <c r="BC3740">
        <v>0</v>
      </c>
      <c r="BD3740">
        <v>0</v>
      </c>
      <c r="BE3740">
        <v>0</v>
      </c>
      <c r="BF3740">
        <v>0</v>
      </c>
      <c r="BG3740">
        <v>0</v>
      </c>
      <c r="BH3740">
        <v>0</v>
      </c>
      <c r="BI3740">
        <v>0</v>
      </c>
      <c r="BJ3740">
        <v>-4.8977997970878196E-4</v>
      </c>
      <c r="BK3740">
        <v>-1.0379401758891E-4</v>
      </c>
      <c r="BL3740">
        <v>0</v>
      </c>
      <c r="BM3740">
        <v>0</v>
      </c>
      <c r="BN3740">
        <v>0</v>
      </c>
      <c r="BO3740">
        <v>0</v>
      </c>
      <c r="BP3740">
        <v>0</v>
      </c>
      <c r="BQ3740">
        <v>0</v>
      </c>
      <c r="BR3740">
        <v>0</v>
      </c>
      <c r="BS3740">
        <v>0</v>
      </c>
      <c r="BT3740">
        <v>0</v>
      </c>
      <c r="BU3740">
        <v>0</v>
      </c>
      <c r="BV3740">
        <v>0</v>
      </c>
      <c r="BW3740" s="96" t="s">
        <v>1315</v>
      </c>
      <c r="BX3740">
        <v>0</v>
      </c>
      <c r="BY3740">
        <v>0</v>
      </c>
      <c r="BZ3740">
        <v>0</v>
      </c>
      <c r="CA3740">
        <v>0</v>
      </c>
      <c r="CB3740">
        <v>0</v>
      </c>
      <c r="CC3740">
        <v>0</v>
      </c>
    </row>
    <row r="3741" spans="1:81" x14ac:dyDescent="0.45">
      <c r="A3741">
        <v>6</v>
      </c>
      <c r="B3741" t="s">
        <v>1260</v>
      </c>
      <c r="C3741">
        <v>2032</v>
      </c>
      <c r="D3741" t="s">
        <v>91</v>
      </c>
      <c r="E3741" t="s">
        <v>302</v>
      </c>
      <c r="F3741" t="s">
        <v>87</v>
      </c>
      <c r="G3741">
        <v>0</v>
      </c>
      <c r="H3741">
        <v>0</v>
      </c>
      <c r="I3741">
        <v>0</v>
      </c>
      <c r="J3741">
        <v>0</v>
      </c>
      <c r="K3741">
        <v>0</v>
      </c>
      <c r="L3741">
        <v>5.9357399729770299E-4</v>
      </c>
      <c r="M3741">
        <v>0</v>
      </c>
      <c r="N3741">
        <v>0</v>
      </c>
      <c r="O3741">
        <v>0</v>
      </c>
      <c r="P3741">
        <v>0</v>
      </c>
      <c r="Q3741">
        <v>0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0</v>
      </c>
      <c r="Y3741">
        <v>0</v>
      </c>
      <c r="Z3741">
        <v>0</v>
      </c>
      <c r="AA3741">
        <v>0</v>
      </c>
      <c r="AB3741">
        <v>0</v>
      </c>
      <c r="AC3741">
        <v>0</v>
      </c>
      <c r="AD3741">
        <v>0</v>
      </c>
      <c r="AE3741">
        <v>0</v>
      </c>
      <c r="AF3741">
        <v>4.16239031438559E-4</v>
      </c>
      <c r="AG3741">
        <v>0</v>
      </c>
      <c r="AH3741">
        <v>0</v>
      </c>
      <c r="AI3741">
        <v>1.7733496585917201E-4</v>
      </c>
      <c r="AJ3741">
        <v>0</v>
      </c>
      <c r="AK3741">
        <v>0</v>
      </c>
      <c r="AL3741">
        <v>0</v>
      </c>
      <c r="AM3741">
        <v>0</v>
      </c>
      <c r="AN3741">
        <v>0</v>
      </c>
      <c r="AO3741">
        <v>0</v>
      </c>
      <c r="AP3741">
        <v>5.9357399729770299E-4</v>
      </c>
      <c r="AQ3741">
        <v>0</v>
      </c>
      <c r="AR3741">
        <v>0</v>
      </c>
      <c r="AS3741">
        <v>0</v>
      </c>
      <c r="AT3741">
        <v>0</v>
      </c>
      <c r="AU3741">
        <v>0</v>
      </c>
      <c r="AV3741">
        <v>0</v>
      </c>
      <c r="AW3741">
        <v>0</v>
      </c>
      <c r="AX3741">
        <v>0</v>
      </c>
      <c r="AY3741">
        <v>0</v>
      </c>
      <c r="AZ3741">
        <v>0</v>
      </c>
      <c r="BA3741">
        <v>0</v>
      </c>
      <c r="BB3741">
        <v>0</v>
      </c>
      <c r="BC3741">
        <v>0</v>
      </c>
      <c r="BD3741">
        <v>0</v>
      </c>
      <c r="BE3741">
        <v>0</v>
      </c>
      <c r="BF3741">
        <v>0</v>
      </c>
      <c r="BG3741">
        <v>0</v>
      </c>
      <c r="BH3741">
        <v>0</v>
      </c>
      <c r="BI3741">
        <v>0</v>
      </c>
      <c r="BJ3741">
        <v>-4.8977997970878196E-4</v>
      </c>
      <c r="BK3741">
        <v>-1.0379401758891E-4</v>
      </c>
      <c r="BL3741">
        <v>0</v>
      </c>
      <c r="BM3741">
        <v>0</v>
      </c>
      <c r="BN3741">
        <v>0</v>
      </c>
      <c r="BO3741">
        <v>0</v>
      </c>
      <c r="BP3741">
        <v>0</v>
      </c>
      <c r="BQ3741">
        <v>0</v>
      </c>
      <c r="BR3741">
        <v>0</v>
      </c>
      <c r="BS3741">
        <v>0</v>
      </c>
      <c r="BT3741">
        <v>0</v>
      </c>
      <c r="BU3741">
        <v>0</v>
      </c>
      <c r="BV3741">
        <v>0</v>
      </c>
      <c r="BW3741">
        <v>0</v>
      </c>
      <c r="BX3741">
        <v>0</v>
      </c>
      <c r="BY3741">
        <v>0</v>
      </c>
      <c r="BZ3741">
        <v>0</v>
      </c>
      <c r="CA3741">
        <v>0</v>
      </c>
      <c r="CB3741">
        <v>0</v>
      </c>
      <c r="CC3741">
        <v>0</v>
      </c>
    </row>
    <row r="3742" spans="1:81" x14ac:dyDescent="0.45">
      <c r="A3742">
        <v>6</v>
      </c>
      <c r="B3742" t="s">
        <v>1260</v>
      </c>
      <c r="C3742">
        <v>2032</v>
      </c>
      <c r="D3742" t="s">
        <v>92</v>
      </c>
      <c r="E3742" t="s">
        <v>302</v>
      </c>
      <c r="F3742" t="s">
        <v>84</v>
      </c>
      <c r="G3742">
        <v>0</v>
      </c>
      <c r="H3742">
        <v>0</v>
      </c>
      <c r="I3742">
        <v>0</v>
      </c>
      <c r="J3742">
        <v>0</v>
      </c>
      <c r="K3742">
        <v>0</v>
      </c>
      <c r="L3742">
        <v>0.222987258369265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0</v>
      </c>
      <c r="AB3742">
        <v>0</v>
      </c>
      <c r="AC3742">
        <v>0</v>
      </c>
      <c r="AD3742">
        <v>0</v>
      </c>
      <c r="AE3742">
        <v>0</v>
      </c>
      <c r="AF3742">
        <v>0.22125284627682801</v>
      </c>
      <c r="AG3742">
        <v>0</v>
      </c>
      <c r="AH3742">
        <v>0</v>
      </c>
      <c r="AI3742">
        <v>0</v>
      </c>
      <c r="AJ3742">
        <v>0</v>
      </c>
      <c r="AK3742">
        <v>0</v>
      </c>
      <c r="AL3742">
        <v>0</v>
      </c>
      <c r="AM3742">
        <v>0</v>
      </c>
      <c r="AN3742">
        <v>0</v>
      </c>
      <c r="AO3742">
        <v>0</v>
      </c>
      <c r="AP3742">
        <v>0</v>
      </c>
      <c r="AQ3742">
        <v>1.1810474298725801E-2</v>
      </c>
      <c r="AR3742">
        <v>0</v>
      </c>
      <c r="AS3742">
        <v>0</v>
      </c>
      <c r="AT3742">
        <v>0</v>
      </c>
      <c r="AU3742">
        <v>0</v>
      </c>
      <c r="AV3742">
        <v>0</v>
      </c>
      <c r="AW3742">
        <v>0.375450801802238</v>
      </c>
      <c r="AX3742">
        <v>0</v>
      </c>
      <c r="AY3742">
        <v>0</v>
      </c>
      <c r="AZ3742">
        <v>0</v>
      </c>
      <c r="BA3742">
        <v>0</v>
      </c>
      <c r="BB3742">
        <v>0</v>
      </c>
      <c r="BC3742">
        <v>0</v>
      </c>
      <c r="BD3742">
        <v>0</v>
      </c>
      <c r="BE3742">
        <v>4.6160554236713298E-3</v>
      </c>
      <c r="BF3742">
        <v>0</v>
      </c>
      <c r="BG3742">
        <v>0</v>
      </c>
      <c r="BH3742">
        <v>0</v>
      </c>
      <c r="BI3742">
        <v>0</v>
      </c>
      <c r="BJ3742">
        <v>0.37709025725497802</v>
      </c>
      <c r="BK3742">
        <v>1.76677486555884E-2</v>
      </c>
      <c r="BL3742">
        <v>0</v>
      </c>
      <c r="BM3742">
        <v>0</v>
      </c>
      <c r="BN3742">
        <v>0</v>
      </c>
      <c r="BO3742">
        <v>0</v>
      </c>
      <c r="BP3742" s="96" t="s">
        <v>1316</v>
      </c>
      <c r="BQ3742">
        <v>0.75945060801317799</v>
      </c>
      <c r="BR3742">
        <v>0</v>
      </c>
      <c r="BS3742">
        <v>0</v>
      </c>
      <c r="BT3742">
        <v>0</v>
      </c>
      <c r="BU3742">
        <v>0</v>
      </c>
      <c r="BV3742">
        <v>0</v>
      </c>
      <c r="BW3742">
        <v>0.73100528075190196</v>
      </c>
      <c r="BX3742">
        <v>0</v>
      </c>
      <c r="BY3742">
        <v>0.65670752386027798</v>
      </c>
      <c r="BZ3742">
        <v>0</v>
      </c>
      <c r="CA3742">
        <v>0</v>
      </c>
      <c r="CB3742">
        <v>0</v>
      </c>
      <c r="CC3742">
        <v>0</v>
      </c>
    </row>
    <row r="3743" spans="1:81" x14ac:dyDescent="0.45">
      <c r="A3743">
        <v>6</v>
      </c>
      <c r="B3743" t="s">
        <v>1260</v>
      </c>
      <c r="C3743">
        <v>2032</v>
      </c>
      <c r="D3743" t="s">
        <v>92</v>
      </c>
      <c r="E3743" t="s">
        <v>302</v>
      </c>
      <c r="F3743" t="s">
        <v>85</v>
      </c>
      <c r="G3743">
        <v>0</v>
      </c>
      <c r="H3743">
        <v>0</v>
      </c>
      <c r="I3743">
        <v>0</v>
      </c>
      <c r="J3743">
        <v>0</v>
      </c>
      <c r="K3743">
        <v>0</v>
      </c>
      <c r="L3743">
        <v>0.225175136863524</v>
      </c>
      <c r="M3743">
        <v>0</v>
      </c>
      <c r="N3743">
        <v>0</v>
      </c>
      <c r="O3743">
        <v>0</v>
      </c>
      <c r="P3743">
        <v>0</v>
      </c>
      <c r="Q3743">
        <v>0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0</v>
      </c>
      <c r="Y3743">
        <v>0</v>
      </c>
      <c r="Z3743">
        <v>0</v>
      </c>
      <c r="AA3743">
        <v>0</v>
      </c>
      <c r="AB3743">
        <v>0</v>
      </c>
      <c r="AC3743">
        <v>0</v>
      </c>
      <c r="AD3743">
        <v>0</v>
      </c>
      <c r="AE3743">
        <v>0</v>
      </c>
      <c r="AF3743">
        <v>0.224338937067003</v>
      </c>
      <c r="AG3743">
        <v>0</v>
      </c>
      <c r="AH3743">
        <v>0</v>
      </c>
      <c r="AI3743">
        <v>8.3619979652148596E-4</v>
      </c>
      <c r="AJ3743">
        <v>0</v>
      </c>
      <c r="AK3743">
        <v>0</v>
      </c>
      <c r="AL3743">
        <v>0</v>
      </c>
      <c r="AM3743">
        <v>0</v>
      </c>
      <c r="AN3743">
        <v>0</v>
      </c>
      <c r="AO3743">
        <v>0</v>
      </c>
      <c r="AP3743">
        <v>0.213364662564798</v>
      </c>
      <c r="AQ3743">
        <v>1.1810474298725801E-2</v>
      </c>
      <c r="AR3743">
        <v>0</v>
      </c>
      <c r="AS3743">
        <v>0</v>
      </c>
      <c r="AT3743">
        <v>0</v>
      </c>
      <c r="AU3743">
        <v>0</v>
      </c>
      <c r="AV3743">
        <v>0</v>
      </c>
      <c r="AW3743">
        <v>0.375450801802238</v>
      </c>
      <c r="AX3743">
        <v>0</v>
      </c>
      <c r="AY3743">
        <v>0</v>
      </c>
      <c r="AZ3743">
        <v>0</v>
      </c>
      <c r="BA3743">
        <v>0</v>
      </c>
      <c r="BB3743">
        <v>0</v>
      </c>
      <c r="BC3743">
        <v>0</v>
      </c>
      <c r="BD3743">
        <v>0</v>
      </c>
      <c r="BE3743">
        <v>4.6160554236713298E-3</v>
      </c>
      <c r="BF3743">
        <v>0</v>
      </c>
      <c r="BG3743">
        <v>0</v>
      </c>
      <c r="BH3743">
        <v>0</v>
      </c>
      <c r="BI3743">
        <v>0</v>
      </c>
      <c r="BJ3743">
        <v>0.37709025725497802</v>
      </c>
      <c r="BK3743">
        <v>1.76677486555884E-2</v>
      </c>
      <c r="BL3743">
        <v>0</v>
      </c>
      <c r="BM3743">
        <v>0</v>
      </c>
      <c r="BN3743">
        <v>0</v>
      </c>
      <c r="BO3743">
        <v>0</v>
      </c>
      <c r="BP3743" s="96" t="s">
        <v>1316</v>
      </c>
      <c r="BQ3743">
        <v>0.99995155273484804</v>
      </c>
      <c r="BR3743">
        <v>0</v>
      </c>
      <c r="BS3743">
        <v>0</v>
      </c>
      <c r="BT3743">
        <v>0</v>
      </c>
      <c r="BU3743">
        <v>0</v>
      </c>
      <c r="BV3743">
        <v>0</v>
      </c>
      <c r="BW3743">
        <v>1</v>
      </c>
      <c r="BX3743">
        <v>0</v>
      </c>
      <c r="BY3743">
        <v>0.84095731795940099</v>
      </c>
      <c r="BZ3743">
        <v>0.15904268204059899</v>
      </c>
      <c r="CA3743">
        <v>0</v>
      </c>
      <c r="CB3743">
        <v>0</v>
      </c>
      <c r="CC3743">
        <v>0</v>
      </c>
    </row>
    <row r="3744" spans="1:81" x14ac:dyDescent="0.45">
      <c r="A3744">
        <v>6</v>
      </c>
      <c r="B3744" t="s">
        <v>1260</v>
      </c>
      <c r="C3744">
        <v>2032</v>
      </c>
      <c r="D3744" t="s">
        <v>92</v>
      </c>
      <c r="E3744" t="s">
        <v>302</v>
      </c>
      <c r="F3744" t="s">
        <v>86</v>
      </c>
      <c r="G3744">
        <v>0</v>
      </c>
      <c r="H3744">
        <v>0</v>
      </c>
      <c r="I3744">
        <v>0</v>
      </c>
      <c r="J3744">
        <v>0</v>
      </c>
      <c r="K3744">
        <v>0</v>
      </c>
      <c r="L3744">
        <v>-1.1648574227148699E-2</v>
      </c>
      <c r="M3744">
        <v>0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0</v>
      </c>
      <c r="Y3744">
        <v>0</v>
      </c>
      <c r="Z3744">
        <v>0</v>
      </c>
      <c r="AA3744">
        <v>0</v>
      </c>
      <c r="AB3744">
        <v>0</v>
      </c>
      <c r="AC3744">
        <v>0</v>
      </c>
      <c r="AD3744">
        <v>0</v>
      </c>
      <c r="AE3744">
        <v>0</v>
      </c>
      <c r="AF3744">
        <v>-1.7579795659690398E-2</v>
      </c>
      <c r="AG3744">
        <v>0</v>
      </c>
      <c r="AH3744">
        <v>0</v>
      </c>
      <c r="AI3744">
        <v>0</v>
      </c>
      <c r="AJ3744">
        <v>0</v>
      </c>
      <c r="AK3744">
        <v>0</v>
      </c>
      <c r="AL3744">
        <v>0</v>
      </c>
      <c r="AM3744">
        <v>0</v>
      </c>
      <c r="AN3744">
        <v>0</v>
      </c>
      <c r="AO3744">
        <v>0</v>
      </c>
      <c r="AP3744">
        <v>0</v>
      </c>
      <c r="AQ3744" s="96" t="s">
        <v>1317</v>
      </c>
      <c r="AR3744">
        <v>0</v>
      </c>
      <c r="AS3744">
        <v>0</v>
      </c>
      <c r="AT3744">
        <v>0</v>
      </c>
      <c r="AU3744">
        <v>0</v>
      </c>
      <c r="AV3744">
        <v>0</v>
      </c>
      <c r="AW3744">
        <v>-2.9410056539993499E-3</v>
      </c>
      <c r="AX3744">
        <v>0</v>
      </c>
      <c r="AY3744">
        <v>0</v>
      </c>
      <c r="AZ3744">
        <v>0</v>
      </c>
      <c r="BA3744">
        <v>0</v>
      </c>
      <c r="BB3744">
        <v>0</v>
      </c>
      <c r="BC3744">
        <v>0</v>
      </c>
      <c r="BD3744">
        <v>0</v>
      </c>
      <c r="BE3744">
        <v>5.8874565303815101E-4</v>
      </c>
      <c r="BF3744">
        <v>0</v>
      </c>
      <c r="BG3744">
        <v>0</v>
      </c>
      <c r="BH3744">
        <v>0</v>
      </c>
      <c r="BI3744">
        <v>0</v>
      </c>
      <c r="BJ3744">
        <v>1.9878147430879799E-2</v>
      </c>
      <c r="BK3744">
        <v>1.5989598267704099E-4</v>
      </c>
      <c r="BL3744">
        <v>0</v>
      </c>
      <c r="BM3744">
        <v>0</v>
      </c>
      <c r="BN3744">
        <v>0</v>
      </c>
      <c r="BO3744">
        <v>0</v>
      </c>
      <c r="BP3744" s="1">
        <v>-1.9183212052427601E-6</v>
      </c>
      <c r="BQ3744" s="96" t="s">
        <v>1318</v>
      </c>
      <c r="BR3744">
        <v>0</v>
      </c>
      <c r="BS3744">
        <v>0</v>
      </c>
      <c r="BT3744">
        <v>0</v>
      </c>
      <c r="BU3744">
        <v>0</v>
      </c>
      <c r="BV3744">
        <v>0</v>
      </c>
      <c r="BW3744" s="1">
        <v>-8.3963540986609097E-7</v>
      </c>
      <c r="BX3744">
        <v>0</v>
      </c>
      <c r="BY3744" s="96" t="s">
        <v>1319</v>
      </c>
      <c r="BZ3744">
        <v>0</v>
      </c>
      <c r="CA3744">
        <v>0</v>
      </c>
      <c r="CB3744">
        <v>0</v>
      </c>
      <c r="CC3744">
        <v>0</v>
      </c>
    </row>
    <row r="3745" spans="1:81" x14ac:dyDescent="0.45">
      <c r="A3745">
        <v>6</v>
      </c>
      <c r="B3745" t="s">
        <v>1260</v>
      </c>
      <c r="C3745">
        <v>2032</v>
      </c>
      <c r="D3745" t="s">
        <v>92</v>
      </c>
      <c r="E3745" t="s">
        <v>302</v>
      </c>
      <c r="F3745" t="s">
        <v>87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-1.76857834125956E-2</v>
      </c>
      <c r="M3745">
        <v>0</v>
      </c>
      <c r="N3745">
        <v>0</v>
      </c>
      <c r="O3745">
        <v>0</v>
      </c>
      <c r="P3745">
        <v>0</v>
      </c>
      <c r="Q3745">
        <v>0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0</v>
      </c>
      <c r="Y3745">
        <v>0</v>
      </c>
      <c r="Z3745">
        <v>0</v>
      </c>
      <c r="AA3745">
        <v>0</v>
      </c>
      <c r="AB3745">
        <v>0</v>
      </c>
      <c r="AC3745">
        <v>0</v>
      </c>
      <c r="AD3745">
        <v>0</v>
      </c>
      <c r="AE3745">
        <v>0</v>
      </c>
      <c r="AF3745">
        <v>-1.76890138962877E-2</v>
      </c>
      <c r="AG3745">
        <v>0</v>
      </c>
      <c r="AH3745">
        <v>0</v>
      </c>
      <c r="AI3745" s="96" t="s">
        <v>1320</v>
      </c>
      <c r="AJ3745">
        <v>0</v>
      </c>
      <c r="AK3745">
        <v>0</v>
      </c>
      <c r="AL3745">
        <v>0</v>
      </c>
      <c r="AM3745">
        <v>0</v>
      </c>
      <c r="AN3745">
        <v>0</v>
      </c>
      <c r="AO3745">
        <v>0</v>
      </c>
      <c r="AP3745">
        <v>-1.7687464848512399E-2</v>
      </c>
      <c r="AQ3745" s="96" t="s">
        <v>1317</v>
      </c>
      <c r="AR3745">
        <v>0</v>
      </c>
      <c r="AS3745">
        <v>0</v>
      </c>
      <c r="AT3745">
        <v>0</v>
      </c>
      <c r="AU3745">
        <v>0</v>
      </c>
      <c r="AV3745">
        <v>0</v>
      </c>
      <c r="AW3745">
        <v>-2.9410056539993499E-3</v>
      </c>
      <c r="AX3745">
        <v>0</v>
      </c>
      <c r="AY3745">
        <v>0</v>
      </c>
      <c r="AZ3745">
        <v>0</v>
      </c>
      <c r="BA3745">
        <v>0</v>
      </c>
      <c r="BB3745">
        <v>0</v>
      </c>
      <c r="BC3745">
        <v>0</v>
      </c>
      <c r="BD3745">
        <v>0</v>
      </c>
      <c r="BE3745">
        <v>5.8874565303815101E-4</v>
      </c>
      <c r="BF3745">
        <v>0</v>
      </c>
      <c r="BG3745">
        <v>0</v>
      </c>
      <c r="BH3745">
        <v>0</v>
      </c>
      <c r="BI3745">
        <v>0</v>
      </c>
      <c r="BJ3745">
        <v>1.9878147430879799E-2</v>
      </c>
      <c r="BK3745">
        <v>1.5989598267704099E-4</v>
      </c>
      <c r="BL3745">
        <v>0</v>
      </c>
      <c r="BM3745">
        <v>0</v>
      </c>
      <c r="BN3745">
        <v>0</v>
      </c>
      <c r="BO3745">
        <v>0</v>
      </c>
      <c r="BP3745" s="1">
        <v>-1.9183212052427601E-6</v>
      </c>
      <c r="BQ3745" s="96" t="s">
        <v>1321</v>
      </c>
      <c r="BR3745">
        <v>0</v>
      </c>
      <c r="BS3745">
        <v>0</v>
      </c>
      <c r="BT3745">
        <v>0</v>
      </c>
      <c r="BU3745">
        <v>0</v>
      </c>
      <c r="BV3745">
        <v>0</v>
      </c>
      <c r="BW3745">
        <v>0</v>
      </c>
      <c r="BX3745">
        <v>0</v>
      </c>
      <c r="BY3745" s="1">
        <v>-4.6259972611428796E-6</v>
      </c>
      <c r="BZ3745" s="96" t="s">
        <v>1322</v>
      </c>
      <c r="CA3745">
        <v>0</v>
      </c>
      <c r="CB3745">
        <v>0</v>
      </c>
      <c r="CC3745">
        <v>0</v>
      </c>
    </row>
    <row r="3746" spans="1:81" x14ac:dyDescent="0.45">
      <c r="A3746">
        <v>6</v>
      </c>
      <c r="B3746" t="s">
        <v>1260</v>
      </c>
      <c r="C3746">
        <v>2033</v>
      </c>
      <c r="D3746" t="s">
        <v>82</v>
      </c>
      <c r="E3746" t="s">
        <v>302</v>
      </c>
      <c r="F3746" t="s">
        <v>84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0</v>
      </c>
      <c r="Y3746">
        <v>0</v>
      </c>
      <c r="Z3746">
        <v>0</v>
      </c>
      <c r="AA3746">
        <v>0</v>
      </c>
      <c r="AB3746">
        <v>0</v>
      </c>
      <c r="AC3746">
        <v>0</v>
      </c>
      <c r="AD3746">
        <v>0</v>
      </c>
      <c r="AE3746">
        <v>0</v>
      </c>
      <c r="AF3746">
        <v>0</v>
      </c>
      <c r="AG3746">
        <v>0</v>
      </c>
      <c r="AH3746">
        <v>0</v>
      </c>
      <c r="AI3746">
        <v>0</v>
      </c>
      <c r="AJ3746">
        <v>0</v>
      </c>
      <c r="AK3746">
        <v>0</v>
      </c>
      <c r="AL3746">
        <v>0</v>
      </c>
      <c r="AM3746">
        <v>0</v>
      </c>
      <c r="AN3746">
        <v>0</v>
      </c>
      <c r="AO3746">
        <v>0</v>
      </c>
      <c r="AP3746">
        <v>0</v>
      </c>
      <c r="AQ3746">
        <v>0</v>
      </c>
      <c r="AR3746">
        <v>0</v>
      </c>
      <c r="AS3746">
        <v>0</v>
      </c>
      <c r="AT3746">
        <v>0</v>
      </c>
      <c r="AU3746">
        <v>0</v>
      </c>
      <c r="AV3746">
        <v>0</v>
      </c>
      <c r="AW3746">
        <v>0.42560040395114701</v>
      </c>
      <c r="AX3746">
        <v>0</v>
      </c>
      <c r="AY3746">
        <v>0</v>
      </c>
      <c r="AZ3746">
        <v>0</v>
      </c>
      <c r="BA3746">
        <v>0</v>
      </c>
      <c r="BB3746">
        <v>0</v>
      </c>
      <c r="BC3746">
        <v>0</v>
      </c>
      <c r="BD3746">
        <v>0</v>
      </c>
      <c r="BE3746">
        <v>0</v>
      </c>
      <c r="BF3746">
        <v>0</v>
      </c>
      <c r="BG3746">
        <v>0</v>
      </c>
      <c r="BH3746">
        <v>0</v>
      </c>
      <c r="BI3746">
        <v>0</v>
      </c>
      <c r="BJ3746">
        <v>0.557231672294632</v>
      </c>
      <c r="BK3746">
        <v>1.7167923754221E-2</v>
      </c>
      <c r="BL3746">
        <v>0</v>
      </c>
      <c r="BM3746">
        <v>0</v>
      </c>
      <c r="BN3746">
        <v>0</v>
      </c>
      <c r="BO3746">
        <v>0</v>
      </c>
      <c r="BP3746">
        <v>0</v>
      </c>
      <c r="BQ3746">
        <v>1</v>
      </c>
      <c r="BR3746">
        <v>0</v>
      </c>
      <c r="BS3746">
        <v>0</v>
      </c>
      <c r="BT3746">
        <v>0</v>
      </c>
      <c r="BU3746">
        <v>0</v>
      </c>
      <c r="BV3746">
        <v>0</v>
      </c>
      <c r="BW3746">
        <v>0</v>
      </c>
      <c r="BX3746">
        <v>0</v>
      </c>
      <c r="BY3746">
        <v>0</v>
      </c>
      <c r="BZ3746">
        <v>0</v>
      </c>
      <c r="CA3746">
        <v>0</v>
      </c>
      <c r="CB3746">
        <v>0</v>
      </c>
      <c r="CC3746">
        <v>0</v>
      </c>
    </row>
    <row r="3747" spans="1:81" x14ac:dyDescent="0.45">
      <c r="A3747">
        <v>6</v>
      </c>
      <c r="B3747" t="s">
        <v>1260</v>
      </c>
      <c r="C3747">
        <v>2033</v>
      </c>
      <c r="D3747" t="s">
        <v>82</v>
      </c>
      <c r="E3747" t="s">
        <v>302</v>
      </c>
      <c r="F3747" t="s">
        <v>85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0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0</v>
      </c>
      <c r="AB3747">
        <v>0</v>
      </c>
      <c r="AC3747">
        <v>0</v>
      </c>
      <c r="AD3747">
        <v>0</v>
      </c>
      <c r="AE3747">
        <v>0</v>
      </c>
      <c r="AF3747">
        <v>0</v>
      </c>
      <c r="AG3747">
        <v>0</v>
      </c>
      <c r="AH3747">
        <v>0</v>
      </c>
      <c r="AI3747">
        <v>0</v>
      </c>
      <c r="AJ3747">
        <v>0</v>
      </c>
      <c r="AK3747">
        <v>0</v>
      </c>
      <c r="AL3747">
        <v>0</v>
      </c>
      <c r="AM3747">
        <v>0</v>
      </c>
      <c r="AN3747">
        <v>0</v>
      </c>
      <c r="AO3747">
        <v>0</v>
      </c>
      <c r="AP3747">
        <v>0</v>
      </c>
      <c r="AQ3747">
        <v>0</v>
      </c>
      <c r="AR3747">
        <v>0</v>
      </c>
      <c r="AS3747">
        <v>0</v>
      </c>
      <c r="AT3747">
        <v>0</v>
      </c>
      <c r="AU3747">
        <v>0</v>
      </c>
      <c r="AV3747">
        <v>0</v>
      </c>
      <c r="AW3747">
        <v>0.42560040395114701</v>
      </c>
      <c r="AX3747">
        <v>0</v>
      </c>
      <c r="AY3747">
        <v>0</v>
      </c>
      <c r="AZ3747">
        <v>0</v>
      </c>
      <c r="BA3747">
        <v>0</v>
      </c>
      <c r="BB3747">
        <v>0</v>
      </c>
      <c r="BC3747">
        <v>0</v>
      </c>
      <c r="BD3747">
        <v>0</v>
      </c>
      <c r="BE3747">
        <v>0</v>
      </c>
      <c r="BF3747">
        <v>0</v>
      </c>
      <c r="BG3747">
        <v>0</v>
      </c>
      <c r="BH3747">
        <v>0</v>
      </c>
      <c r="BI3747">
        <v>0</v>
      </c>
      <c r="BJ3747">
        <v>0.557231672294632</v>
      </c>
      <c r="BK3747">
        <v>1.7167923754221E-2</v>
      </c>
      <c r="BL3747">
        <v>0</v>
      </c>
      <c r="BM3747">
        <v>0</v>
      </c>
      <c r="BN3747">
        <v>0</v>
      </c>
      <c r="BO3747">
        <v>0</v>
      </c>
      <c r="BP3747">
        <v>0</v>
      </c>
      <c r="BQ3747">
        <v>1</v>
      </c>
      <c r="BR3747">
        <v>0</v>
      </c>
      <c r="BS3747">
        <v>0</v>
      </c>
      <c r="BT3747">
        <v>0</v>
      </c>
      <c r="BU3747">
        <v>0</v>
      </c>
      <c r="BV3747">
        <v>0</v>
      </c>
      <c r="BW3747">
        <v>1</v>
      </c>
      <c r="BX3747">
        <v>0</v>
      </c>
      <c r="BY3747">
        <v>1</v>
      </c>
      <c r="BZ3747">
        <v>0</v>
      </c>
      <c r="CA3747">
        <v>0</v>
      </c>
      <c r="CB3747">
        <v>0</v>
      </c>
      <c r="CC3747">
        <v>0</v>
      </c>
    </row>
    <row r="3748" spans="1:81" x14ac:dyDescent="0.45">
      <c r="A3748">
        <v>6</v>
      </c>
      <c r="B3748" t="s">
        <v>1260</v>
      </c>
      <c r="C3748">
        <v>2033</v>
      </c>
      <c r="D3748" t="s">
        <v>82</v>
      </c>
      <c r="E3748" t="s">
        <v>302</v>
      </c>
      <c r="F3748" t="s">
        <v>86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0</v>
      </c>
      <c r="Y3748">
        <v>0</v>
      </c>
      <c r="Z3748">
        <v>0</v>
      </c>
      <c r="AA3748">
        <v>0</v>
      </c>
      <c r="AB3748">
        <v>0</v>
      </c>
      <c r="AC3748">
        <v>0</v>
      </c>
      <c r="AD3748">
        <v>0</v>
      </c>
      <c r="AE3748">
        <v>0</v>
      </c>
      <c r="AF3748">
        <v>0</v>
      </c>
      <c r="AG3748">
        <v>0</v>
      </c>
      <c r="AH3748">
        <v>0</v>
      </c>
      <c r="AI3748">
        <v>0</v>
      </c>
      <c r="AJ3748">
        <v>0</v>
      </c>
      <c r="AK3748">
        <v>0</v>
      </c>
      <c r="AL3748">
        <v>0</v>
      </c>
      <c r="AM3748">
        <v>0</v>
      </c>
      <c r="AN3748">
        <v>0</v>
      </c>
      <c r="AO3748">
        <v>0</v>
      </c>
      <c r="AP3748">
        <v>0</v>
      </c>
      <c r="AQ3748">
        <v>0</v>
      </c>
      <c r="AR3748">
        <v>0</v>
      </c>
      <c r="AS3748">
        <v>0</v>
      </c>
      <c r="AT3748">
        <v>0</v>
      </c>
      <c r="AU3748">
        <v>0</v>
      </c>
      <c r="AV3748">
        <v>0</v>
      </c>
      <c r="AW3748">
        <v>-2.56187255558664E-2</v>
      </c>
      <c r="AX3748">
        <v>0</v>
      </c>
      <c r="AY3748">
        <v>0</v>
      </c>
      <c r="AZ3748">
        <v>0</v>
      </c>
      <c r="BA3748">
        <v>0</v>
      </c>
      <c r="BB3748">
        <v>0</v>
      </c>
      <c r="BC3748">
        <v>0</v>
      </c>
      <c r="BD3748">
        <v>0</v>
      </c>
      <c r="BE3748">
        <v>0</v>
      </c>
      <c r="BF3748">
        <v>0</v>
      </c>
      <c r="BG3748">
        <v>0</v>
      </c>
      <c r="BH3748">
        <v>0</v>
      </c>
      <c r="BI3748">
        <v>0</v>
      </c>
      <c r="BJ3748">
        <v>2.5741415916560501E-2</v>
      </c>
      <c r="BK3748">
        <v>-1.22690360694139E-4</v>
      </c>
      <c r="BL3748">
        <v>0</v>
      </c>
      <c r="BM3748">
        <v>0</v>
      </c>
      <c r="BN3748">
        <v>0</v>
      </c>
      <c r="BO3748">
        <v>0</v>
      </c>
      <c r="BP3748">
        <v>0</v>
      </c>
      <c r="BQ3748">
        <v>0</v>
      </c>
      <c r="BR3748">
        <v>0</v>
      </c>
      <c r="BS3748">
        <v>0</v>
      </c>
      <c r="BT3748">
        <v>0</v>
      </c>
      <c r="BU3748">
        <v>0</v>
      </c>
      <c r="BV3748">
        <v>0</v>
      </c>
      <c r="BW3748">
        <v>0</v>
      </c>
      <c r="BX3748">
        <v>0</v>
      </c>
      <c r="BY3748">
        <v>0</v>
      </c>
      <c r="BZ3748">
        <v>0</v>
      </c>
      <c r="CA3748">
        <v>0</v>
      </c>
      <c r="CB3748">
        <v>0</v>
      </c>
      <c r="CC3748">
        <v>0</v>
      </c>
    </row>
    <row r="3749" spans="1:81" x14ac:dyDescent="0.45">
      <c r="A3749">
        <v>6</v>
      </c>
      <c r="B3749" t="s">
        <v>1260</v>
      </c>
      <c r="C3749">
        <v>2033</v>
      </c>
      <c r="D3749" t="s">
        <v>82</v>
      </c>
      <c r="E3749" t="s">
        <v>302</v>
      </c>
      <c r="F3749" t="s">
        <v>87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0</v>
      </c>
      <c r="P3749">
        <v>0</v>
      </c>
      <c r="Q3749">
        <v>0</v>
      </c>
      <c r="R3749">
        <v>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0</v>
      </c>
      <c r="Y3749">
        <v>0</v>
      </c>
      <c r="Z3749">
        <v>0</v>
      </c>
      <c r="AA3749">
        <v>0</v>
      </c>
      <c r="AB3749">
        <v>0</v>
      </c>
      <c r="AC3749">
        <v>0</v>
      </c>
      <c r="AD3749">
        <v>0</v>
      </c>
      <c r="AE3749">
        <v>0</v>
      </c>
      <c r="AF3749">
        <v>0</v>
      </c>
      <c r="AG3749">
        <v>0</v>
      </c>
      <c r="AH3749">
        <v>0</v>
      </c>
      <c r="AI3749">
        <v>0</v>
      </c>
      <c r="AJ3749">
        <v>0</v>
      </c>
      <c r="AK3749">
        <v>0</v>
      </c>
      <c r="AL3749">
        <v>0</v>
      </c>
      <c r="AM3749">
        <v>0</v>
      </c>
      <c r="AN3749">
        <v>0</v>
      </c>
      <c r="AO3749">
        <v>0</v>
      </c>
      <c r="AP3749">
        <v>0</v>
      </c>
      <c r="AQ3749">
        <v>0</v>
      </c>
      <c r="AR3749">
        <v>0</v>
      </c>
      <c r="AS3749">
        <v>0</v>
      </c>
      <c r="AT3749">
        <v>0</v>
      </c>
      <c r="AU3749">
        <v>0</v>
      </c>
      <c r="AV3749">
        <v>0</v>
      </c>
      <c r="AW3749">
        <v>-2.56187255558664E-2</v>
      </c>
      <c r="AX3749">
        <v>0</v>
      </c>
      <c r="AY3749">
        <v>0</v>
      </c>
      <c r="AZ3749">
        <v>0</v>
      </c>
      <c r="BA3749">
        <v>0</v>
      </c>
      <c r="BB3749">
        <v>0</v>
      </c>
      <c r="BC3749">
        <v>0</v>
      </c>
      <c r="BD3749">
        <v>0</v>
      </c>
      <c r="BE3749">
        <v>0</v>
      </c>
      <c r="BF3749">
        <v>0</v>
      </c>
      <c r="BG3749">
        <v>0</v>
      </c>
      <c r="BH3749">
        <v>0</v>
      </c>
      <c r="BI3749">
        <v>0</v>
      </c>
      <c r="BJ3749">
        <v>2.5741415916560501E-2</v>
      </c>
      <c r="BK3749">
        <v>-1.22690360694139E-4</v>
      </c>
      <c r="BL3749">
        <v>0</v>
      </c>
      <c r="BM3749">
        <v>0</v>
      </c>
      <c r="BN3749">
        <v>0</v>
      </c>
      <c r="BO3749">
        <v>0</v>
      </c>
      <c r="BP3749">
        <v>0</v>
      </c>
      <c r="BQ3749">
        <v>0</v>
      </c>
      <c r="BR3749">
        <v>0</v>
      </c>
      <c r="BS3749">
        <v>0</v>
      </c>
      <c r="BT3749">
        <v>0</v>
      </c>
      <c r="BU3749">
        <v>0</v>
      </c>
      <c r="BV3749">
        <v>0</v>
      </c>
      <c r="BW3749">
        <v>0</v>
      </c>
      <c r="BX3749">
        <v>0</v>
      </c>
      <c r="BY3749">
        <v>0</v>
      </c>
      <c r="BZ3749">
        <v>0</v>
      </c>
      <c r="CA3749">
        <v>0</v>
      </c>
      <c r="CB3749">
        <v>0</v>
      </c>
      <c r="CC3749">
        <v>0</v>
      </c>
    </row>
    <row r="3750" spans="1:81" x14ac:dyDescent="0.45">
      <c r="A3750">
        <v>6</v>
      </c>
      <c r="B3750" t="s">
        <v>1260</v>
      </c>
      <c r="C3750">
        <v>2033</v>
      </c>
      <c r="D3750" t="s">
        <v>88</v>
      </c>
      <c r="E3750" t="s">
        <v>302</v>
      </c>
      <c r="F3750" t="s">
        <v>84</v>
      </c>
      <c r="G3750">
        <v>0</v>
      </c>
      <c r="H3750">
        <v>0</v>
      </c>
      <c r="I3750">
        <v>0</v>
      </c>
      <c r="J3750">
        <v>0</v>
      </c>
      <c r="K3750">
        <v>0</v>
      </c>
      <c r="L3750">
        <v>1.3197023703068999E-2</v>
      </c>
      <c r="M3750">
        <v>0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0</v>
      </c>
      <c r="AB3750">
        <v>0</v>
      </c>
      <c r="AC3750">
        <v>0</v>
      </c>
      <c r="AD3750">
        <v>0</v>
      </c>
      <c r="AE3750">
        <v>0</v>
      </c>
      <c r="AF3750">
        <v>0</v>
      </c>
      <c r="AG3750">
        <v>0</v>
      </c>
      <c r="AH3750">
        <v>0</v>
      </c>
      <c r="AI3750">
        <v>0</v>
      </c>
      <c r="AJ3750">
        <v>0</v>
      </c>
      <c r="AK3750">
        <v>0</v>
      </c>
      <c r="AL3750">
        <v>0</v>
      </c>
      <c r="AM3750">
        <v>0</v>
      </c>
      <c r="AN3750">
        <v>0</v>
      </c>
      <c r="AO3750">
        <v>0</v>
      </c>
      <c r="AP3750">
        <v>0</v>
      </c>
      <c r="AQ3750">
        <v>0</v>
      </c>
      <c r="AR3750">
        <v>0</v>
      </c>
      <c r="AS3750">
        <v>0</v>
      </c>
      <c r="AT3750">
        <v>0</v>
      </c>
      <c r="AU3750">
        <v>0</v>
      </c>
      <c r="AV3750">
        <v>0</v>
      </c>
      <c r="AW3750">
        <v>0.467082305673514</v>
      </c>
      <c r="AX3750">
        <v>0</v>
      </c>
      <c r="AY3750">
        <v>0</v>
      </c>
      <c r="AZ3750">
        <v>0</v>
      </c>
      <c r="BA3750">
        <v>0</v>
      </c>
      <c r="BB3750">
        <v>0</v>
      </c>
      <c r="BC3750">
        <v>0</v>
      </c>
      <c r="BD3750">
        <v>0</v>
      </c>
      <c r="BE3750">
        <v>1.72189341729297E-2</v>
      </c>
      <c r="BF3750">
        <v>0</v>
      </c>
      <c r="BG3750">
        <v>0</v>
      </c>
      <c r="BH3750">
        <v>0</v>
      </c>
      <c r="BI3750">
        <v>0</v>
      </c>
      <c r="BJ3750">
        <v>0.49756065099216801</v>
      </c>
      <c r="BK3750">
        <v>4.9410854583189501E-3</v>
      </c>
      <c r="BL3750">
        <v>0</v>
      </c>
      <c r="BM3750">
        <v>0</v>
      </c>
      <c r="BN3750">
        <v>0</v>
      </c>
      <c r="BO3750">
        <v>0</v>
      </c>
      <c r="BP3750">
        <v>0</v>
      </c>
      <c r="BQ3750">
        <v>1</v>
      </c>
      <c r="BR3750">
        <v>0</v>
      </c>
      <c r="BS3750">
        <v>0</v>
      </c>
      <c r="BT3750">
        <v>0</v>
      </c>
      <c r="BU3750">
        <v>0</v>
      </c>
      <c r="BV3750">
        <v>0</v>
      </c>
      <c r="BW3750">
        <v>0.71487690957564098</v>
      </c>
      <c r="BX3750">
        <v>0</v>
      </c>
      <c r="BY3750">
        <v>1</v>
      </c>
      <c r="BZ3750">
        <v>0</v>
      </c>
      <c r="CA3750">
        <v>0</v>
      </c>
      <c r="CB3750">
        <v>0</v>
      </c>
      <c r="CC3750">
        <v>0</v>
      </c>
    </row>
    <row r="3751" spans="1:81" x14ac:dyDescent="0.45">
      <c r="A3751">
        <v>6</v>
      </c>
      <c r="B3751" t="s">
        <v>1260</v>
      </c>
      <c r="C3751">
        <v>2033</v>
      </c>
      <c r="D3751" t="s">
        <v>88</v>
      </c>
      <c r="E3751" t="s">
        <v>302</v>
      </c>
      <c r="F3751" t="s">
        <v>85</v>
      </c>
      <c r="G3751">
        <v>0</v>
      </c>
      <c r="H3751">
        <v>0</v>
      </c>
      <c r="I3751">
        <v>0</v>
      </c>
      <c r="J3751">
        <v>0</v>
      </c>
      <c r="K3751">
        <v>0</v>
      </c>
      <c r="L3751">
        <v>1.3197023703068999E-2</v>
      </c>
      <c r="M3751">
        <v>0</v>
      </c>
      <c r="N3751">
        <v>0</v>
      </c>
      <c r="O3751">
        <v>0</v>
      </c>
      <c r="P3751">
        <v>0</v>
      </c>
      <c r="Q3751">
        <v>0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0</v>
      </c>
      <c r="AB3751">
        <v>0</v>
      </c>
      <c r="AC3751">
        <v>0</v>
      </c>
      <c r="AD3751">
        <v>0</v>
      </c>
      <c r="AE3751">
        <v>0</v>
      </c>
      <c r="AF3751">
        <v>1.3197023703068999E-2</v>
      </c>
      <c r="AG3751">
        <v>0</v>
      </c>
      <c r="AH3751">
        <v>0</v>
      </c>
      <c r="AI3751">
        <v>0</v>
      </c>
      <c r="AJ3751">
        <v>0</v>
      </c>
      <c r="AK3751">
        <v>0</v>
      </c>
      <c r="AL3751">
        <v>0</v>
      </c>
      <c r="AM3751">
        <v>0</v>
      </c>
      <c r="AN3751">
        <v>0</v>
      </c>
      <c r="AO3751">
        <v>0</v>
      </c>
      <c r="AP3751">
        <v>1.3197023703068999E-2</v>
      </c>
      <c r="AQ3751">
        <v>0</v>
      </c>
      <c r="AR3751">
        <v>0</v>
      </c>
      <c r="AS3751">
        <v>0</v>
      </c>
      <c r="AT3751">
        <v>0</v>
      </c>
      <c r="AU3751">
        <v>0</v>
      </c>
      <c r="AV3751">
        <v>0</v>
      </c>
      <c r="AW3751">
        <v>0.467082305673514</v>
      </c>
      <c r="AX3751">
        <v>0</v>
      </c>
      <c r="AY3751">
        <v>0</v>
      </c>
      <c r="AZ3751">
        <v>0</v>
      </c>
      <c r="BA3751">
        <v>0</v>
      </c>
      <c r="BB3751">
        <v>0</v>
      </c>
      <c r="BC3751">
        <v>0</v>
      </c>
      <c r="BD3751">
        <v>0</v>
      </c>
      <c r="BE3751">
        <v>1.72189341729297E-2</v>
      </c>
      <c r="BF3751">
        <v>0</v>
      </c>
      <c r="BG3751">
        <v>0</v>
      </c>
      <c r="BH3751">
        <v>0</v>
      </c>
      <c r="BI3751">
        <v>0</v>
      </c>
      <c r="BJ3751">
        <v>0.49756065099216801</v>
      </c>
      <c r="BK3751">
        <v>4.9410854583189501E-3</v>
      </c>
      <c r="BL3751">
        <v>0</v>
      </c>
      <c r="BM3751">
        <v>0</v>
      </c>
      <c r="BN3751">
        <v>0</v>
      </c>
      <c r="BO3751">
        <v>0</v>
      </c>
      <c r="BP3751">
        <v>0</v>
      </c>
      <c r="BQ3751">
        <v>1</v>
      </c>
      <c r="BR3751">
        <v>0</v>
      </c>
      <c r="BS3751">
        <v>0</v>
      </c>
      <c r="BT3751">
        <v>0</v>
      </c>
      <c r="BU3751">
        <v>0</v>
      </c>
      <c r="BV3751">
        <v>0</v>
      </c>
      <c r="BW3751">
        <v>1</v>
      </c>
      <c r="BX3751">
        <v>0</v>
      </c>
      <c r="BY3751">
        <v>1</v>
      </c>
      <c r="BZ3751">
        <v>0</v>
      </c>
      <c r="CA3751">
        <v>0</v>
      </c>
      <c r="CB3751">
        <v>0</v>
      </c>
      <c r="CC3751">
        <v>0</v>
      </c>
    </row>
    <row r="3752" spans="1:81" x14ac:dyDescent="0.45">
      <c r="A3752">
        <v>6</v>
      </c>
      <c r="B3752" t="s">
        <v>1260</v>
      </c>
      <c r="C3752">
        <v>2033</v>
      </c>
      <c r="D3752" t="s">
        <v>88</v>
      </c>
      <c r="E3752" t="s">
        <v>302</v>
      </c>
      <c r="F3752" t="s">
        <v>86</v>
      </c>
      <c r="G3752">
        <v>0</v>
      </c>
      <c r="H3752">
        <v>0</v>
      </c>
      <c r="I3752">
        <v>0</v>
      </c>
      <c r="J3752">
        <v>0</v>
      </c>
      <c r="K3752">
        <v>0</v>
      </c>
      <c r="L3752" s="1">
        <v>-4.4602231316810698E-6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  <c r="AB3752">
        <v>0</v>
      </c>
      <c r="AC3752">
        <v>0</v>
      </c>
      <c r="AD3752">
        <v>0</v>
      </c>
      <c r="AE3752">
        <v>0</v>
      </c>
      <c r="AF3752">
        <v>0</v>
      </c>
      <c r="AG3752">
        <v>0</v>
      </c>
      <c r="AH3752">
        <v>0</v>
      </c>
      <c r="AI3752">
        <v>0</v>
      </c>
      <c r="AJ3752">
        <v>0</v>
      </c>
      <c r="AK3752">
        <v>0</v>
      </c>
      <c r="AL3752">
        <v>0</v>
      </c>
      <c r="AM3752">
        <v>0</v>
      </c>
      <c r="AN3752">
        <v>0</v>
      </c>
      <c r="AO3752">
        <v>0</v>
      </c>
      <c r="AP3752">
        <v>0</v>
      </c>
      <c r="AQ3752">
        <v>0</v>
      </c>
      <c r="AR3752">
        <v>0</v>
      </c>
      <c r="AS3752">
        <v>0</v>
      </c>
      <c r="AT3752">
        <v>0</v>
      </c>
      <c r="AU3752">
        <v>0</v>
      </c>
      <c r="AV3752">
        <v>0</v>
      </c>
      <c r="AW3752" s="1">
        <v>-4.4262312887399797E-5</v>
      </c>
      <c r="AX3752">
        <v>0</v>
      </c>
      <c r="AY3752">
        <v>0</v>
      </c>
      <c r="AZ3752">
        <v>0</v>
      </c>
      <c r="BA3752">
        <v>0</v>
      </c>
      <c r="BB3752">
        <v>0</v>
      </c>
      <c r="BC3752">
        <v>0</v>
      </c>
      <c r="BD3752">
        <v>0</v>
      </c>
      <c r="BE3752" s="96" t="s">
        <v>1323</v>
      </c>
      <c r="BF3752">
        <v>0</v>
      </c>
      <c r="BG3752">
        <v>0</v>
      </c>
      <c r="BH3752">
        <v>0</v>
      </c>
      <c r="BI3752">
        <v>0</v>
      </c>
      <c r="BJ3752" s="96" t="s">
        <v>1324</v>
      </c>
      <c r="BK3752" s="96" t="s">
        <v>1325</v>
      </c>
      <c r="BL3752">
        <v>0</v>
      </c>
      <c r="BM3752">
        <v>0</v>
      </c>
      <c r="BN3752">
        <v>0</v>
      </c>
      <c r="BO3752">
        <v>0</v>
      </c>
      <c r="BP3752">
        <v>0</v>
      </c>
      <c r="BQ3752">
        <v>0</v>
      </c>
      <c r="BR3752">
        <v>0</v>
      </c>
      <c r="BS3752">
        <v>0</v>
      </c>
      <c r="BT3752">
        <v>0</v>
      </c>
      <c r="BU3752">
        <v>0</v>
      </c>
      <c r="BV3752">
        <v>0</v>
      </c>
      <c r="BW3752" s="1">
        <v>-8.1540171581462296E-7</v>
      </c>
      <c r="BX3752">
        <v>0</v>
      </c>
      <c r="BY3752">
        <v>0</v>
      </c>
      <c r="BZ3752">
        <v>0</v>
      </c>
      <c r="CA3752">
        <v>0</v>
      </c>
      <c r="CB3752">
        <v>0</v>
      </c>
      <c r="CC3752">
        <v>0</v>
      </c>
    </row>
    <row r="3753" spans="1:81" x14ac:dyDescent="0.45">
      <c r="A3753">
        <v>6</v>
      </c>
      <c r="B3753" t="s">
        <v>1260</v>
      </c>
      <c r="C3753">
        <v>2033</v>
      </c>
      <c r="D3753" t="s">
        <v>88</v>
      </c>
      <c r="E3753" t="s">
        <v>302</v>
      </c>
      <c r="F3753" t="s">
        <v>87</v>
      </c>
      <c r="G3753">
        <v>0</v>
      </c>
      <c r="H3753">
        <v>0</v>
      </c>
      <c r="I3753">
        <v>0</v>
      </c>
      <c r="J3753">
        <v>0</v>
      </c>
      <c r="K3753">
        <v>0</v>
      </c>
      <c r="L3753" s="1">
        <v>-4.4602231316810698E-6</v>
      </c>
      <c r="M3753">
        <v>0</v>
      </c>
      <c r="N3753">
        <v>0</v>
      </c>
      <c r="O3753">
        <v>0</v>
      </c>
      <c r="P3753">
        <v>0</v>
      </c>
      <c r="Q3753">
        <v>0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0</v>
      </c>
      <c r="Y3753">
        <v>0</v>
      </c>
      <c r="Z3753">
        <v>0</v>
      </c>
      <c r="AA3753">
        <v>0</v>
      </c>
      <c r="AB3753">
        <v>0</v>
      </c>
      <c r="AC3753">
        <v>0</v>
      </c>
      <c r="AD3753">
        <v>0</v>
      </c>
      <c r="AE3753">
        <v>0</v>
      </c>
      <c r="AF3753" s="1">
        <v>-4.4602231316810698E-6</v>
      </c>
      <c r="AG3753">
        <v>0</v>
      </c>
      <c r="AH3753">
        <v>0</v>
      </c>
      <c r="AI3753">
        <v>0</v>
      </c>
      <c r="AJ3753">
        <v>0</v>
      </c>
      <c r="AK3753">
        <v>0</v>
      </c>
      <c r="AL3753">
        <v>0</v>
      </c>
      <c r="AM3753">
        <v>0</v>
      </c>
      <c r="AN3753">
        <v>0</v>
      </c>
      <c r="AO3753">
        <v>0</v>
      </c>
      <c r="AP3753" s="1">
        <v>-4.4602231316810698E-6</v>
      </c>
      <c r="AQ3753">
        <v>0</v>
      </c>
      <c r="AR3753">
        <v>0</v>
      </c>
      <c r="AS3753">
        <v>0</v>
      </c>
      <c r="AT3753">
        <v>0</v>
      </c>
      <c r="AU3753">
        <v>0</v>
      </c>
      <c r="AV3753">
        <v>0</v>
      </c>
      <c r="AW3753" s="1">
        <v>-4.4262312887399797E-5</v>
      </c>
      <c r="AX3753">
        <v>0</v>
      </c>
      <c r="AY3753">
        <v>0</v>
      </c>
      <c r="AZ3753">
        <v>0</v>
      </c>
      <c r="BA3753">
        <v>0</v>
      </c>
      <c r="BB3753">
        <v>0</v>
      </c>
      <c r="BC3753">
        <v>0</v>
      </c>
      <c r="BD3753">
        <v>0</v>
      </c>
      <c r="BE3753" s="96" t="s">
        <v>1323</v>
      </c>
      <c r="BF3753">
        <v>0</v>
      </c>
      <c r="BG3753">
        <v>0</v>
      </c>
      <c r="BH3753">
        <v>0</v>
      </c>
      <c r="BI3753">
        <v>0</v>
      </c>
      <c r="BJ3753" s="96" t="s">
        <v>1324</v>
      </c>
      <c r="BK3753" s="96" t="s">
        <v>1325</v>
      </c>
      <c r="BL3753">
        <v>0</v>
      </c>
      <c r="BM3753">
        <v>0</v>
      </c>
      <c r="BN3753">
        <v>0</v>
      </c>
      <c r="BO3753">
        <v>0</v>
      </c>
      <c r="BP3753">
        <v>0</v>
      </c>
      <c r="BQ3753">
        <v>0</v>
      </c>
      <c r="BR3753">
        <v>0</v>
      </c>
      <c r="BS3753">
        <v>0</v>
      </c>
      <c r="BT3753">
        <v>0</v>
      </c>
      <c r="BU3753">
        <v>0</v>
      </c>
      <c r="BV3753">
        <v>0</v>
      </c>
      <c r="BW3753">
        <v>0</v>
      </c>
      <c r="BX3753">
        <v>0</v>
      </c>
      <c r="BY3753">
        <v>0</v>
      </c>
      <c r="BZ3753">
        <v>0</v>
      </c>
      <c r="CA3753">
        <v>0</v>
      </c>
      <c r="CB3753">
        <v>0</v>
      </c>
      <c r="CC3753">
        <v>0</v>
      </c>
    </row>
    <row r="3754" spans="1:81" x14ac:dyDescent="0.45">
      <c r="A3754">
        <v>6</v>
      </c>
      <c r="B3754" t="s">
        <v>1260</v>
      </c>
      <c r="C3754">
        <v>2033</v>
      </c>
      <c r="D3754" t="s">
        <v>89</v>
      </c>
      <c r="E3754" t="s">
        <v>302</v>
      </c>
      <c r="F3754" t="s">
        <v>84</v>
      </c>
      <c r="G3754">
        <v>0</v>
      </c>
      <c r="H3754">
        <v>0</v>
      </c>
      <c r="I3754">
        <v>0</v>
      </c>
      <c r="J3754">
        <v>0</v>
      </c>
      <c r="K3754">
        <v>0</v>
      </c>
      <c r="L3754">
        <v>0.20422603930791999</v>
      </c>
      <c r="M3754">
        <v>0</v>
      </c>
      <c r="N3754">
        <v>0</v>
      </c>
      <c r="O3754">
        <v>0</v>
      </c>
      <c r="P3754">
        <v>0</v>
      </c>
      <c r="Q3754">
        <v>0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0</v>
      </c>
      <c r="Y3754">
        <v>0</v>
      </c>
      <c r="Z3754">
        <v>0</v>
      </c>
      <c r="AA3754">
        <v>0</v>
      </c>
      <c r="AB3754">
        <v>0</v>
      </c>
      <c r="AC3754">
        <v>0</v>
      </c>
      <c r="AD3754">
        <v>0</v>
      </c>
      <c r="AE3754">
        <v>0</v>
      </c>
      <c r="AF3754">
        <v>0.209850750003128</v>
      </c>
      <c r="AG3754">
        <v>0</v>
      </c>
      <c r="AH3754">
        <v>0</v>
      </c>
      <c r="AI3754">
        <v>0</v>
      </c>
      <c r="AJ3754">
        <v>0</v>
      </c>
      <c r="AK3754">
        <v>0</v>
      </c>
      <c r="AL3754">
        <v>0</v>
      </c>
      <c r="AM3754">
        <v>0</v>
      </c>
      <c r="AN3754">
        <v>0</v>
      </c>
      <c r="AO3754">
        <v>0</v>
      </c>
      <c r="AP3754">
        <v>0</v>
      </c>
      <c r="AQ3754">
        <v>0</v>
      </c>
      <c r="AR3754">
        <v>0</v>
      </c>
      <c r="AS3754">
        <v>0</v>
      </c>
      <c r="AT3754">
        <v>0</v>
      </c>
      <c r="AU3754">
        <v>0</v>
      </c>
      <c r="AV3754">
        <v>0</v>
      </c>
      <c r="AW3754">
        <v>0.27226552237498902</v>
      </c>
      <c r="AX3754">
        <v>0</v>
      </c>
      <c r="AY3754">
        <v>0</v>
      </c>
      <c r="AZ3754">
        <v>0</v>
      </c>
      <c r="BA3754">
        <v>0</v>
      </c>
      <c r="BB3754">
        <v>0</v>
      </c>
      <c r="BC3754">
        <v>0</v>
      </c>
      <c r="BD3754">
        <v>0</v>
      </c>
      <c r="BE3754">
        <v>1.5212740670311399E-3</v>
      </c>
      <c r="BF3754">
        <v>0</v>
      </c>
      <c r="BG3754">
        <v>0</v>
      </c>
      <c r="BH3754">
        <v>0</v>
      </c>
      <c r="BI3754">
        <v>0</v>
      </c>
      <c r="BJ3754">
        <v>0.49132148174095802</v>
      </c>
      <c r="BK3754">
        <v>2.50409718138941E-2</v>
      </c>
      <c r="BL3754">
        <v>0</v>
      </c>
      <c r="BM3754">
        <v>0</v>
      </c>
      <c r="BN3754">
        <v>0</v>
      </c>
      <c r="BO3754">
        <v>0</v>
      </c>
      <c r="BP3754">
        <v>0</v>
      </c>
      <c r="BQ3754">
        <v>1</v>
      </c>
      <c r="BR3754">
        <v>0</v>
      </c>
      <c r="BS3754">
        <v>0</v>
      </c>
      <c r="BT3754">
        <v>0</v>
      </c>
      <c r="BU3754">
        <v>0</v>
      </c>
      <c r="BV3754">
        <v>0</v>
      </c>
      <c r="BW3754">
        <v>0.59098244780003295</v>
      </c>
      <c r="BX3754">
        <v>0</v>
      </c>
      <c r="BY3754">
        <v>0.46880512429159399</v>
      </c>
      <c r="BZ3754">
        <v>0</v>
      </c>
      <c r="CA3754">
        <v>0</v>
      </c>
      <c r="CB3754">
        <v>0</v>
      </c>
      <c r="CC3754">
        <v>0</v>
      </c>
    </row>
    <row r="3755" spans="1:81" x14ac:dyDescent="0.45">
      <c r="A3755">
        <v>6</v>
      </c>
      <c r="B3755" t="s">
        <v>1260</v>
      </c>
      <c r="C3755">
        <v>2033</v>
      </c>
      <c r="D3755" t="s">
        <v>89</v>
      </c>
      <c r="E3755" t="s">
        <v>302</v>
      </c>
      <c r="F3755" t="s">
        <v>85</v>
      </c>
      <c r="G3755">
        <v>0</v>
      </c>
      <c r="H3755">
        <v>0</v>
      </c>
      <c r="I3755">
        <v>0</v>
      </c>
      <c r="J3755">
        <v>0</v>
      </c>
      <c r="K3755">
        <v>0</v>
      </c>
      <c r="L3755">
        <v>0.209850750003128</v>
      </c>
      <c r="M3755">
        <v>0</v>
      </c>
      <c r="N3755">
        <v>0</v>
      </c>
      <c r="O3755">
        <v>0</v>
      </c>
      <c r="P3755">
        <v>0</v>
      </c>
      <c r="Q3755">
        <v>0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0</v>
      </c>
      <c r="AB3755">
        <v>0</v>
      </c>
      <c r="AC3755">
        <v>0</v>
      </c>
      <c r="AD3755">
        <v>0</v>
      </c>
      <c r="AE3755">
        <v>0</v>
      </c>
      <c r="AF3755">
        <v>0.209850750003128</v>
      </c>
      <c r="AG3755">
        <v>0</v>
      </c>
      <c r="AH3755">
        <v>0</v>
      </c>
      <c r="AI3755">
        <v>0</v>
      </c>
      <c r="AJ3755">
        <v>0</v>
      </c>
      <c r="AK3755">
        <v>0</v>
      </c>
      <c r="AL3755">
        <v>0</v>
      </c>
      <c r="AM3755">
        <v>0</v>
      </c>
      <c r="AN3755">
        <v>0</v>
      </c>
      <c r="AO3755">
        <v>0</v>
      </c>
      <c r="AP3755">
        <v>0.209850750003128</v>
      </c>
      <c r="AQ3755">
        <v>0</v>
      </c>
      <c r="AR3755">
        <v>0</v>
      </c>
      <c r="AS3755">
        <v>0</v>
      </c>
      <c r="AT3755">
        <v>0</v>
      </c>
      <c r="AU3755">
        <v>0</v>
      </c>
      <c r="AV3755">
        <v>0</v>
      </c>
      <c r="AW3755">
        <v>0.27226552237498902</v>
      </c>
      <c r="AX3755">
        <v>0</v>
      </c>
      <c r="AY3755">
        <v>0</v>
      </c>
      <c r="AZ3755">
        <v>0</v>
      </c>
      <c r="BA3755">
        <v>0</v>
      </c>
      <c r="BB3755">
        <v>0</v>
      </c>
      <c r="BC3755">
        <v>0</v>
      </c>
      <c r="BD3755">
        <v>0</v>
      </c>
      <c r="BE3755">
        <v>1.5212740670311399E-3</v>
      </c>
      <c r="BF3755">
        <v>0</v>
      </c>
      <c r="BG3755">
        <v>0</v>
      </c>
      <c r="BH3755">
        <v>0</v>
      </c>
      <c r="BI3755">
        <v>0</v>
      </c>
      <c r="BJ3755">
        <v>0.49132148174095802</v>
      </c>
      <c r="BK3755">
        <v>2.50409718138941E-2</v>
      </c>
      <c r="BL3755">
        <v>0</v>
      </c>
      <c r="BM3755">
        <v>0</v>
      </c>
      <c r="BN3755">
        <v>0</v>
      </c>
      <c r="BO3755">
        <v>0</v>
      </c>
      <c r="BP3755">
        <v>0</v>
      </c>
      <c r="BQ3755">
        <v>1</v>
      </c>
      <c r="BR3755">
        <v>0</v>
      </c>
      <c r="BS3755">
        <v>0</v>
      </c>
      <c r="BT3755">
        <v>0</v>
      </c>
      <c r="BU3755">
        <v>0</v>
      </c>
      <c r="BV3755">
        <v>0</v>
      </c>
      <c r="BW3755">
        <v>1</v>
      </c>
      <c r="BX3755">
        <v>0</v>
      </c>
      <c r="BY3755">
        <v>0.59098244780003295</v>
      </c>
      <c r="BZ3755">
        <v>0.40901755219996699</v>
      </c>
      <c r="CA3755">
        <v>0</v>
      </c>
      <c r="CB3755">
        <v>0</v>
      </c>
      <c r="CC3755">
        <v>0</v>
      </c>
    </row>
    <row r="3756" spans="1:81" x14ac:dyDescent="0.45">
      <c r="A3756">
        <v>6</v>
      </c>
      <c r="B3756" t="s">
        <v>1260</v>
      </c>
      <c r="C3756">
        <v>2033</v>
      </c>
      <c r="D3756" t="s">
        <v>89</v>
      </c>
      <c r="E3756" t="s">
        <v>302</v>
      </c>
      <c r="F3756" t="s">
        <v>86</v>
      </c>
      <c r="G3756">
        <v>0</v>
      </c>
      <c r="H3756">
        <v>0</v>
      </c>
      <c r="I3756">
        <v>0</v>
      </c>
      <c r="J3756">
        <v>0</v>
      </c>
      <c r="K3756">
        <v>0</v>
      </c>
      <c r="L3756">
        <v>-0.10334011853521199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0</v>
      </c>
      <c r="AB3756">
        <v>0</v>
      </c>
      <c r="AC3756">
        <v>0</v>
      </c>
      <c r="AD3756">
        <v>0</v>
      </c>
      <c r="AE3756">
        <v>0</v>
      </c>
      <c r="AF3756">
        <v>-0.11886800015240601</v>
      </c>
      <c r="AG3756">
        <v>0</v>
      </c>
      <c r="AH3756">
        <v>0</v>
      </c>
      <c r="AI3756">
        <v>0</v>
      </c>
      <c r="AJ3756">
        <v>0</v>
      </c>
      <c r="AK3756">
        <v>0</v>
      </c>
      <c r="AL3756">
        <v>0</v>
      </c>
      <c r="AM3756">
        <v>0</v>
      </c>
      <c r="AN3756">
        <v>0</v>
      </c>
      <c r="AO3756">
        <v>0</v>
      </c>
      <c r="AP3756">
        <v>0</v>
      </c>
      <c r="AQ3756">
        <v>0</v>
      </c>
      <c r="AR3756">
        <v>0</v>
      </c>
      <c r="AS3756">
        <v>0</v>
      </c>
      <c r="AT3756">
        <v>0</v>
      </c>
      <c r="AU3756">
        <v>0</v>
      </c>
      <c r="AV3756">
        <v>0</v>
      </c>
      <c r="AW3756">
        <v>-7.5907395388975004E-3</v>
      </c>
      <c r="AX3756">
        <v>0</v>
      </c>
      <c r="AY3756">
        <v>0</v>
      </c>
      <c r="AZ3756">
        <v>0</v>
      </c>
      <c r="BA3756">
        <v>0</v>
      </c>
      <c r="BB3756">
        <v>0</v>
      </c>
      <c r="BC3756">
        <v>0</v>
      </c>
      <c r="BD3756">
        <v>0</v>
      </c>
      <c r="BE3756">
        <v>1.5212740670311399E-3</v>
      </c>
      <c r="BF3756">
        <v>0</v>
      </c>
      <c r="BG3756">
        <v>0</v>
      </c>
      <c r="BH3756">
        <v>0</v>
      </c>
      <c r="BI3756">
        <v>0</v>
      </c>
      <c r="BJ3756">
        <v>0.12442852381222</v>
      </c>
      <c r="BK3756">
        <v>5.0894181205261499E-4</v>
      </c>
      <c r="BL3756">
        <v>0</v>
      </c>
      <c r="BM3756">
        <v>0</v>
      </c>
      <c r="BN3756">
        <v>0</v>
      </c>
      <c r="BO3756">
        <v>0</v>
      </c>
      <c r="BP3756">
        <v>0</v>
      </c>
      <c r="BQ3756">
        <v>0</v>
      </c>
      <c r="BR3756">
        <v>0</v>
      </c>
      <c r="BS3756">
        <v>0</v>
      </c>
      <c r="BT3756">
        <v>0</v>
      </c>
      <c r="BU3756">
        <v>0</v>
      </c>
      <c r="BV3756">
        <v>0</v>
      </c>
      <c r="BW3756" s="96" t="s">
        <v>1326</v>
      </c>
      <c r="BX3756">
        <v>0</v>
      </c>
      <c r="BY3756" s="96" t="s">
        <v>1327</v>
      </c>
      <c r="BZ3756">
        <v>0</v>
      </c>
      <c r="CA3756">
        <v>0</v>
      </c>
      <c r="CB3756">
        <v>0</v>
      </c>
      <c r="CC3756">
        <v>0</v>
      </c>
    </row>
    <row r="3757" spans="1:81" x14ac:dyDescent="0.45">
      <c r="A3757">
        <v>6</v>
      </c>
      <c r="B3757" t="s">
        <v>1260</v>
      </c>
      <c r="C3757">
        <v>2033</v>
      </c>
      <c r="D3757" t="s">
        <v>89</v>
      </c>
      <c r="E3757" t="s">
        <v>302</v>
      </c>
      <c r="F3757" t="s">
        <v>87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-0.11886800015240601</v>
      </c>
      <c r="M3757">
        <v>0</v>
      </c>
      <c r="N3757">
        <v>0</v>
      </c>
      <c r="O3757">
        <v>0</v>
      </c>
      <c r="P3757">
        <v>0</v>
      </c>
      <c r="Q3757">
        <v>0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0</v>
      </c>
      <c r="AB3757">
        <v>0</v>
      </c>
      <c r="AC3757">
        <v>0</v>
      </c>
      <c r="AD3757">
        <v>0</v>
      </c>
      <c r="AE3757">
        <v>0</v>
      </c>
      <c r="AF3757">
        <v>-0.11886800015240601</v>
      </c>
      <c r="AG3757">
        <v>0</v>
      </c>
      <c r="AH3757">
        <v>0</v>
      </c>
      <c r="AI3757">
        <v>0</v>
      </c>
      <c r="AJ3757">
        <v>0</v>
      </c>
      <c r="AK3757">
        <v>0</v>
      </c>
      <c r="AL3757">
        <v>0</v>
      </c>
      <c r="AM3757">
        <v>0</v>
      </c>
      <c r="AN3757">
        <v>0</v>
      </c>
      <c r="AO3757">
        <v>0</v>
      </c>
      <c r="AP3757">
        <v>-0.11886800015240601</v>
      </c>
      <c r="AQ3757">
        <v>0</v>
      </c>
      <c r="AR3757">
        <v>0</v>
      </c>
      <c r="AS3757">
        <v>0</v>
      </c>
      <c r="AT3757">
        <v>0</v>
      </c>
      <c r="AU3757">
        <v>0</v>
      </c>
      <c r="AV3757">
        <v>0</v>
      </c>
      <c r="AW3757">
        <v>-7.5907395388975004E-3</v>
      </c>
      <c r="AX3757">
        <v>0</v>
      </c>
      <c r="AY3757">
        <v>0</v>
      </c>
      <c r="AZ3757">
        <v>0</v>
      </c>
      <c r="BA3757">
        <v>0</v>
      </c>
      <c r="BB3757">
        <v>0</v>
      </c>
      <c r="BC3757">
        <v>0</v>
      </c>
      <c r="BD3757">
        <v>0</v>
      </c>
      <c r="BE3757">
        <v>1.5212740670311399E-3</v>
      </c>
      <c r="BF3757">
        <v>0</v>
      </c>
      <c r="BG3757">
        <v>0</v>
      </c>
      <c r="BH3757">
        <v>0</v>
      </c>
      <c r="BI3757">
        <v>0</v>
      </c>
      <c r="BJ3757">
        <v>0.12442852381222</v>
      </c>
      <c r="BK3757">
        <v>5.0894181205261499E-4</v>
      </c>
      <c r="BL3757">
        <v>0</v>
      </c>
      <c r="BM3757">
        <v>0</v>
      </c>
      <c r="BN3757">
        <v>0</v>
      </c>
      <c r="BO3757">
        <v>0</v>
      </c>
      <c r="BP3757">
        <v>0</v>
      </c>
      <c r="BQ3757">
        <v>0</v>
      </c>
      <c r="BR3757">
        <v>0</v>
      </c>
      <c r="BS3757">
        <v>0</v>
      </c>
      <c r="BT3757">
        <v>0</v>
      </c>
      <c r="BU3757">
        <v>0</v>
      </c>
      <c r="BV3757">
        <v>0</v>
      </c>
      <c r="BW3757">
        <v>0</v>
      </c>
      <c r="BX3757">
        <v>0</v>
      </c>
      <c r="BY3757" s="96" t="s">
        <v>1326</v>
      </c>
      <c r="BZ3757" s="1">
        <v>-6.3925345301640803E-6</v>
      </c>
      <c r="CA3757">
        <v>0</v>
      </c>
      <c r="CB3757">
        <v>0</v>
      </c>
      <c r="CC3757">
        <v>0</v>
      </c>
    </row>
    <row r="3758" spans="1:81" x14ac:dyDescent="0.45">
      <c r="A3758">
        <v>6</v>
      </c>
      <c r="B3758" t="s">
        <v>1260</v>
      </c>
      <c r="C3758">
        <v>2033</v>
      </c>
      <c r="D3758" t="s">
        <v>90</v>
      </c>
      <c r="E3758" t="s">
        <v>302</v>
      </c>
      <c r="F3758" t="s">
        <v>84</v>
      </c>
      <c r="G3758">
        <v>0</v>
      </c>
      <c r="H3758">
        <v>0</v>
      </c>
      <c r="I3758">
        <v>0</v>
      </c>
      <c r="J3758">
        <v>0</v>
      </c>
      <c r="K3758">
        <v>0</v>
      </c>
      <c r="L3758">
        <v>8.9492029805976606E-2</v>
      </c>
      <c r="M3758">
        <v>0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0</v>
      </c>
      <c r="Y3758">
        <v>0</v>
      </c>
      <c r="Z3758">
        <v>0</v>
      </c>
      <c r="AA3758">
        <v>0</v>
      </c>
      <c r="AB3758">
        <v>0</v>
      </c>
      <c r="AC3758">
        <v>0</v>
      </c>
      <c r="AD3758">
        <v>0</v>
      </c>
      <c r="AE3758">
        <v>0</v>
      </c>
      <c r="AF3758">
        <v>8.9492029805976606E-2</v>
      </c>
      <c r="AG3758">
        <v>0</v>
      </c>
      <c r="AH3758">
        <v>0</v>
      </c>
      <c r="AI3758">
        <v>0</v>
      </c>
      <c r="AJ3758">
        <v>0</v>
      </c>
      <c r="AK3758">
        <v>0</v>
      </c>
      <c r="AL3758">
        <v>0</v>
      </c>
      <c r="AM3758">
        <v>0</v>
      </c>
      <c r="AN3758">
        <v>0</v>
      </c>
      <c r="AO3758">
        <v>0</v>
      </c>
      <c r="AP3758">
        <v>0</v>
      </c>
      <c r="AQ3758">
        <v>8.0276956091314897E-2</v>
      </c>
      <c r="AR3758">
        <v>0</v>
      </c>
      <c r="AS3758">
        <v>0</v>
      </c>
      <c r="AT3758">
        <v>0</v>
      </c>
      <c r="AU3758">
        <v>0</v>
      </c>
      <c r="AV3758">
        <v>0</v>
      </c>
      <c r="AW3758">
        <v>0.30364097669703799</v>
      </c>
      <c r="AX3758">
        <v>0</v>
      </c>
      <c r="AY3758">
        <v>0</v>
      </c>
      <c r="AZ3758">
        <v>0</v>
      </c>
      <c r="BA3758">
        <v>0</v>
      </c>
      <c r="BB3758">
        <v>0</v>
      </c>
      <c r="BC3758">
        <v>0</v>
      </c>
      <c r="BD3758">
        <v>0</v>
      </c>
      <c r="BE3758">
        <v>0.33952611579752301</v>
      </c>
      <c r="BF3758">
        <v>0</v>
      </c>
      <c r="BG3758">
        <v>0</v>
      </c>
      <c r="BH3758">
        <v>0</v>
      </c>
      <c r="BI3758">
        <v>0</v>
      </c>
      <c r="BJ3758">
        <v>0.24870028632232899</v>
      </c>
      <c r="BK3758">
        <v>1.8640591377133298E-2</v>
      </c>
      <c r="BL3758">
        <v>0</v>
      </c>
      <c r="BM3758">
        <v>0</v>
      </c>
      <c r="BN3758">
        <v>0</v>
      </c>
      <c r="BO3758">
        <v>0</v>
      </c>
      <c r="BP3758">
        <v>0</v>
      </c>
      <c r="BQ3758">
        <v>0.26734087769946202</v>
      </c>
      <c r="BR3758">
        <v>0</v>
      </c>
      <c r="BS3758">
        <v>0</v>
      </c>
      <c r="BT3758">
        <v>0</v>
      </c>
      <c r="BU3758">
        <v>0</v>
      </c>
      <c r="BV3758">
        <v>0</v>
      </c>
      <c r="BW3758">
        <v>1</v>
      </c>
      <c r="BX3758">
        <v>0</v>
      </c>
      <c r="BY3758">
        <v>0.73265912230053798</v>
      </c>
      <c r="BZ3758">
        <v>0</v>
      </c>
      <c r="CA3758">
        <v>0</v>
      </c>
      <c r="CB3758">
        <v>0</v>
      </c>
      <c r="CC3758">
        <v>0</v>
      </c>
    </row>
    <row r="3759" spans="1:81" x14ac:dyDescent="0.45">
      <c r="A3759">
        <v>6</v>
      </c>
      <c r="B3759" t="s">
        <v>1260</v>
      </c>
      <c r="C3759">
        <v>2033</v>
      </c>
      <c r="D3759" t="s">
        <v>90</v>
      </c>
      <c r="E3759" t="s">
        <v>302</v>
      </c>
      <c r="F3759" t="s">
        <v>85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8.9492029805976606E-2</v>
      </c>
      <c r="M3759">
        <v>0</v>
      </c>
      <c r="N3759">
        <v>0</v>
      </c>
      <c r="O3759">
        <v>0</v>
      </c>
      <c r="P3759">
        <v>0</v>
      </c>
      <c r="Q3759">
        <v>0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0</v>
      </c>
      <c r="Y3759">
        <v>0</v>
      </c>
      <c r="Z3759">
        <v>0</v>
      </c>
      <c r="AA3759">
        <v>0</v>
      </c>
      <c r="AB3759">
        <v>0</v>
      </c>
      <c r="AC3759">
        <v>0</v>
      </c>
      <c r="AD3759">
        <v>0</v>
      </c>
      <c r="AE3759">
        <v>0</v>
      </c>
      <c r="AF3759">
        <v>8.9492029805976606E-2</v>
      </c>
      <c r="AG3759">
        <v>0</v>
      </c>
      <c r="AH3759">
        <v>0</v>
      </c>
      <c r="AI3759">
        <v>0</v>
      </c>
      <c r="AJ3759">
        <v>0</v>
      </c>
      <c r="AK3759">
        <v>0</v>
      </c>
      <c r="AL3759">
        <v>0</v>
      </c>
      <c r="AM3759">
        <v>0</v>
      </c>
      <c r="AN3759">
        <v>0</v>
      </c>
      <c r="AO3759">
        <v>0</v>
      </c>
      <c r="AP3759">
        <v>9.2150737146617194E-3</v>
      </c>
      <c r="AQ3759">
        <v>8.0276956091314897E-2</v>
      </c>
      <c r="AR3759">
        <v>0</v>
      </c>
      <c r="AS3759">
        <v>0</v>
      </c>
      <c r="AT3759">
        <v>0</v>
      </c>
      <c r="AU3759">
        <v>0</v>
      </c>
      <c r="AV3759">
        <v>0</v>
      </c>
      <c r="AW3759">
        <v>0.30364097669703799</v>
      </c>
      <c r="AX3759">
        <v>0</v>
      </c>
      <c r="AY3759">
        <v>0</v>
      </c>
      <c r="AZ3759">
        <v>0</v>
      </c>
      <c r="BA3759">
        <v>0</v>
      </c>
      <c r="BB3759">
        <v>0</v>
      </c>
      <c r="BC3759">
        <v>0</v>
      </c>
      <c r="BD3759">
        <v>0</v>
      </c>
      <c r="BE3759">
        <v>0.33952611579752301</v>
      </c>
      <c r="BF3759">
        <v>0</v>
      </c>
      <c r="BG3759">
        <v>0</v>
      </c>
      <c r="BH3759">
        <v>0</v>
      </c>
      <c r="BI3759">
        <v>0</v>
      </c>
      <c r="BJ3759">
        <v>0.24870028632232899</v>
      </c>
      <c r="BK3759">
        <v>1.8640591377133298E-2</v>
      </c>
      <c r="BL3759">
        <v>0</v>
      </c>
      <c r="BM3759">
        <v>0</v>
      </c>
      <c r="BN3759">
        <v>0</v>
      </c>
      <c r="BO3759">
        <v>0</v>
      </c>
      <c r="BP3759">
        <v>0</v>
      </c>
      <c r="BQ3759">
        <v>1</v>
      </c>
      <c r="BR3759">
        <v>0</v>
      </c>
      <c r="BS3759">
        <v>0</v>
      </c>
      <c r="BT3759">
        <v>0</v>
      </c>
      <c r="BU3759">
        <v>0</v>
      </c>
      <c r="BV3759">
        <v>0</v>
      </c>
      <c r="BW3759">
        <v>1</v>
      </c>
      <c r="BX3759">
        <v>0</v>
      </c>
      <c r="BY3759">
        <v>1</v>
      </c>
      <c r="BZ3759">
        <v>0</v>
      </c>
      <c r="CA3759">
        <v>0</v>
      </c>
      <c r="CB3759">
        <v>0</v>
      </c>
      <c r="CC3759">
        <v>0</v>
      </c>
    </row>
    <row r="3760" spans="1:81" x14ac:dyDescent="0.45">
      <c r="A3760">
        <v>6</v>
      </c>
      <c r="B3760" t="s">
        <v>1260</v>
      </c>
      <c r="C3760">
        <v>2033</v>
      </c>
      <c r="D3760" t="s">
        <v>90</v>
      </c>
      <c r="E3760" t="s">
        <v>302</v>
      </c>
      <c r="F3760" t="s">
        <v>86</v>
      </c>
      <c r="G3760">
        <v>0</v>
      </c>
      <c r="H3760">
        <v>0</v>
      </c>
      <c r="I3760">
        <v>0</v>
      </c>
      <c r="J3760">
        <v>0</v>
      </c>
      <c r="K3760">
        <v>0</v>
      </c>
      <c r="L3760">
        <v>-0.22410608381866401</v>
      </c>
      <c r="M3760">
        <v>0</v>
      </c>
      <c r="N3760">
        <v>0</v>
      </c>
      <c r="O3760">
        <v>0</v>
      </c>
      <c r="P3760">
        <v>0</v>
      </c>
      <c r="Q3760">
        <v>0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0</v>
      </c>
      <c r="Y3760">
        <v>0</v>
      </c>
      <c r="Z3760">
        <v>0</v>
      </c>
      <c r="AA3760">
        <v>0</v>
      </c>
      <c r="AB3760">
        <v>0</v>
      </c>
      <c r="AC3760">
        <v>0</v>
      </c>
      <c r="AD3760">
        <v>0</v>
      </c>
      <c r="AE3760">
        <v>0</v>
      </c>
      <c r="AF3760">
        <v>-0.22378775797679601</v>
      </c>
      <c r="AG3760">
        <v>0</v>
      </c>
      <c r="AH3760">
        <v>0</v>
      </c>
      <c r="AI3760">
        <v>0</v>
      </c>
      <c r="AJ3760">
        <v>0</v>
      </c>
      <c r="AK3760">
        <v>0</v>
      </c>
      <c r="AL3760">
        <v>0</v>
      </c>
      <c r="AM3760">
        <v>0</v>
      </c>
      <c r="AN3760">
        <v>0</v>
      </c>
      <c r="AO3760">
        <v>0</v>
      </c>
      <c r="AP3760">
        <v>0</v>
      </c>
      <c r="AQ3760">
        <v>4.4309083421651602E-2</v>
      </c>
      <c r="AR3760">
        <v>0</v>
      </c>
      <c r="AS3760">
        <v>0</v>
      </c>
      <c r="AT3760">
        <v>0</v>
      </c>
      <c r="AU3760">
        <v>0</v>
      </c>
      <c r="AV3760">
        <v>0</v>
      </c>
      <c r="AW3760">
        <v>-0.14233647522249701</v>
      </c>
      <c r="AX3760">
        <v>0</v>
      </c>
      <c r="AY3760">
        <v>0</v>
      </c>
      <c r="AZ3760">
        <v>0</v>
      </c>
      <c r="BA3760">
        <v>0</v>
      </c>
      <c r="BB3760">
        <v>0</v>
      </c>
      <c r="BC3760">
        <v>0</v>
      </c>
      <c r="BD3760">
        <v>0</v>
      </c>
      <c r="BE3760">
        <v>0.33952611579752301</v>
      </c>
      <c r="BF3760">
        <v>0</v>
      </c>
      <c r="BG3760">
        <v>0</v>
      </c>
      <c r="BH3760">
        <v>0</v>
      </c>
      <c r="BI3760">
        <v>0</v>
      </c>
      <c r="BJ3760">
        <v>2.6892018692824898E-2</v>
      </c>
      <c r="BK3760" s="96" t="s">
        <v>1328</v>
      </c>
      <c r="BL3760">
        <v>0</v>
      </c>
      <c r="BM3760">
        <v>0</v>
      </c>
      <c r="BN3760">
        <v>0</v>
      </c>
      <c r="BO3760">
        <v>0</v>
      </c>
      <c r="BP3760">
        <v>0</v>
      </c>
      <c r="BQ3760" s="1">
        <v>-2.3354855249901902E-5</v>
      </c>
      <c r="BR3760">
        <v>0</v>
      </c>
      <c r="BS3760">
        <v>0</v>
      </c>
      <c r="BT3760">
        <v>0</v>
      </c>
      <c r="BU3760">
        <v>0</v>
      </c>
      <c r="BV3760">
        <v>0</v>
      </c>
      <c r="BW3760">
        <v>0</v>
      </c>
      <c r="BX3760">
        <v>0</v>
      </c>
      <c r="BY3760" s="96" t="s">
        <v>1329</v>
      </c>
      <c r="BZ3760">
        <v>0</v>
      </c>
      <c r="CA3760">
        <v>0</v>
      </c>
      <c r="CB3760">
        <v>0</v>
      </c>
      <c r="CC3760">
        <v>0</v>
      </c>
    </row>
    <row r="3761" spans="1:81" x14ac:dyDescent="0.45">
      <c r="A3761">
        <v>6</v>
      </c>
      <c r="B3761" t="s">
        <v>1260</v>
      </c>
      <c r="C3761">
        <v>2033</v>
      </c>
      <c r="D3761" t="s">
        <v>90</v>
      </c>
      <c r="E3761" t="s">
        <v>302</v>
      </c>
      <c r="F3761" t="s">
        <v>87</v>
      </c>
      <c r="G3761">
        <v>0</v>
      </c>
      <c r="H3761">
        <v>0</v>
      </c>
      <c r="I3761">
        <v>0</v>
      </c>
      <c r="J3761">
        <v>0</v>
      </c>
      <c r="K3761">
        <v>0</v>
      </c>
      <c r="L3761">
        <v>-0.22410608381866401</v>
      </c>
      <c r="M3761">
        <v>0</v>
      </c>
      <c r="N3761">
        <v>0</v>
      </c>
      <c r="O3761">
        <v>0</v>
      </c>
      <c r="P3761">
        <v>0</v>
      </c>
      <c r="Q3761">
        <v>0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0</v>
      </c>
      <c r="Y3761">
        <v>0</v>
      </c>
      <c r="Z3761">
        <v>0</v>
      </c>
      <c r="AA3761">
        <v>0</v>
      </c>
      <c r="AB3761">
        <v>0</v>
      </c>
      <c r="AC3761">
        <v>0</v>
      </c>
      <c r="AD3761">
        <v>0</v>
      </c>
      <c r="AE3761">
        <v>0</v>
      </c>
      <c r="AF3761">
        <v>-0.22410608381866401</v>
      </c>
      <c r="AG3761">
        <v>0</v>
      </c>
      <c r="AH3761">
        <v>0</v>
      </c>
      <c r="AI3761">
        <v>0</v>
      </c>
      <c r="AJ3761">
        <v>0</v>
      </c>
      <c r="AK3761">
        <v>0</v>
      </c>
      <c r="AL3761">
        <v>0</v>
      </c>
      <c r="AM3761">
        <v>0</v>
      </c>
      <c r="AN3761">
        <v>0</v>
      </c>
      <c r="AO3761">
        <v>0</v>
      </c>
      <c r="AP3761">
        <v>-0.268415167240316</v>
      </c>
      <c r="AQ3761">
        <v>4.4309083421651602E-2</v>
      </c>
      <c r="AR3761">
        <v>0</v>
      </c>
      <c r="AS3761">
        <v>0</v>
      </c>
      <c r="AT3761">
        <v>0</v>
      </c>
      <c r="AU3761">
        <v>0</v>
      </c>
      <c r="AV3761">
        <v>0</v>
      </c>
      <c r="AW3761">
        <v>-0.14233647522249701</v>
      </c>
      <c r="AX3761">
        <v>0</v>
      </c>
      <c r="AY3761">
        <v>0</v>
      </c>
      <c r="AZ3761">
        <v>0</v>
      </c>
      <c r="BA3761">
        <v>0</v>
      </c>
      <c r="BB3761">
        <v>0</v>
      </c>
      <c r="BC3761">
        <v>0</v>
      </c>
      <c r="BD3761">
        <v>0</v>
      </c>
      <c r="BE3761">
        <v>0.33952611579752301</v>
      </c>
      <c r="BF3761">
        <v>0</v>
      </c>
      <c r="BG3761">
        <v>0</v>
      </c>
      <c r="BH3761">
        <v>0</v>
      </c>
      <c r="BI3761">
        <v>0</v>
      </c>
      <c r="BJ3761">
        <v>2.6892018692824898E-2</v>
      </c>
      <c r="BK3761" s="96" t="s">
        <v>1328</v>
      </c>
      <c r="BL3761">
        <v>0</v>
      </c>
      <c r="BM3761">
        <v>0</v>
      </c>
      <c r="BN3761">
        <v>0</v>
      </c>
      <c r="BO3761">
        <v>0</v>
      </c>
      <c r="BP3761">
        <v>0</v>
      </c>
      <c r="BQ3761">
        <v>0</v>
      </c>
      <c r="BR3761">
        <v>0</v>
      </c>
      <c r="BS3761">
        <v>0</v>
      </c>
      <c r="BT3761">
        <v>0</v>
      </c>
      <c r="BU3761">
        <v>0</v>
      </c>
      <c r="BV3761">
        <v>0</v>
      </c>
      <c r="BW3761">
        <v>0</v>
      </c>
      <c r="BX3761">
        <v>0</v>
      </c>
      <c r="BY3761">
        <v>0</v>
      </c>
      <c r="BZ3761">
        <v>0</v>
      </c>
      <c r="CA3761">
        <v>0</v>
      </c>
      <c r="CB3761">
        <v>0</v>
      </c>
      <c r="CC3761">
        <v>0</v>
      </c>
    </row>
    <row r="3762" spans="1:81" x14ac:dyDescent="0.45">
      <c r="A3762">
        <v>6</v>
      </c>
      <c r="B3762" t="s">
        <v>1260</v>
      </c>
      <c r="C3762">
        <v>2033</v>
      </c>
      <c r="D3762" t="s">
        <v>91</v>
      </c>
      <c r="E3762" t="s">
        <v>302</v>
      </c>
      <c r="F3762" t="s">
        <v>84</v>
      </c>
      <c r="G3762">
        <v>0</v>
      </c>
      <c r="H3762">
        <v>0</v>
      </c>
      <c r="I3762">
        <v>0</v>
      </c>
      <c r="J3762">
        <v>0</v>
      </c>
      <c r="K3762">
        <v>0</v>
      </c>
      <c r="L3762">
        <v>0.42347075537447099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0</v>
      </c>
      <c r="AB3762">
        <v>0</v>
      </c>
      <c r="AC3762">
        <v>0</v>
      </c>
      <c r="AD3762">
        <v>0</v>
      </c>
      <c r="AE3762">
        <v>0</v>
      </c>
      <c r="AF3762">
        <v>0.37741918190103502</v>
      </c>
      <c r="AG3762">
        <v>0</v>
      </c>
      <c r="AH3762">
        <v>0</v>
      </c>
      <c r="AI3762">
        <v>0</v>
      </c>
      <c r="AJ3762">
        <v>0</v>
      </c>
      <c r="AK3762">
        <v>0</v>
      </c>
      <c r="AL3762">
        <v>0</v>
      </c>
      <c r="AM3762">
        <v>0</v>
      </c>
      <c r="AN3762">
        <v>0</v>
      </c>
      <c r="AO3762">
        <v>0</v>
      </c>
      <c r="AP3762">
        <v>0</v>
      </c>
      <c r="AQ3762">
        <v>0.30997694740792398</v>
      </c>
      <c r="AR3762">
        <v>6.7442234493111E-2</v>
      </c>
      <c r="AS3762">
        <v>0</v>
      </c>
      <c r="AT3762">
        <v>0</v>
      </c>
      <c r="AU3762">
        <v>0</v>
      </c>
      <c r="AV3762">
        <v>0</v>
      </c>
      <c r="AW3762">
        <v>0</v>
      </c>
      <c r="AX3762">
        <v>0</v>
      </c>
      <c r="AY3762">
        <v>0</v>
      </c>
      <c r="AZ3762">
        <v>0</v>
      </c>
      <c r="BA3762">
        <v>0</v>
      </c>
      <c r="BB3762">
        <v>0</v>
      </c>
      <c r="BC3762">
        <v>0</v>
      </c>
      <c r="BD3762">
        <v>0</v>
      </c>
      <c r="BE3762">
        <v>0</v>
      </c>
      <c r="BF3762">
        <v>0</v>
      </c>
      <c r="BG3762">
        <v>0</v>
      </c>
      <c r="BH3762">
        <v>0</v>
      </c>
      <c r="BI3762">
        <v>0</v>
      </c>
      <c r="BJ3762">
        <v>0.56859486409692805</v>
      </c>
      <c r="BK3762">
        <v>7.9343805286012994E-3</v>
      </c>
      <c r="BL3762">
        <v>0</v>
      </c>
      <c r="BM3762">
        <v>0</v>
      </c>
      <c r="BN3762">
        <v>0</v>
      </c>
      <c r="BO3762">
        <v>0</v>
      </c>
      <c r="BP3762">
        <v>0</v>
      </c>
      <c r="BQ3762">
        <v>1</v>
      </c>
      <c r="BR3762">
        <v>0</v>
      </c>
      <c r="BS3762">
        <v>0</v>
      </c>
      <c r="BT3762">
        <v>0</v>
      </c>
      <c r="BU3762">
        <v>0</v>
      </c>
      <c r="BV3762">
        <v>0</v>
      </c>
      <c r="BW3762">
        <v>0.31544523669114899</v>
      </c>
      <c r="BX3762">
        <v>0</v>
      </c>
      <c r="BY3762">
        <v>0</v>
      </c>
      <c r="BZ3762">
        <v>0</v>
      </c>
      <c r="CA3762">
        <v>0</v>
      </c>
      <c r="CB3762">
        <v>0</v>
      </c>
      <c r="CC3762">
        <v>0</v>
      </c>
    </row>
    <row r="3763" spans="1:81" x14ac:dyDescent="0.45">
      <c r="A3763">
        <v>6</v>
      </c>
      <c r="B3763" t="s">
        <v>1260</v>
      </c>
      <c r="C3763">
        <v>2033</v>
      </c>
      <c r="D3763" t="s">
        <v>91</v>
      </c>
      <c r="E3763" t="s">
        <v>302</v>
      </c>
      <c r="F3763" t="s">
        <v>85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0.42347075537447099</v>
      </c>
      <c r="M3763">
        <v>0</v>
      </c>
      <c r="N3763">
        <v>0</v>
      </c>
      <c r="O3763">
        <v>0</v>
      </c>
      <c r="P3763">
        <v>0</v>
      </c>
      <c r="Q3763">
        <v>0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0</v>
      </c>
      <c r="Y3763">
        <v>0</v>
      </c>
      <c r="Z3763">
        <v>0</v>
      </c>
      <c r="AA3763">
        <v>0</v>
      </c>
      <c r="AB3763">
        <v>0</v>
      </c>
      <c r="AC3763">
        <v>0</v>
      </c>
      <c r="AD3763">
        <v>0</v>
      </c>
      <c r="AE3763">
        <v>0</v>
      </c>
      <c r="AF3763">
        <v>0.37741918190103502</v>
      </c>
      <c r="AG3763">
        <v>0</v>
      </c>
      <c r="AH3763">
        <v>0</v>
      </c>
      <c r="AI3763">
        <v>4.60515734734359E-2</v>
      </c>
      <c r="AJ3763">
        <v>0</v>
      </c>
      <c r="AK3763">
        <v>0</v>
      </c>
      <c r="AL3763">
        <v>0</v>
      </c>
      <c r="AM3763">
        <v>0</v>
      </c>
      <c r="AN3763">
        <v>0</v>
      </c>
      <c r="AO3763">
        <v>0</v>
      </c>
      <c r="AP3763">
        <v>4.60515734734359E-2</v>
      </c>
      <c r="AQ3763">
        <v>0.30997694740792398</v>
      </c>
      <c r="AR3763">
        <v>6.7442234493111E-2</v>
      </c>
      <c r="AS3763">
        <v>0</v>
      </c>
      <c r="AT3763">
        <v>0</v>
      </c>
      <c r="AU3763">
        <v>0</v>
      </c>
      <c r="AV3763">
        <v>0</v>
      </c>
      <c r="AW3763">
        <v>0</v>
      </c>
      <c r="AX3763">
        <v>0</v>
      </c>
      <c r="AY3763">
        <v>0</v>
      </c>
      <c r="AZ3763">
        <v>0</v>
      </c>
      <c r="BA3763">
        <v>0</v>
      </c>
      <c r="BB3763">
        <v>0</v>
      </c>
      <c r="BC3763">
        <v>0</v>
      </c>
      <c r="BD3763">
        <v>0</v>
      </c>
      <c r="BE3763">
        <v>0</v>
      </c>
      <c r="BF3763">
        <v>0</v>
      </c>
      <c r="BG3763">
        <v>0</v>
      </c>
      <c r="BH3763">
        <v>0</v>
      </c>
      <c r="BI3763">
        <v>0</v>
      </c>
      <c r="BJ3763">
        <v>0.56859486409692805</v>
      </c>
      <c r="BK3763">
        <v>7.9343805286012994E-3</v>
      </c>
      <c r="BL3763">
        <v>0</v>
      </c>
      <c r="BM3763">
        <v>0</v>
      </c>
      <c r="BN3763">
        <v>0</v>
      </c>
      <c r="BO3763">
        <v>0</v>
      </c>
      <c r="BP3763">
        <v>0</v>
      </c>
      <c r="BQ3763">
        <v>1</v>
      </c>
      <c r="BR3763">
        <v>0</v>
      </c>
      <c r="BS3763">
        <v>0</v>
      </c>
      <c r="BT3763">
        <v>0</v>
      </c>
      <c r="BU3763">
        <v>0</v>
      </c>
      <c r="BV3763">
        <v>0</v>
      </c>
      <c r="BW3763">
        <v>1</v>
      </c>
      <c r="BX3763">
        <v>0</v>
      </c>
      <c r="BY3763">
        <v>1</v>
      </c>
      <c r="BZ3763">
        <v>0</v>
      </c>
      <c r="CA3763">
        <v>0</v>
      </c>
      <c r="CB3763">
        <v>0</v>
      </c>
      <c r="CC3763">
        <v>0</v>
      </c>
    </row>
    <row r="3764" spans="1:81" x14ac:dyDescent="0.45">
      <c r="A3764">
        <v>6</v>
      </c>
      <c r="B3764" t="s">
        <v>1260</v>
      </c>
      <c r="C3764">
        <v>2033</v>
      </c>
      <c r="D3764" t="s">
        <v>91</v>
      </c>
      <c r="E3764" t="s">
        <v>302</v>
      </c>
      <c r="F3764" t="s">
        <v>86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-2.1761753157952601E-2</v>
      </c>
      <c r="M3764">
        <v>0</v>
      </c>
      <c r="N3764">
        <v>0</v>
      </c>
      <c r="O3764">
        <v>0</v>
      </c>
      <c r="P3764">
        <v>0</v>
      </c>
      <c r="Q3764">
        <v>0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0</v>
      </c>
      <c r="Y3764">
        <v>0</v>
      </c>
      <c r="Z3764">
        <v>0</v>
      </c>
      <c r="AA3764">
        <v>0</v>
      </c>
      <c r="AB3764">
        <v>0</v>
      </c>
      <c r="AC3764">
        <v>0</v>
      </c>
      <c r="AD3764">
        <v>0</v>
      </c>
      <c r="AE3764">
        <v>0</v>
      </c>
      <c r="AF3764">
        <v>-2.1951551887361202E-2</v>
      </c>
      <c r="AG3764">
        <v>0</v>
      </c>
      <c r="AH3764">
        <v>0</v>
      </c>
      <c r="AI3764">
        <v>0</v>
      </c>
      <c r="AJ3764">
        <v>0</v>
      </c>
      <c r="AK3764">
        <v>0</v>
      </c>
      <c r="AL3764">
        <v>0</v>
      </c>
      <c r="AM3764">
        <v>0</v>
      </c>
      <c r="AN3764">
        <v>0</v>
      </c>
      <c r="AO3764">
        <v>0</v>
      </c>
      <c r="AP3764">
        <v>0</v>
      </c>
      <c r="AQ3764">
        <v>0.30997694740792398</v>
      </c>
      <c r="AR3764">
        <v>6.7442234493111E-2</v>
      </c>
      <c r="AS3764">
        <v>0</v>
      </c>
      <c r="AT3764">
        <v>0</v>
      </c>
      <c r="AU3764">
        <v>0</v>
      </c>
      <c r="AV3764">
        <v>0</v>
      </c>
      <c r="AW3764">
        <v>0</v>
      </c>
      <c r="AX3764">
        <v>0</v>
      </c>
      <c r="AY3764">
        <v>0</v>
      </c>
      <c r="AZ3764">
        <v>0</v>
      </c>
      <c r="BA3764">
        <v>0</v>
      </c>
      <c r="BB3764">
        <v>0</v>
      </c>
      <c r="BC3764">
        <v>0</v>
      </c>
      <c r="BD3764">
        <v>0</v>
      </c>
      <c r="BE3764">
        <v>0</v>
      </c>
      <c r="BF3764">
        <v>0</v>
      </c>
      <c r="BG3764">
        <v>0</v>
      </c>
      <c r="BH3764">
        <v>0</v>
      </c>
      <c r="BI3764">
        <v>0</v>
      </c>
      <c r="BJ3764">
        <v>2.1879847032081699E-2</v>
      </c>
      <c r="BK3764">
        <v>-1.18093874129078E-4</v>
      </c>
      <c r="BL3764">
        <v>0</v>
      </c>
      <c r="BM3764">
        <v>0</v>
      </c>
      <c r="BN3764">
        <v>0</v>
      </c>
      <c r="BO3764">
        <v>0</v>
      </c>
      <c r="BP3764">
        <v>0</v>
      </c>
      <c r="BQ3764">
        <v>0</v>
      </c>
      <c r="BR3764">
        <v>0</v>
      </c>
      <c r="BS3764">
        <v>0</v>
      </c>
      <c r="BT3764">
        <v>0</v>
      </c>
      <c r="BU3764">
        <v>0</v>
      </c>
      <c r="BV3764">
        <v>0</v>
      </c>
      <c r="BW3764" s="96" t="s">
        <v>1330</v>
      </c>
      <c r="BX3764">
        <v>0</v>
      </c>
      <c r="BY3764">
        <v>0</v>
      </c>
      <c r="BZ3764">
        <v>0</v>
      </c>
      <c r="CA3764">
        <v>0</v>
      </c>
      <c r="CB3764">
        <v>0</v>
      </c>
      <c r="CC3764">
        <v>0</v>
      </c>
    </row>
    <row r="3765" spans="1:81" x14ac:dyDescent="0.45">
      <c r="A3765">
        <v>6</v>
      </c>
      <c r="B3765" t="s">
        <v>1260</v>
      </c>
      <c r="C3765">
        <v>2033</v>
      </c>
      <c r="D3765" t="s">
        <v>91</v>
      </c>
      <c r="E3765" t="s">
        <v>302</v>
      </c>
      <c r="F3765" t="s">
        <v>87</v>
      </c>
      <c r="G3765">
        <v>0</v>
      </c>
      <c r="H3765">
        <v>0</v>
      </c>
      <c r="I3765">
        <v>0</v>
      </c>
      <c r="J3765">
        <v>0</v>
      </c>
      <c r="K3765">
        <v>0</v>
      </c>
      <c r="L3765">
        <v>-2.1761753157952601E-2</v>
      </c>
      <c r="M3765">
        <v>0</v>
      </c>
      <c r="N3765">
        <v>0</v>
      </c>
      <c r="O3765">
        <v>0</v>
      </c>
      <c r="P3765">
        <v>0</v>
      </c>
      <c r="Q3765">
        <v>0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0</v>
      </c>
      <c r="Y3765">
        <v>0</v>
      </c>
      <c r="Z3765">
        <v>0</v>
      </c>
      <c r="AA3765">
        <v>0</v>
      </c>
      <c r="AB3765">
        <v>0</v>
      </c>
      <c r="AC3765">
        <v>0</v>
      </c>
      <c r="AD3765">
        <v>0</v>
      </c>
      <c r="AE3765">
        <v>0</v>
      </c>
      <c r="AF3765">
        <v>-2.1951551887361202E-2</v>
      </c>
      <c r="AG3765">
        <v>0</v>
      </c>
      <c r="AH3765">
        <v>0</v>
      </c>
      <c r="AI3765">
        <v>1.8979872940860101E-4</v>
      </c>
      <c r="AJ3765">
        <v>0</v>
      </c>
      <c r="AK3765">
        <v>0</v>
      </c>
      <c r="AL3765">
        <v>0</v>
      </c>
      <c r="AM3765">
        <v>0</v>
      </c>
      <c r="AN3765">
        <v>0</v>
      </c>
      <c r="AO3765">
        <v>0</v>
      </c>
      <c r="AP3765">
        <v>-0.399180935058987</v>
      </c>
      <c r="AQ3765">
        <v>0.30997694740792398</v>
      </c>
      <c r="AR3765">
        <v>6.7442234493111E-2</v>
      </c>
      <c r="AS3765">
        <v>0</v>
      </c>
      <c r="AT3765">
        <v>0</v>
      </c>
      <c r="AU3765">
        <v>0</v>
      </c>
      <c r="AV3765">
        <v>0</v>
      </c>
      <c r="AW3765">
        <v>0</v>
      </c>
      <c r="AX3765">
        <v>0</v>
      </c>
      <c r="AY3765">
        <v>0</v>
      </c>
      <c r="AZ3765">
        <v>0</v>
      </c>
      <c r="BA3765">
        <v>0</v>
      </c>
      <c r="BB3765">
        <v>0</v>
      </c>
      <c r="BC3765">
        <v>0</v>
      </c>
      <c r="BD3765">
        <v>0</v>
      </c>
      <c r="BE3765">
        <v>0</v>
      </c>
      <c r="BF3765">
        <v>0</v>
      </c>
      <c r="BG3765">
        <v>0</v>
      </c>
      <c r="BH3765">
        <v>0</v>
      </c>
      <c r="BI3765">
        <v>0</v>
      </c>
      <c r="BJ3765">
        <v>2.1879847032081699E-2</v>
      </c>
      <c r="BK3765">
        <v>-1.18093874129078E-4</v>
      </c>
      <c r="BL3765">
        <v>0</v>
      </c>
      <c r="BM3765">
        <v>0</v>
      </c>
      <c r="BN3765">
        <v>0</v>
      </c>
      <c r="BO3765">
        <v>0</v>
      </c>
      <c r="BP3765">
        <v>0</v>
      </c>
      <c r="BQ3765">
        <v>0</v>
      </c>
      <c r="BR3765">
        <v>0</v>
      </c>
      <c r="BS3765">
        <v>0</v>
      </c>
      <c r="BT3765">
        <v>0</v>
      </c>
      <c r="BU3765">
        <v>0</v>
      </c>
      <c r="BV3765">
        <v>0</v>
      </c>
      <c r="BW3765">
        <v>0</v>
      </c>
      <c r="BX3765">
        <v>0</v>
      </c>
      <c r="BY3765">
        <v>0</v>
      </c>
      <c r="BZ3765">
        <v>0</v>
      </c>
      <c r="CA3765">
        <v>0</v>
      </c>
      <c r="CB3765">
        <v>0</v>
      </c>
      <c r="CC3765">
        <v>0</v>
      </c>
    </row>
    <row r="3766" spans="1:81" x14ac:dyDescent="0.45">
      <c r="A3766">
        <v>6</v>
      </c>
      <c r="B3766" t="s">
        <v>1260</v>
      </c>
      <c r="C3766">
        <v>2033</v>
      </c>
      <c r="D3766" t="s">
        <v>92</v>
      </c>
      <c r="E3766" t="s">
        <v>302</v>
      </c>
      <c r="F3766" t="s">
        <v>84</v>
      </c>
      <c r="G3766">
        <v>0</v>
      </c>
      <c r="H3766">
        <v>0</v>
      </c>
      <c r="I3766">
        <v>0</v>
      </c>
      <c r="J3766">
        <v>0</v>
      </c>
      <c r="K3766">
        <v>0</v>
      </c>
      <c r="L3766">
        <v>0.11956081804207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0</v>
      </c>
      <c r="Y3766">
        <v>0</v>
      </c>
      <c r="Z3766">
        <v>0</v>
      </c>
      <c r="AA3766">
        <v>0</v>
      </c>
      <c r="AB3766">
        <v>0</v>
      </c>
      <c r="AC3766">
        <v>0</v>
      </c>
      <c r="AD3766">
        <v>0</v>
      </c>
      <c r="AE3766">
        <v>0</v>
      </c>
      <c r="AF3766">
        <v>0.117825105563231</v>
      </c>
      <c r="AG3766">
        <v>0</v>
      </c>
      <c r="AH3766">
        <v>0</v>
      </c>
      <c r="AI3766">
        <v>0</v>
      </c>
      <c r="AJ3766">
        <v>0</v>
      </c>
      <c r="AK3766">
        <v>0</v>
      </c>
      <c r="AL3766">
        <v>0</v>
      </c>
      <c r="AM3766">
        <v>0</v>
      </c>
      <c r="AN3766">
        <v>0</v>
      </c>
      <c r="AO3766">
        <v>0</v>
      </c>
      <c r="AP3766">
        <v>0</v>
      </c>
      <c r="AQ3766">
        <v>3.1976416103987097E-2</v>
      </c>
      <c r="AR3766">
        <v>1.2239497188223599E-3</v>
      </c>
      <c r="AS3766">
        <v>0</v>
      </c>
      <c r="AT3766">
        <v>0</v>
      </c>
      <c r="AU3766">
        <v>0</v>
      </c>
      <c r="AV3766">
        <v>0</v>
      </c>
      <c r="AW3766">
        <v>0.32792317721001701</v>
      </c>
      <c r="AX3766">
        <v>0</v>
      </c>
      <c r="AY3766">
        <v>0</v>
      </c>
      <c r="AZ3766">
        <v>0</v>
      </c>
      <c r="BA3766">
        <v>0</v>
      </c>
      <c r="BB3766">
        <v>0</v>
      </c>
      <c r="BC3766">
        <v>0</v>
      </c>
      <c r="BD3766">
        <v>0</v>
      </c>
      <c r="BE3766">
        <v>0.116068961491312</v>
      </c>
      <c r="BF3766">
        <v>0</v>
      </c>
      <c r="BG3766">
        <v>0</v>
      </c>
      <c r="BH3766">
        <v>0</v>
      </c>
      <c r="BI3766">
        <v>0</v>
      </c>
      <c r="BJ3766">
        <v>0.416574886653305</v>
      </c>
      <c r="BK3766">
        <v>1.7685003210678899E-2</v>
      </c>
      <c r="BL3766">
        <v>0</v>
      </c>
      <c r="BM3766">
        <v>0</v>
      </c>
      <c r="BN3766">
        <v>0</v>
      </c>
      <c r="BO3766">
        <v>0</v>
      </c>
      <c r="BP3766">
        <v>0</v>
      </c>
      <c r="BQ3766">
        <v>0.75950458251444797</v>
      </c>
      <c r="BR3766">
        <v>0</v>
      </c>
      <c r="BS3766">
        <v>0</v>
      </c>
      <c r="BT3766">
        <v>0</v>
      </c>
      <c r="BU3766">
        <v>0</v>
      </c>
      <c r="BV3766">
        <v>0</v>
      </c>
      <c r="BW3766">
        <v>0.731004456033158</v>
      </c>
      <c r="BX3766">
        <v>0</v>
      </c>
      <c r="BY3766">
        <v>0.65671421065945401</v>
      </c>
      <c r="BZ3766">
        <v>0</v>
      </c>
      <c r="CA3766">
        <v>0</v>
      </c>
      <c r="CB3766">
        <v>0</v>
      </c>
      <c r="CC3766">
        <v>0</v>
      </c>
    </row>
    <row r="3767" spans="1:81" x14ac:dyDescent="0.45">
      <c r="A3767">
        <v>6</v>
      </c>
      <c r="B3767" t="s">
        <v>1260</v>
      </c>
      <c r="C3767">
        <v>2033</v>
      </c>
      <c r="D3767" t="s">
        <v>92</v>
      </c>
      <c r="E3767" t="s">
        <v>302</v>
      </c>
      <c r="F3767" t="s">
        <v>85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0.12174797143468701</v>
      </c>
      <c r="M3767">
        <v>0</v>
      </c>
      <c r="N3767">
        <v>0</v>
      </c>
      <c r="O3767">
        <v>0</v>
      </c>
      <c r="P3767">
        <v>0</v>
      </c>
      <c r="Q3767">
        <v>0</v>
      </c>
      <c r="R3767">
        <v>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0</v>
      </c>
      <c r="Y3767">
        <v>0</v>
      </c>
      <c r="Z3767">
        <v>0</v>
      </c>
      <c r="AA3767">
        <v>0</v>
      </c>
      <c r="AB3767">
        <v>0</v>
      </c>
      <c r="AC3767">
        <v>0</v>
      </c>
      <c r="AD3767">
        <v>0</v>
      </c>
      <c r="AE3767">
        <v>0</v>
      </c>
      <c r="AF3767">
        <v>0.120912221984394</v>
      </c>
      <c r="AG3767">
        <v>0</v>
      </c>
      <c r="AH3767">
        <v>0</v>
      </c>
      <c r="AI3767">
        <v>8.3574945029285302E-4</v>
      </c>
      <c r="AJ3767">
        <v>0</v>
      </c>
      <c r="AK3767">
        <v>0</v>
      </c>
      <c r="AL3767">
        <v>0</v>
      </c>
      <c r="AM3767">
        <v>0</v>
      </c>
      <c r="AN3767">
        <v>0</v>
      </c>
      <c r="AO3767">
        <v>0</v>
      </c>
      <c r="AP3767">
        <v>8.8547605611877606E-2</v>
      </c>
      <c r="AQ3767">
        <v>3.1976416103987097E-2</v>
      </c>
      <c r="AR3767">
        <v>1.2239497188223599E-3</v>
      </c>
      <c r="AS3767">
        <v>0</v>
      </c>
      <c r="AT3767">
        <v>0</v>
      </c>
      <c r="AU3767">
        <v>0</v>
      </c>
      <c r="AV3767">
        <v>0</v>
      </c>
      <c r="AW3767">
        <v>0.32792317721001701</v>
      </c>
      <c r="AX3767">
        <v>0</v>
      </c>
      <c r="AY3767">
        <v>0</v>
      </c>
      <c r="AZ3767">
        <v>0</v>
      </c>
      <c r="BA3767">
        <v>0</v>
      </c>
      <c r="BB3767">
        <v>0</v>
      </c>
      <c r="BC3767">
        <v>0</v>
      </c>
      <c r="BD3767">
        <v>0</v>
      </c>
      <c r="BE3767">
        <v>0.116068961491312</v>
      </c>
      <c r="BF3767">
        <v>0</v>
      </c>
      <c r="BG3767">
        <v>0</v>
      </c>
      <c r="BH3767">
        <v>0</v>
      </c>
      <c r="BI3767">
        <v>0</v>
      </c>
      <c r="BJ3767">
        <v>0.416574886653305</v>
      </c>
      <c r="BK3767">
        <v>1.7685003210678899E-2</v>
      </c>
      <c r="BL3767">
        <v>0</v>
      </c>
      <c r="BM3767">
        <v>0</v>
      </c>
      <c r="BN3767">
        <v>0</v>
      </c>
      <c r="BO3767">
        <v>0</v>
      </c>
      <c r="BP3767">
        <v>0</v>
      </c>
      <c r="BQ3767">
        <v>1</v>
      </c>
      <c r="BR3767">
        <v>0</v>
      </c>
      <c r="BS3767">
        <v>0</v>
      </c>
      <c r="BT3767">
        <v>0</v>
      </c>
      <c r="BU3767">
        <v>0</v>
      </c>
      <c r="BV3767">
        <v>0</v>
      </c>
      <c r="BW3767">
        <v>1</v>
      </c>
      <c r="BX3767">
        <v>0</v>
      </c>
      <c r="BY3767">
        <v>0.840954641863361</v>
      </c>
      <c r="BZ3767">
        <v>0.159045358136639</v>
      </c>
      <c r="CA3767">
        <v>0</v>
      </c>
      <c r="CB3767">
        <v>0</v>
      </c>
      <c r="CC3767">
        <v>0</v>
      </c>
    </row>
    <row r="3768" spans="1:81" x14ac:dyDescent="0.45">
      <c r="A3768">
        <v>6</v>
      </c>
      <c r="B3768" t="s">
        <v>1260</v>
      </c>
      <c r="C3768">
        <v>2033</v>
      </c>
      <c r="D3768" t="s">
        <v>92</v>
      </c>
      <c r="E3768" t="s">
        <v>302</v>
      </c>
      <c r="F3768" t="s">
        <v>86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-0.114134092685952</v>
      </c>
      <c r="M3768">
        <v>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0</v>
      </c>
      <c r="AB3768">
        <v>0</v>
      </c>
      <c r="AC3768">
        <v>0</v>
      </c>
      <c r="AD3768">
        <v>0</v>
      </c>
      <c r="AE3768">
        <v>0</v>
      </c>
      <c r="AF3768">
        <v>-0.120069018151002</v>
      </c>
      <c r="AG3768">
        <v>0</v>
      </c>
      <c r="AH3768">
        <v>0</v>
      </c>
      <c r="AI3768">
        <v>0</v>
      </c>
      <c r="AJ3768">
        <v>0</v>
      </c>
      <c r="AK3768">
        <v>0</v>
      </c>
      <c r="AL3768">
        <v>0</v>
      </c>
      <c r="AM3768">
        <v>0</v>
      </c>
      <c r="AN3768">
        <v>0</v>
      </c>
      <c r="AO3768">
        <v>0</v>
      </c>
      <c r="AP3768">
        <v>0</v>
      </c>
      <c r="AQ3768">
        <v>2.01692741522045E-2</v>
      </c>
      <c r="AR3768">
        <v>1.2239497188223599E-3</v>
      </c>
      <c r="AS3768">
        <v>0</v>
      </c>
      <c r="AT3768">
        <v>0</v>
      </c>
      <c r="AU3768">
        <v>0</v>
      </c>
      <c r="AV3768">
        <v>0</v>
      </c>
      <c r="AW3768">
        <v>-5.0482998922778501E-2</v>
      </c>
      <c r="AX3768">
        <v>0</v>
      </c>
      <c r="AY3768">
        <v>0</v>
      </c>
      <c r="AZ3768">
        <v>0</v>
      </c>
      <c r="BA3768">
        <v>0</v>
      </c>
      <c r="BB3768">
        <v>0</v>
      </c>
      <c r="BC3768">
        <v>0</v>
      </c>
      <c r="BD3768">
        <v>0</v>
      </c>
      <c r="BE3768">
        <v>0.112045844533554</v>
      </c>
      <c r="BF3768">
        <v>0</v>
      </c>
      <c r="BG3768">
        <v>0</v>
      </c>
      <c r="BH3768">
        <v>0</v>
      </c>
      <c r="BI3768">
        <v>0</v>
      </c>
      <c r="BJ3768">
        <v>5.84033052625915E-2</v>
      </c>
      <c r="BK3768">
        <v>2.05053485127477E-4</v>
      </c>
      <c r="BL3768">
        <v>0</v>
      </c>
      <c r="BM3768">
        <v>0</v>
      </c>
      <c r="BN3768">
        <v>0</v>
      </c>
      <c r="BO3768">
        <v>0</v>
      </c>
      <c r="BP3768">
        <v>0</v>
      </c>
      <c r="BQ3768" s="96" t="s">
        <v>1331</v>
      </c>
      <c r="BR3768">
        <v>0</v>
      </c>
      <c r="BS3768">
        <v>0</v>
      </c>
      <c r="BT3768">
        <v>0</v>
      </c>
      <c r="BU3768">
        <v>0</v>
      </c>
      <c r="BV3768">
        <v>0</v>
      </c>
      <c r="BW3768" s="1">
        <v>-5.9578215361177902E-6</v>
      </c>
      <c r="BX3768">
        <v>0</v>
      </c>
      <c r="BY3768" s="96" t="s">
        <v>1332</v>
      </c>
      <c r="BZ3768">
        <v>0</v>
      </c>
      <c r="CA3768">
        <v>0</v>
      </c>
      <c r="CB3768">
        <v>0</v>
      </c>
      <c r="CC3768">
        <v>0</v>
      </c>
    </row>
    <row r="3769" spans="1:81" x14ac:dyDescent="0.45">
      <c r="A3769">
        <v>6</v>
      </c>
      <c r="B3769" t="s">
        <v>1260</v>
      </c>
      <c r="C3769">
        <v>2033</v>
      </c>
      <c r="D3769" t="s">
        <v>92</v>
      </c>
      <c r="E3769" t="s">
        <v>302</v>
      </c>
      <c r="F3769" t="s">
        <v>87</v>
      </c>
      <c r="G3769">
        <v>0</v>
      </c>
      <c r="H3769">
        <v>0</v>
      </c>
      <c r="I3769">
        <v>0</v>
      </c>
      <c r="J3769">
        <v>0</v>
      </c>
      <c r="K3769">
        <v>0</v>
      </c>
      <c r="L3769">
        <v>-0.120171204358495</v>
      </c>
      <c r="M3769">
        <v>0</v>
      </c>
      <c r="N3769">
        <v>0</v>
      </c>
      <c r="O3769">
        <v>0</v>
      </c>
      <c r="P3769">
        <v>0</v>
      </c>
      <c r="Q3769">
        <v>0</v>
      </c>
      <c r="R3769">
        <v>0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0</v>
      </c>
      <c r="Y3769">
        <v>0</v>
      </c>
      <c r="Z3769">
        <v>0</v>
      </c>
      <c r="AA3769">
        <v>0</v>
      </c>
      <c r="AB3769">
        <v>0</v>
      </c>
      <c r="AC3769">
        <v>0</v>
      </c>
      <c r="AD3769">
        <v>0</v>
      </c>
      <c r="AE3769">
        <v>0</v>
      </c>
      <c r="AF3769">
        <v>-0.12017485169631301</v>
      </c>
      <c r="AG3769">
        <v>0</v>
      </c>
      <c r="AH3769">
        <v>0</v>
      </c>
      <c r="AI3769" s="96" t="s">
        <v>1333</v>
      </c>
      <c r="AJ3769">
        <v>0</v>
      </c>
      <c r="AK3769">
        <v>0</v>
      </c>
      <c r="AL3769">
        <v>0</v>
      </c>
      <c r="AM3769">
        <v>0</v>
      </c>
      <c r="AN3769">
        <v>0</v>
      </c>
      <c r="AO3769">
        <v>0</v>
      </c>
      <c r="AP3769">
        <v>-0.141564428229522</v>
      </c>
      <c r="AQ3769">
        <v>2.01692741522045E-2</v>
      </c>
      <c r="AR3769">
        <v>1.2239497188223599E-3</v>
      </c>
      <c r="AS3769">
        <v>0</v>
      </c>
      <c r="AT3769">
        <v>0</v>
      </c>
      <c r="AU3769">
        <v>0</v>
      </c>
      <c r="AV3769">
        <v>0</v>
      </c>
      <c r="AW3769">
        <v>-5.0482998922778501E-2</v>
      </c>
      <c r="AX3769">
        <v>0</v>
      </c>
      <c r="AY3769">
        <v>0</v>
      </c>
      <c r="AZ3769">
        <v>0</v>
      </c>
      <c r="BA3769">
        <v>0</v>
      </c>
      <c r="BB3769">
        <v>0</v>
      </c>
      <c r="BC3769">
        <v>0</v>
      </c>
      <c r="BD3769">
        <v>0</v>
      </c>
      <c r="BE3769">
        <v>0.112045844533554</v>
      </c>
      <c r="BF3769">
        <v>0</v>
      </c>
      <c r="BG3769">
        <v>0</v>
      </c>
      <c r="BH3769">
        <v>0</v>
      </c>
      <c r="BI3769">
        <v>0</v>
      </c>
      <c r="BJ3769">
        <v>5.84033052625915E-2</v>
      </c>
      <c r="BK3769">
        <v>2.05053485127477E-4</v>
      </c>
      <c r="BL3769">
        <v>0</v>
      </c>
      <c r="BM3769">
        <v>0</v>
      </c>
      <c r="BN3769">
        <v>0</v>
      </c>
      <c r="BO3769">
        <v>0</v>
      </c>
      <c r="BP3769">
        <v>0</v>
      </c>
      <c r="BQ3769">
        <v>0</v>
      </c>
      <c r="BR3769">
        <v>0</v>
      </c>
      <c r="BS3769">
        <v>0</v>
      </c>
      <c r="BT3769">
        <v>0</v>
      </c>
      <c r="BU3769">
        <v>0</v>
      </c>
      <c r="BV3769">
        <v>0</v>
      </c>
      <c r="BW3769">
        <v>0</v>
      </c>
      <c r="BX3769">
        <v>0</v>
      </c>
      <c r="BY3769" s="1">
        <v>-1.41959125264934E-5</v>
      </c>
      <c r="BZ3769" s="96" t="s">
        <v>1334</v>
      </c>
      <c r="CA3769">
        <v>0</v>
      </c>
      <c r="CB3769">
        <v>0</v>
      </c>
      <c r="CC3769">
        <v>0</v>
      </c>
    </row>
    <row r="3770" spans="1:81" x14ac:dyDescent="0.45">
      <c r="A3770">
        <v>6</v>
      </c>
      <c r="B3770" t="s">
        <v>1260</v>
      </c>
      <c r="C3770">
        <v>2034</v>
      </c>
      <c r="D3770" t="s">
        <v>82</v>
      </c>
      <c r="E3770" t="s">
        <v>302</v>
      </c>
      <c r="F3770" t="s">
        <v>84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0</v>
      </c>
      <c r="Y3770">
        <v>0</v>
      </c>
      <c r="Z3770">
        <v>0</v>
      </c>
      <c r="AA3770">
        <v>0</v>
      </c>
      <c r="AB3770">
        <v>0</v>
      </c>
      <c r="AC3770">
        <v>0</v>
      </c>
      <c r="AD3770">
        <v>0</v>
      </c>
      <c r="AE3770">
        <v>0</v>
      </c>
      <c r="AF3770">
        <v>0</v>
      </c>
      <c r="AG3770">
        <v>0</v>
      </c>
      <c r="AH3770">
        <v>0</v>
      </c>
      <c r="AI3770">
        <v>0</v>
      </c>
      <c r="AJ3770">
        <v>0</v>
      </c>
      <c r="AK3770">
        <v>0</v>
      </c>
      <c r="AL3770">
        <v>0</v>
      </c>
      <c r="AM3770">
        <v>0</v>
      </c>
      <c r="AN3770">
        <v>0</v>
      </c>
      <c r="AO3770">
        <v>0</v>
      </c>
      <c r="AP3770">
        <v>0</v>
      </c>
      <c r="AQ3770">
        <v>0</v>
      </c>
      <c r="AR3770">
        <v>0</v>
      </c>
      <c r="AS3770">
        <v>0</v>
      </c>
      <c r="AT3770">
        <v>0</v>
      </c>
      <c r="AU3770">
        <v>0</v>
      </c>
      <c r="AV3770">
        <v>0</v>
      </c>
      <c r="AW3770">
        <v>0.42541835421179902</v>
      </c>
      <c r="AX3770">
        <v>0</v>
      </c>
      <c r="AY3770">
        <v>0</v>
      </c>
      <c r="AZ3770">
        <v>0</v>
      </c>
      <c r="BA3770">
        <v>0</v>
      </c>
      <c r="BB3770">
        <v>0</v>
      </c>
      <c r="BC3770">
        <v>0</v>
      </c>
      <c r="BD3770">
        <v>0</v>
      </c>
      <c r="BE3770">
        <v>0</v>
      </c>
      <c r="BF3770">
        <v>0</v>
      </c>
      <c r="BG3770">
        <v>0</v>
      </c>
      <c r="BH3770">
        <v>0</v>
      </c>
      <c r="BI3770">
        <v>0</v>
      </c>
      <c r="BJ3770">
        <v>0.55734513830021004</v>
      </c>
      <c r="BK3770">
        <v>1.7236507487991E-2</v>
      </c>
      <c r="BL3770">
        <v>0</v>
      </c>
      <c r="BM3770">
        <v>0</v>
      </c>
      <c r="BN3770">
        <v>0</v>
      </c>
      <c r="BO3770">
        <v>0</v>
      </c>
      <c r="BP3770">
        <v>0</v>
      </c>
      <c r="BQ3770">
        <v>1</v>
      </c>
      <c r="BR3770">
        <v>0</v>
      </c>
      <c r="BS3770">
        <v>0</v>
      </c>
      <c r="BT3770">
        <v>0</v>
      </c>
      <c r="BU3770">
        <v>0</v>
      </c>
      <c r="BV3770">
        <v>0</v>
      </c>
      <c r="BW3770">
        <v>0</v>
      </c>
      <c r="BX3770">
        <v>0</v>
      </c>
      <c r="BY3770">
        <v>0</v>
      </c>
      <c r="BZ3770">
        <v>0</v>
      </c>
      <c r="CA3770">
        <v>0</v>
      </c>
      <c r="CB3770">
        <v>0</v>
      </c>
      <c r="CC3770">
        <v>0</v>
      </c>
    </row>
    <row r="3771" spans="1:81" x14ac:dyDescent="0.45">
      <c r="A3771">
        <v>6</v>
      </c>
      <c r="B3771" t="s">
        <v>1260</v>
      </c>
      <c r="C3771">
        <v>2034</v>
      </c>
      <c r="D3771" t="s">
        <v>82</v>
      </c>
      <c r="E3771" t="s">
        <v>302</v>
      </c>
      <c r="F3771" t="s">
        <v>85</v>
      </c>
      <c r="G3771">
        <v>0</v>
      </c>
      <c r="H3771">
        <v>0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0</v>
      </c>
      <c r="AB3771">
        <v>0</v>
      </c>
      <c r="AC3771">
        <v>0</v>
      </c>
      <c r="AD3771">
        <v>0</v>
      </c>
      <c r="AE3771">
        <v>0</v>
      </c>
      <c r="AF3771">
        <v>0</v>
      </c>
      <c r="AG3771">
        <v>0</v>
      </c>
      <c r="AH3771">
        <v>0</v>
      </c>
      <c r="AI3771">
        <v>0</v>
      </c>
      <c r="AJ3771">
        <v>0</v>
      </c>
      <c r="AK3771">
        <v>0</v>
      </c>
      <c r="AL3771">
        <v>0</v>
      </c>
      <c r="AM3771">
        <v>0</v>
      </c>
      <c r="AN3771">
        <v>0</v>
      </c>
      <c r="AO3771">
        <v>0</v>
      </c>
      <c r="AP3771">
        <v>0</v>
      </c>
      <c r="AQ3771">
        <v>0</v>
      </c>
      <c r="AR3771">
        <v>0</v>
      </c>
      <c r="AS3771">
        <v>0</v>
      </c>
      <c r="AT3771">
        <v>0</v>
      </c>
      <c r="AU3771">
        <v>0</v>
      </c>
      <c r="AV3771">
        <v>0</v>
      </c>
      <c r="AW3771">
        <v>0.42541835421179902</v>
      </c>
      <c r="AX3771">
        <v>0</v>
      </c>
      <c r="AY3771">
        <v>0</v>
      </c>
      <c r="AZ3771">
        <v>0</v>
      </c>
      <c r="BA3771">
        <v>0</v>
      </c>
      <c r="BB3771">
        <v>0</v>
      </c>
      <c r="BC3771">
        <v>0</v>
      </c>
      <c r="BD3771">
        <v>0</v>
      </c>
      <c r="BE3771">
        <v>0</v>
      </c>
      <c r="BF3771">
        <v>0</v>
      </c>
      <c r="BG3771">
        <v>0</v>
      </c>
      <c r="BH3771">
        <v>0</v>
      </c>
      <c r="BI3771">
        <v>0</v>
      </c>
      <c r="BJ3771">
        <v>0.55734513830021004</v>
      </c>
      <c r="BK3771">
        <v>1.7236507487991E-2</v>
      </c>
      <c r="BL3771">
        <v>0</v>
      </c>
      <c r="BM3771">
        <v>0</v>
      </c>
      <c r="BN3771">
        <v>0</v>
      </c>
      <c r="BO3771">
        <v>0</v>
      </c>
      <c r="BP3771">
        <v>0</v>
      </c>
      <c r="BQ3771">
        <v>1</v>
      </c>
      <c r="BR3771">
        <v>0</v>
      </c>
      <c r="BS3771">
        <v>0</v>
      </c>
      <c r="BT3771">
        <v>0</v>
      </c>
      <c r="BU3771">
        <v>0</v>
      </c>
      <c r="BV3771">
        <v>0</v>
      </c>
      <c r="BW3771">
        <v>1</v>
      </c>
      <c r="BX3771">
        <v>0</v>
      </c>
      <c r="BY3771">
        <v>1</v>
      </c>
      <c r="BZ3771">
        <v>0</v>
      </c>
      <c r="CA3771">
        <v>0</v>
      </c>
      <c r="CB3771">
        <v>0</v>
      </c>
      <c r="CC3771">
        <v>0</v>
      </c>
    </row>
    <row r="3772" spans="1:81" x14ac:dyDescent="0.45">
      <c r="A3772">
        <v>6</v>
      </c>
      <c r="B3772" t="s">
        <v>1260</v>
      </c>
      <c r="C3772">
        <v>2034</v>
      </c>
      <c r="D3772" t="s">
        <v>82</v>
      </c>
      <c r="E3772" t="s">
        <v>302</v>
      </c>
      <c r="F3772" t="s">
        <v>86</v>
      </c>
      <c r="G3772">
        <v>0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0</v>
      </c>
      <c r="AB3772">
        <v>0</v>
      </c>
      <c r="AC3772">
        <v>0</v>
      </c>
      <c r="AD3772">
        <v>0</v>
      </c>
      <c r="AE3772">
        <v>0</v>
      </c>
      <c r="AF3772">
        <v>0</v>
      </c>
      <c r="AG3772">
        <v>0</v>
      </c>
      <c r="AH3772">
        <v>0</v>
      </c>
      <c r="AI3772">
        <v>0</v>
      </c>
      <c r="AJ3772">
        <v>0</v>
      </c>
      <c r="AK3772">
        <v>0</v>
      </c>
      <c r="AL3772">
        <v>0</v>
      </c>
      <c r="AM3772">
        <v>0</v>
      </c>
      <c r="AN3772">
        <v>0</v>
      </c>
      <c r="AO3772">
        <v>0</v>
      </c>
      <c r="AP3772">
        <v>0</v>
      </c>
      <c r="AQ3772">
        <v>0</v>
      </c>
      <c r="AR3772">
        <v>0</v>
      </c>
      <c r="AS3772">
        <v>0</v>
      </c>
      <c r="AT3772">
        <v>0</v>
      </c>
      <c r="AU3772">
        <v>0</v>
      </c>
      <c r="AV3772">
        <v>0</v>
      </c>
      <c r="AW3772">
        <v>-2.5742111848864199E-2</v>
      </c>
      <c r="AX3772">
        <v>0</v>
      </c>
      <c r="AY3772">
        <v>0</v>
      </c>
      <c r="AZ3772">
        <v>0</v>
      </c>
      <c r="BA3772">
        <v>0</v>
      </c>
      <c r="BB3772">
        <v>0</v>
      </c>
      <c r="BC3772">
        <v>0</v>
      </c>
      <c r="BD3772">
        <v>0</v>
      </c>
      <c r="BE3772">
        <v>0</v>
      </c>
      <c r="BF3772">
        <v>0</v>
      </c>
      <c r="BG3772">
        <v>0</v>
      </c>
      <c r="BH3772">
        <v>0</v>
      </c>
      <c r="BI3772">
        <v>0</v>
      </c>
      <c r="BJ3772">
        <v>2.5748599394141002E-2</v>
      </c>
      <c r="BK3772" s="1">
        <v>-6.4875452767780604E-6</v>
      </c>
      <c r="BL3772">
        <v>0</v>
      </c>
      <c r="BM3772">
        <v>0</v>
      </c>
      <c r="BN3772">
        <v>0</v>
      </c>
      <c r="BO3772">
        <v>0</v>
      </c>
      <c r="BP3772">
        <v>0</v>
      </c>
      <c r="BQ3772">
        <v>0</v>
      </c>
      <c r="BR3772">
        <v>0</v>
      </c>
      <c r="BS3772">
        <v>0</v>
      </c>
      <c r="BT3772">
        <v>0</v>
      </c>
      <c r="BU3772">
        <v>0</v>
      </c>
      <c r="BV3772">
        <v>0</v>
      </c>
      <c r="BW3772">
        <v>0</v>
      </c>
      <c r="BX3772">
        <v>0</v>
      </c>
      <c r="BY3772">
        <v>0</v>
      </c>
      <c r="BZ3772">
        <v>0</v>
      </c>
      <c r="CA3772">
        <v>0</v>
      </c>
      <c r="CB3772">
        <v>0</v>
      </c>
      <c r="CC3772">
        <v>0</v>
      </c>
    </row>
    <row r="3773" spans="1:81" x14ac:dyDescent="0.45">
      <c r="A3773">
        <v>6</v>
      </c>
      <c r="B3773" t="s">
        <v>1260</v>
      </c>
      <c r="C3773">
        <v>2034</v>
      </c>
      <c r="D3773" t="s">
        <v>82</v>
      </c>
      <c r="E3773" t="s">
        <v>302</v>
      </c>
      <c r="F3773" t="s">
        <v>87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0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0</v>
      </c>
      <c r="Y3773">
        <v>0</v>
      </c>
      <c r="Z3773">
        <v>0</v>
      </c>
      <c r="AA3773">
        <v>0</v>
      </c>
      <c r="AB3773">
        <v>0</v>
      </c>
      <c r="AC3773">
        <v>0</v>
      </c>
      <c r="AD3773">
        <v>0</v>
      </c>
      <c r="AE3773">
        <v>0</v>
      </c>
      <c r="AF3773">
        <v>0</v>
      </c>
      <c r="AG3773">
        <v>0</v>
      </c>
      <c r="AH3773">
        <v>0</v>
      </c>
      <c r="AI3773">
        <v>0</v>
      </c>
      <c r="AJ3773">
        <v>0</v>
      </c>
      <c r="AK3773">
        <v>0</v>
      </c>
      <c r="AL3773">
        <v>0</v>
      </c>
      <c r="AM3773">
        <v>0</v>
      </c>
      <c r="AN3773">
        <v>0</v>
      </c>
      <c r="AO3773">
        <v>0</v>
      </c>
      <c r="AP3773">
        <v>0</v>
      </c>
      <c r="AQ3773">
        <v>0</v>
      </c>
      <c r="AR3773">
        <v>0</v>
      </c>
      <c r="AS3773">
        <v>0</v>
      </c>
      <c r="AT3773">
        <v>0</v>
      </c>
      <c r="AU3773">
        <v>0</v>
      </c>
      <c r="AV3773">
        <v>0</v>
      </c>
      <c r="AW3773">
        <v>-2.5742111848864199E-2</v>
      </c>
      <c r="AX3773">
        <v>0</v>
      </c>
      <c r="AY3773">
        <v>0</v>
      </c>
      <c r="AZ3773">
        <v>0</v>
      </c>
      <c r="BA3773">
        <v>0</v>
      </c>
      <c r="BB3773">
        <v>0</v>
      </c>
      <c r="BC3773">
        <v>0</v>
      </c>
      <c r="BD3773">
        <v>0</v>
      </c>
      <c r="BE3773">
        <v>0</v>
      </c>
      <c r="BF3773">
        <v>0</v>
      </c>
      <c r="BG3773">
        <v>0</v>
      </c>
      <c r="BH3773">
        <v>0</v>
      </c>
      <c r="BI3773">
        <v>0</v>
      </c>
      <c r="BJ3773">
        <v>2.5748599394141002E-2</v>
      </c>
      <c r="BK3773" s="1">
        <v>-6.4875452767780604E-6</v>
      </c>
      <c r="BL3773">
        <v>0</v>
      </c>
      <c r="BM3773">
        <v>0</v>
      </c>
      <c r="BN3773">
        <v>0</v>
      </c>
      <c r="BO3773">
        <v>0</v>
      </c>
      <c r="BP3773">
        <v>0</v>
      </c>
      <c r="BQ3773">
        <v>0</v>
      </c>
      <c r="BR3773">
        <v>0</v>
      </c>
      <c r="BS3773">
        <v>0</v>
      </c>
      <c r="BT3773">
        <v>0</v>
      </c>
      <c r="BU3773">
        <v>0</v>
      </c>
      <c r="BV3773">
        <v>0</v>
      </c>
      <c r="BW3773">
        <v>0</v>
      </c>
      <c r="BX3773">
        <v>0</v>
      </c>
      <c r="BY3773">
        <v>0</v>
      </c>
      <c r="BZ3773">
        <v>0</v>
      </c>
      <c r="CA3773">
        <v>0</v>
      </c>
      <c r="CB3773">
        <v>0</v>
      </c>
      <c r="CC3773">
        <v>0</v>
      </c>
    </row>
    <row r="3774" spans="1:81" x14ac:dyDescent="0.45">
      <c r="A3774">
        <v>6</v>
      </c>
      <c r="B3774" t="s">
        <v>1260</v>
      </c>
      <c r="C3774">
        <v>2034</v>
      </c>
      <c r="D3774" t="s">
        <v>88</v>
      </c>
      <c r="E3774" t="s">
        <v>302</v>
      </c>
      <c r="F3774" t="s">
        <v>84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1.3171070816747101E-2</v>
      </c>
      <c r="M3774">
        <v>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0</v>
      </c>
      <c r="AB3774">
        <v>0</v>
      </c>
      <c r="AC3774">
        <v>0</v>
      </c>
      <c r="AD3774">
        <v>0</v>
      </c>
      <c r="AE3774">
        <v>0</v>
      </c>
      <c r="AF3774">
        <v>0</v>
      </c>
      <c r="AG3774">
        <v>0</v>
      </c>
      <c r="AH3774">
        <v>0</v>
      </c>
      <c r="AI3774">
        <v>0</v>
      </c>
      <c r="AJ3774">
        <v>0</v>
      </c>
      <c r="AK3774">
        <v>0</v>
      </c>
      <c r="AL3774">
        <v>0</v>
      </c>
      <c r="AM3774">
        <v>0</v>
      </c>
      <c r="AN3774">
        <v>0</v>
      </c>
      <c r="AO3774">
        <v>0</v>
      </c>
      <c r="AP3774">
        <v>0</v>
      </c>
      <c r="AQ3774">
        <v>0</v>
      </c>
      <c r="AR3774">
        <v>0</v>
      </c>
      <c r="AS3774">
        <v>0</v>
      </c>
      <c r="AT3774">
        <v>0</v>
      </c>
      <c r="AU3774">
        <v>0</v>
      </c>
      <c r="AV3774">
        <v>0</v>
      </c>
      <c r="AW3774">
        <v>0.46709921958405398</v>
      </c>
      <c r="AX3774">
        <v>0</v>
      </c>
      <c r="AY3774">
        <v>0</v>
      </c>
      <c r="AZ3774">
        <v>0</v>
      </c>
      <c r="BA3774">
        <v>0</v>
      </c>
      <c r="BB3774">
        <v>0</v>
      </c>
      <c r="BC3774">
        <v>0</v>
      </c>
      <c r="BD3774">
        <v>0</v>
      </c>
      <c r="BE3774">
        <v>1.71765991078596E-2</v>
      </c>
      <c r="BF3774">
        <v>0</v>
      </c>
      <c r="BG3774">
        <v>0</v>
      </c>
      <c r="BH3774">
        <v>0</v>
      </c>
      <c r="BI3774">
        <v>0</v>
      </c>
      <c r="BJ3774">
        <v>0.49758757955194399</v>
      </c>
      <c r="BK3774">
        <v>4.9655309393957002E-3</v>
      </c>
      <c r="BL3774">
        <v>0</v>
      </c>
      <c r="BM3774">
        <v>0</v>
      </c>
      <c r="BN3774">
        <v>0</v>
      </c>
      <c r="BO3774">
        <v>0</v>
      </c>
      <c r="BP3774">
        <v>0</v>
      </c>
      <c r="BQ3774">
        <v>1</v>
      </c>
      <c r="BR3774">
        <v>0</v>
      </c>
      <c r="BS3774">
        <v>0</v>
      </c>
      <c r="BT3774">
        <v>0</v>
      </c>
      <c r="BU3774">
        <v>0</v>
      </c>
      <c r="BV3774">
        <v>0</v>
      </c>
      <c r="BW3774">
        <v>0.71486679963255095</v>
      </c>
      <c r="BX3774">
        <v>0</v>
      </c>
      <c r="BY3774">
        <v>1</v>
      </c>
      <c r="BZ3774">
        <v>0</v>
      </c>
      <c r="CA3774">
        <v>0</v>
      </c>
      <c r="CB3774">
        <v>0</v>
      </c>
      <c r="CC3774">
        <v>0</v>
      </c>
    </row>
    <row r="3775" spans="1:81" x14ac:dyDescent="0.45">
      <c r="A3775">
        <v>6</v>
      </c>
      <c r="B3775" t="s">
        <v>1260</v>
      </c>
      <c r="C3775">
        <v>2034</v>
      </c>
      <c r="D3775" t="s">
        <v>88</v>
      </c>
      <c r="E3775" t="s">
        <v>302</v>
      </c>
      <c r="F3775" t="s">
        <v>85</v>
      </c>
      <c r="G3775">
        <v>0</v>
      </c>
      <c r="H3775">
        <v>0</v>
      </c>
      <c r="I3775">
        <v>0</v>
      </c>
      <c r="J3775">
        <v>0</v>
      </c>
      <c r="K3775">
        <v>0</v>
      </c>
      <c r="L3775">
        <v>1.3171070816747101E-2</v>
      </c>
      <c r="M3775">
        <v>0</v>
      </c>
      <c r="N3775">
        <v>0</v>
      </c>
      <c r="O3775">
        <v>0</v>
      </c>
      <c r="P3775">
        <v>0</v>
      </c>
      <c r="Q3775">
        <v>0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0</v>
      </c>
      <c r="Y3775">
        <v>0</v>
      </c>
      <c r="Z3775">
        <v>0</v>
      </c>
      <c r="AA3775">
        <v>0</v>
      </c>
      <c r="AB3775">
        <v>0</v>
      </c>
      <c r="AC3775">
        <v>0</v>
      </c>
      <c r="AD3775">
        <v>0</v>
      </c>
      <c r="AE3775">
        <v>0</v>
      </c>
      <c r="AF3775">
        <v>1.3171070816747101E-2</v>
      </c>
      <c r="AG3775">
        <v>0</v>
      </c>
      <c r="AH3775">
        <v>0</v>
      </c>
      <c r="AI3775">
        <v>0</v>
      </c>
      <c r="AJ3775">
        <v>0</v>
      </c>
      <c r="AK3775">
        <v>0</v>
      </c>
      <c r="AL3775">
        <v>0</v>
      </c>
      <c r="AM3775">
        <v>0</v>
      </c>
      <c r="AN3775">
        <v>0</v>
      </c>
      <c r="AO3775">
        <v>0</v>
      </c>
      <c r="AP3775">
        <v>1.3171070816747101E-2</v>
      </c>
      <c r="AQ3775">
        <v>0</v>
      </c>
      <c r="AR3775">
        <v>0</v>
      </c>
      <c r="AS3775">
        <v>0</v>
      </c>
      <c r="AT3775">
        <v>0</v>
      </c>
      <c r="AU3775">
        <v>0</v>
      </c>
      <c r="AV3775">
        <v>0</v>
      </c>
      <c r="AW3775">
        <v>0.46709921958405398</v>
      </c>
      <c r="AX3775">
        <v>0</v>
      </c>
      <c r="AY3775">
        <v>0</v>
      </c>
      <c r="AZ3775">
        <v>0</v>
      </c>
      <c r="BA3775">
        <v>0</v>
      </c>
      <c r="BB3775">
        <v>0</v>
      </c>
      <c r="BC3775">
        <v>0</v>
      </c>
      <c r="BD3775">
        <v>0</v>
      </c>
      <c r="BE3775">
        <v>1.71765991078596E-2</v>
      </c>
      <c r="BF3775">
        <v>0</v>
      </c>
      <c r="BG3775">
        <v>0</v>
      </c>
      <c r="BH3775">
        <v>0</v>
      </c>
      <c r="BI3775">
        <v>0</v>
      </c>
      <c r="BJ3775">
        <v>0.49758757955194399</v>
      </c>
      <c r="BK3775">
        <v>4.9655309393957002E-3</v>
      </c>
      <c r="BL3775">
        <v>0</v>
      </c>
      <c r="BM3775">
        <v>0</v>
      </c>
      <c r="BN3775">
        <v>0</v>
      </c>
      <c r="BO3775">
        <v>0</v>
      </c>
      <c r="BP3775">
        <v>0</v>
      </c>
      <c r="BQ3775">
        <v>1</v>
      </c>
      <c r="BR3775">
        <v>0</v>
      </c>
      <c r="BS3775">
        <v>0</v>
      </c>
      <c r="BT3775">
        <v>0</v>
      </c>
      <c r="BU3775">
        <v>0</v>
      </c>
      <c r="BV3775">
        <v>0</v>
      </c>
      <c r="BW3775">
        <v>1</v>
      </c>
      <c r="BX3775">
        <v>0</v>
      </c>
      <c r="BY3775">
        <v>1</v>
      </c>
      <c r="BZ3775">
        <v>0</v>
      </c>
      <c r="CA3775">
        <v>0</v>
      </c>
      <c r="CB3775">
        <v>0</v>
      </c>
      <c r="CC3775">
        <v>0</v>
      </c>
    </row>
    <row r="3776" spans="1:81" x14ac:dyDescent="0.45">
      <c r="A3776">
        <v>6</v>
      </c>
      <c r="B3776" t="s">
        <v>1260</v>
      </c>
      <c r="C3776">
        <v>2034</v>
      </c>
      <c r="D3776" t="s">
        <v>88</v>
      </c>
      <c r="E3776" t="s">
        <v>302</v>
      </c>
      <c r="F3776" t="s">
        <v>86</v>
      </c>
      <c r="G3776">
        <v>0</v>
      </c>
      <c r="H3776">
        <v>0</v>
      </c>
      <c r="I3776">
        <v>0</v>
      </c>
      <c r="J3776">
        <v>0</v>
      </c>
      <c r="K3776">
        <v>0</v>
      </c>
      <c r="L3776" s="1">
        <v>-1.49913961071686E-5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0</v>
      </c>
      <c r="Y3776">
        <v>0</v>
      </c>
      <c r="Z3776">
        <v>0</v>
      </c>
      <c r="AA3776">
        <v>0</v>
      </c>
      <c r="AB3776">
        <v>0</v>
      </c>
      <c r="AC3776">
        <v>0</v>
      </c>
      <c r="AD3776">
        <v>0</v>
      </c>
      <c r="AE3776">
        <v>0</v>
      </c>
      <c r="AF3776">
        <v>0</v>
      </c>
      <c r="AG3776">
        <v>0</v>
      </c>
      <c r="AH3776">
        <v>0</v>
      </c>
      <c r="AI3776">
        <v>0</v>
      </c>
      <c r="AJ3776">
        <v>0</v>
      </c>
      <c r="AK3776">
        <v>0</v>
      </c>
      <c r="AL3776">
        <v>0</v>
      </c>
      <c r="AM3776">
        <v>0</v>
      </c>
      <c r="AN3776">
        <v>0</v>
      </c>
      <c r="AO3776">
        <v>0</v>
      </c>
      <c r="AP3776">
        <v>0</v>
      </c>
      <c r="AQ3776">
        <v>0</v>
      </c>
      <c r="AR3776">
        <v>0</v>
      </c>
      <c r="AS3776">
        <v>0</v>
      </c>
      <c r="AT3776">
        <v>0</v>
      </c>
      <c r="AU3776">
        <v>0</v>
      </c>
      <c r="AV3776">
        <v>0</v>
      </c>
      <c r="AW3776" s="1">
        <v>-2.4135760356203102E-5</v>
      </c>
      <c r="AX3776">
        <v>0</v>
      </c>
      <c r="AY3776">
        <v>0</v>
      </c>
      <c r="AZ3776">
        <v>0</v>
      </c>
      <c r="BA3776">
        <v>0</v>
      </c>
      <c r="BB3776">
        <v>0</v>
      </c>
      <c r="BC3776">
        <v>0</v>
      </c>
      <c r="BD3776">
        <v>0</v>
      </c>
      <c r="BE3776" s="96" t="s">
        <v>1335</v>
      </c>
      <c r="BF3776">
        <v>0</v>
      </c>
      <c r="BG3776">
        <v>0</v>
      </c>
      <c r="BH3776">
        <v>0</v>
      </c>
      <c r="BI3776">
        <v>0</v>
      </c>
      <c r="BJ3776" s="96" t="s">
        <v>1336</v>
      </c>
      <c r="BK3776" s="96" t="s">
        <v>1337</v>
      </c>
      <c r="BL3776">
        <v>0</v>
      </c>
      <c r="BM3776">
        <v>0</v>
      </c>
      <c r="BN3776">
        <v>0</v>
      </c>
      <c r="BO3776">
        <v>0</v>
      </c>
      <c r="BP3776">
        <v>0</v>
      </c>
      <c r="BQ3776">
        <v>0</v>
      </c>
      <c r="BR3776">
        <v>0</v>
      </c>
      <c r="BS3776">
        <v>0</v>
      </c>
      <c r="BT3776">
        <v>0</v>
      </c>
      <c r="BU3776">
        <v>0</v>
      </c>
      <c r="BV3776">
        <v>0</v>
      </c>
      <c r="BW3776" s="1">
        <v>-4.6743411348248998E-6</v>
      </c>
      <c r="BX3776">
        <v>0</v>
      </c>
      <c r="BY3776">
        <v>0</v>
      </c>
      <c r="BZ3776">
        <v>0</v>
      </c>
      <c r="CA3776">
        <v>0</v>
      </c>
      <c r="CB3776">
        <v>0</v>
      </c>
      <c r="CC3776">
        <v>0</v>
      </c>
    </row>
    <row r="3777" spans="1:81" x14ac:dyDescent="0.45">
      <c r="A3777">
        <v>6</v>
      </c>
      <c r="B3777" t="s">
        <v>1260</v>
      </c>
      <c r="C3777">
        <v>2034</v>
      </c>
      <c r="D3777" t="s">
        <v>88</v>
      </c>
      <c r="E3777" t="s">
        <v>302</v>
      </c>
      <c r="F3777" t="s">
        <v>87</v>
      </c>
      <c r="G3777">
        <v>0</v>
      </c>
      <c r="H3777">
        <v>0</v>
      </c>
      <c r="I3777">
        <v>0</v>
      </c>
      <c r="J3777">
        <v>0</v>
      </c>
      <c r="K3777">
        <v>0</v>
      </c>
      <c r="L3777" s="1">
        <v>-1.49913961071686E-5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0</v>
      </c>
      <c r="Y3777">
        <v>0</v>
      </c>
      <c r="Z3777">
        <v>0</v>
      </c>
      <c r="AA3777">
        <v>0</v>
      </c>
      <c r="AB3777">
        <v>0</v>
      </c>
      <c r="AC3777">
        <v>0</v>
      </c>
      <c r="AD3777">
        <v>0</v>
      </c>
      <c r="AE3777">
        <v>0</v>
      </c>
      <c r="AF3777" s="1">
        <v>-1.49913961071686E-5</v>
      </c>
      <c r="AG3777">
        <v>0</v>
      </c>
      <c r="AH3777">
        <v>0</v>
      </c>
      <c r="AI3777">
        <v>0</v>
      </c>
      <c r="AJ3777">
        <v>0</v>
      </c>
      <c r="AK3777">
        <v>0</v>
      </c>
      <c r="AL3777">
        <v>0</v>
      </c>
      <c r="AM3777">
        <v>0</v>
      </c>
      <c r="AN3777">
        <v>0</v>
      </c>
      <c r="AO3777">
        <v>0</v>
      </c>
      <c r="AP3777" s="1">
        <v>-1.49913961071686E-5</v>
      </c>
      <c r="AQ3777">
        <v>0</v>
      </c>
      <c r="AR3777">
        <v>0</v>
      </c>
      <c r="AS3777">
        <v>0</v>
      </c>
      <c r="AT3777">
        <v>0</v>
      </c>
      <c r="AU3777">
        <v>0</v>
      </c>
      <c r="AV3777">
        <v>0</v>
      </c>
      <c r="AW3777" s="1">
        <v>-2.4135760356203102E-5</v>
      </c>
      <c r="AX3777">
        <v>0</v>
      </c>
      <c r="AY3777">
        <v>0</v>
      </c>
      <c r="AZ3777">
        <v>0</v>
      </c>
      <c r="BA3777">
        <v>0</v>
      </c>
      <c r="BB3777">
        <v>0</v>
      </c>
      <c r="BC3777">
        <v>0</v>
      </c>
      <c r="BD3777">
        <v>0</v>
      </c>
      <c r="BE3777" s="96" t="s">
        <v>1335</v>
      </c>
      <c r="BF3777">
        <v>0</v>
      </c>
      <c r="BG3777">
        <v>0</v>
      </c>
      <c r="BH3777">
        <v>0</v>
      </c>
      <c r="BI3777">
        <v>0</v>
      </c>
      <c r="BJ3777" s="96" t="s">
        <v>1336</v>
      </c>
      <c r="BK3777" s="96" t="s">
        <v>1337</v>
      </c>
      <c r="BL3777">
        <v>0</v>
      </c>
      <c r="BM3777">
        <v>0</v>
      </c>
      <c r="BN3777">
        <v>0</v>
      </c>
      <c r="BO3777">
        <v>0</v>
      </c>
      <c r="BP3777">
        <v>0</v>
      </c>
      <c r="BQ3777">
        <v>0</v>
      </c>
      <c r="BR3777">
        <v>0</v>
      </c>
      <c r="BS3777">
        <v>0</v>
      </c>
      <c r="BT3777">
        <v>0</v>
      </c>
      <c r="BU3777">
        <v>0</v>
      </c>
      <c r="BV3777">
        <v>0</v>
      </c>
      <c r="BW3777">
        <v>0</v>
      </c>
      <c r="BX3777">
        <v>0</v>
      </c>
      <c r="BY3777">
        <v>0</v>
      </c>
      <c r="BZ3777">
        <v>0</v>
      </c>
      <c r="CA3777">
        <v>0</v>
      </c>
      <c r="CB3777">
        <v>0</v>
      </c>
      <c r="CC3777">
        <v>0</v>
      </c>
    </row>
    <row r="3778" spans="1:81" x14ac:dyDescent="0.45">
      <c r="A3778">
        <v>6</v>
      </c>
      <c r="B3778" t="s">
        <v>1260</v>
      </c>
      <c r="C3778">
        <v>2034</v>
      </c>
      <c r="D3778" t="s">
        <v>89</v>
      </c>
      <c r="E3778" t="s">
        <v>302</v>
      </c>
      <c r="F3778" t="s">
        <v>84</v>
      </c>
      <c r="G3778">
        <v>0</v>
      </c>
      <c r="H3778">
        <v>0</v>
      </c>
      <c r="I3778">
        <v>0</v>
      </c>
      <c r="J3778">
        <v>0</v>
      </c>
      <c r="K3778">
        <v>0</v>
      </c>
      <c r="L3778">
        <v>0.204173284407689</v>
      </c>
      <c r="M3778">
        <v>0</v>
      </c>
      <c r="N3778">
        <v>0</v>
      </c>
      <c r="O3778">
        <v>0</v>
      </c>
      <c r="P3778">
        <v>0</v>
      </c>
      <c r="Q3778">
        <v>0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0</v>
      </c>
      <c r="Y3778">
        <v>0</v>
      </c>
      <c r="Z3778">
        <v>0</v>
      </c>
      <c r="AA3778">
        <v>0</v>
      </c>
      <c r="AB3778">
        <v>0</v>
      </c>
      <c r="AC3778">
        <v>0</v>
      </c>
      <c r="AD3778">
        <v>0</v>
      </c>
      <c r="AE3778">
        <v>0</v>
      </c>
      <c r="AF3778">
        <v>0.209794422675741</v>
      </c>
      <c r="AG3778">
        <v>0</v>
      </c>
      <c r="AH3778">
        <v>0</v>
      </c>
      <c r="AI3778">
        <v>0</v>
      </c>
      <c r="AJ3778">
        <v>0</v>
      </c>
      <c r="AK3778">
        <v>0</v>
      </c>
      <c r="AL3778">
        <v>0</v>
      </c>
      <c r="AM3778">
        <v>0</v>
      </c>
      <c r="AN3778">
        <v>0</v>
      </c>
      <c r="AO3778">
        <v>0</v>
      </c>
      <c r="AP3778">
        <v>0</v>
      </c>
      <c r="AQ3778">
        <v>0</v>
      </c>
      <c r="AR3778">
        <v>0</v>
      </c>
      <c r="AS3778">
        <v>0</v>
      </c>
      <c r="AT3778">
        <v>0</v>
      </c>
      <c r="AU3778">
        <v>0</v>
      </c>
      <c r="AV3778">
        <v>0</v>
      </c>
      <c r="AW3778">
        <v>0.27227419603781899</v>
      </c>
      <c r="AX3778">
        <v>0</v>
      </c>
      <c r="AY3778">
        <v>0</v>
      </c>
      <c r="AZ3778">
        <v>0</v>
      </c>
      <c r="BA3778">
        <v>0</v>
      </c>
      <c r="BB3778">
        <v>0</v>
      </c>
      <c r="BC3778">
        <v>0</v>
      </c>
      <c r="BD3778">
        <v>0</v>
      </c>
      <c r="BE3778">
        <v>1.51357487465708E-3</v>
      </c>
      <c r="BF3778">
        <v>0</v>
      </c>
      <c r="BG3778">
        <v>0</v>
      </c>
      <c r="BH3778">
        <v>0</v>
      </c>
      <c r="BI3778">
        <v>0</v>
      </c>
      <c r="BJ3778">
        <v>0.491294455038362</v>
      </c>
      <c r="BK3778">
        <v>2.5123351373419801E-2</v>
      </c>
      <c r="BL3778">
        <v>0</v>
      </c>
      <c r="BM3778">
        <v>0</v>
      </c>
      <c r="BN3778">
        <v>0</v>
      </c>
      <c r="BO3778">
        <v>0</v>
      </c>
      <c r="BP3778">
        <v>0</v>
      </c>
      <c r="BQ3778">
        <v>1</v>
      </c>
      <c r="BR3778">
        <v>0</v>
      </c>
      <c r="BS3778">
        <v>0</v>
      </c>
      <c r="BT3778">
        <v>0</v>
      </c>
      <c r="BU3778">
        <v>0</v>
      </c>
      <c r="BV3778">
        <v>0</v>
      </c>
      <c r="BW3778">
        <v>0.59097630558280101</v>
      </c>
      <c r="BX3778">
        <v>0</v>
      </c>
      <c r="BY3778">
        <v>0.46879745480435597</v>
      </c>
      <c r="BZ3778">
        <v>0</v>
      </c>
      <c r="CA3778">
        <v>0</v>
      </c>
      <c r="CB3778">
        <v>0</v>
      </c>
      <c r="CC3778">
        <v>0</v>
      </c>
    </row>
    <row r="3779" spans="1:81" x14ac:dyDescent="0.45">
      <c r="A3779">
        <v>6</v>
      </c>
      <c r="B3779" t="s">
        <v>1260</v>
      </c>
      <c r="C3779">
        <v>2034</v>
      </c>
      <c r="D3779" t="s">
        <v>89</v>
      </c>
      <c r="E3779" t="s">
        <v>302</v>
      </c>
      <c r="F3779" t="s">
        <v>85</v>
      </c>
      <c r="G3779">
        <v>0</v>
      </c>
      <c r="H3779">
        <v>0</v>
      </c>
      <c r="I3779">
        <v>0</v>
      </c>
      <c r="J3779">
        <v>0</v>
      </c>
      <c r="K3779">
        <v>0</v>
      </c>
      <c r="L3779">
        <v>0.209794422675741</v>
      </c>
      <c r="M3779">
        <v>0</v>
      </c>
      <c r="N3779">
        <v>0</v>
      </c>
      <c r="O3779">
        <v>0</v>
      </c>
      <c r="P3779">
        <v>0</v>
      </c>
      <c r="Q3779">
        <v>0</v>
      </c>
      <c r="R3779">
        <v>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0</v>
      </c>
      <c r="Y3779">
        <v>0</v>
      </c>
      <c r="Z3779">
        <v>0</v>
      </c>
      <c r="AA3779">
        <v>0</v>
      </c>
      <c r="AB3779">
        <v>0</v>
      </c>
      <c r="AC3779">
        <v>0</v>
      </c>
      <c r="AD3779">
        <v>0</v>
      </c>
      <c r="AE3779">
        <v>0</v>
      </c>
      <c r="AF3779">
        <v>0.209794422675741</v>
      </c>
      <c r="AG3779">
        <v>0</v>
      </c>
      <c r="AH3779">
        <v>0</v>
      </c>
      <c r="AI3779">
        <v>0</v>
      </c>
      <c r="AJ3779">
        <v>0</v>
      </c>
      <c r="AK3779">
        <v>0</v>
      </c>
      <c r="AL3779">
        <v>0</v>
      </c>
      <c r="AM3779">
        <v>0</v>
      </c>
      <c r="AN3779">
        <v>0</v>
      </c>
      <c r="AO3779">
        <v>0</v>
      </c>
      <c r="AP3779">
        <v>0.209794422675741</v>
      </c>
      <c r="AQ3779">
        <v>0</v>
      </c>
      <c r="AR3779">
        <v>0</v>
      </c>
      <c r="AS3779">
        <v>0</v>
      </c>
      <c r="AT3779">
        <v>0</v>
      </c>
      <c r="AU3779">
        <v>0</v>
      </c>
      <c r="AV3779">
        <v>0</v>
      </c>
      <c r="AW3779">
        <v>0.27227419603781899</v>
      </c>
      <c r="AX3779">
        <v>0</v>
      </c>
      <c r="AY3779">
        <v>0</v>
      </c>
      <c r="AZ3779">
        <v>0</v>
      </c>
      <c r="BA3779">
        <v>0</v>
      </c>
      <c r="BB3779">
        <v>0</v>
      </c>
      <c r="BC3779">
        <v>0</v>
      </c>
      <c r="BD3779">
        <v>0</v>
      </c>
      <c r="BE3779">
        <v>1.51357487465708E-3</v>
      </c>
      <c r="BF3779">
        <v>0</v>
      </c>
      <c r="BG3779">
        <v>0</v>
      </c>
      <c r="BH3779">
        <v>0</v>
      </c>
      <c r="BI3779">
        <v>0</v>
      </c>
      <c r="BJ3779">
        <v>0.491294455038362</v>
      </c>
      <c r="BK3779">
        <v>2.5123351373419801E-2</v>
      </c>
      <c r="BL3779">
        <v>0</v>
      </c>
      <c r="BM3779">
        <v>0</v>
      </c>
      <c r="BN3779">
        <v>0</v>
      </c>
      <c r="BO3779">
        <v>0</v>
      </c>
      <c r="BP3779">
        <v>0</v>
      </c>
      <c r="BQ3779">
        <v>1</v>
      </c>
      <c r="BR3779">
        <v>0</v>
      </c>
      <c r="BS3779">
        <v>0</v>
      </c>
      <c r="BT3779">
        <v>0</v>
      </c>
      <c r="BU3779">
        <v>0</v>
      </c>
      <c r="BV3779">
        <v>0</v>
      </c>
      <c r="BW3779">
        <v>1</v>
      </c>
      <c r="BX3779">
        <v>0</v>
      </c>
      <c r="BY3779">
        <v>0.59097630558280101</v>
      </c>
      <c r="BZ3779">
        <v>0.40902369441719899</v>
      </c>
      <c r="CA3779">
        <v>0</v>
      </c>
      <c r="CB3779">
        <v>0</v>
      </c>
      <c r="CC3779">
        <v>0</v>
      </c>
    </row>
    <row r="3780" spans="1:81" x14ac:dyDescent="0.45">
      <c r="A3780">
        <v>6</v>
      </c>
      <c r="B3780" t="s">
        <v>1260</v>
      </c>
      <c r="C3780">
        <v>2034</v>
      </c>
      <c r="D3780" t="s">
        <v>89</v>
      </c>
      <c r="E3780" t="s">
        <v>302</v>
      </c>
      <c r="F3780" t="s">
        <v>86</v>
      </c>
      <c r="G3780">
        <v>0</v>
      </c>
      <c r="H3780">
        <v>0</v>
      </c>
      <c r="I3780">
        <v>0</v>
      </c>
      <c r="J3780">
        <v>0</v>
      </c>
      <c r="K3780">
        <v>0</v>
      </c>
      <c r="L3780">
        <v>-0.10333855735856699</v>
      </c>
      <c r="M3780">
        <v>0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0</v>
      </c>
      <c r="Y3780">
        <v>0</v>
      </c>
      <c r="Z3780">
        <v>0</v>
      </c>
      <c r="AA3780">
        <v>0</v>
      </c>
      <c r="AB3780">
        <v>0</v>
      </c>
      <c r="AC3780">
        <v>0</v>
      </c>
      <c r="AD3780">
        <v>0</v>
      </c>
      <c r="AE3780">
        <v>0</v>
      </c>
      <c r="AF3780">
        <v>-0.118869092792875</v>
      </c>
      <c r="AG3780">
        <v>0</v>
      </c>
      <c r="AH3780">
        <v>0</v>
      </c>
      <c r="AI3780">
        <v>0</v>
      </c>
      <c r="AJ3780">
        <v>0</v>
      </c>
      <c r="AK3780">
        <v>0</v>
      </c>
      <c r="AL3780">
        <v>0</v>
      </c>
      <c r="AM3780">
        <v>0</v>
      </c>
      <c r="AN3780">
        <v>0</v>
      </c>
      <c r="AO3780">
        <v>0</v>
      </c>
      <c r="AP3780">
        <v>0</v>
      </c>
      <c r="AQ3780">
        <v>0</v>
      </c>
      <c r="AR3780">
        <v>0</v>
      </c>
      <c r="AS3780">
        <v>0</v>
      </c>
      <c r="AT3780">
        <v>0</v>
      </c>
      <c r="AU3780">
        <v>0</v>
      </c>
      <c r="AV3780">
        <v>0</v>
      </c>
      <c r="AW3780">
        <v>-7.5878647267920204E-3</v>
      </c>
      <c r="AX3780">
        <v>0</v>
      </c>
      <c r="AY3780">
        <v>0</v>
      </c>
      <c r="AZ3780">
        <v>0</v>
      </c>
      <c r="BA3780">
        <v>0</v>
      </c>
      <c r="BB3780">
        <v>0</v>
      </c>
      <c r="BC3780">
        <v>0</v>
      </c>
      <c r="BD3780">
        <v>0</v>
      </c>
      <c r="BE3780">
        <v>1.51357487465708E-3</v>
      </c>
      <c r="BF3780">
        <v>0</v>
      </c>
      <c r="BG3780">
        <v>0</v>
      </c>
      <c r="BH3780">
        <v>0</v>
      </c>
      <c r="BI3780">
        <v>0</v>
      </c>
      <c r="BJ3780">
        <v>0.12438798021821799</v>
      </c>
      <c r="BK3780">
        <v>5.55402426792011E-4</v>
      </c>
      <c r="BL3780">
        <v>0</v>
      </c>
      <c r="BM3780">
        <v>0</v>
      </c>
      <c r="BN3780">
        <v>0</v>
      </c>
      <c r="BO3780">
        <v>0</v>
      </c>
      <c r="BP3780">
        <v>0</v>
      </c>
      <c r="BQ3780">
        <v>0</v>
      </c>
      <c r="BR3780">
        <v>0</v>
      </c>
      <c r="BS3780">
        <v>0</v>
      </c>
      <c r="BT3780">
        <v>0</v>
      </c>
      <c r="BU3780">
        <v>0</v>
      </c>
      <c r="BV3780">
        <v>0</v>
      </c>
      <c r="BW3780" s="96" t="s">
        <v>1338</v>
      </c>
      <c r="BX3780">
        <v>0</v>
      </c>
      <c r="BY3780" s="96" t="s">
        <v>1339</v>
      </c>
      <c r="BZ3780">
        <v>0</v>
      </c>
      <c r="CA3780">
        <v>0</v>
      </c>
      <c r="CB3780">
        <v>0</v>
      </c>
      <c r="CC3780">
        <v>0</v>
      </c>
    </row>
    <row r="3781" spans="1:81" x14ac:dyDescent="0.45">
      <c r="A3781">
        <v>6</v>
      </c>
      <c r="B3781" t="s">
        <v>1260</v>
      </c>
      <c r="C3781">
        <v>2034</v>
      </c>
      <c r="D3781" t="s">
        <v>89</v>
      </c>
      <c r="E3781" t="s">
        <v>302</v>
      </c>
      <c r="F3781" t="s">
        <v>87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-0.118869092792875</v>
      </c>
      <c r="M3781">
        <v>0</v>
      </c>
      <c r="N3781">
        <v>0</v>
      </c>
      <c r="O3781">
        <v>0</v>
      </c>
      <c r="P3781">
        <v>0</v>
      </c>
      <c r="Q3781">
        <v>0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0</v>
      </c>
      <c r="Z3781">
        <v>0</v>
      </c>
      <c r="AA3781">
        <v>0</v>
      </c>
      <c r="AB3781">
        <v>0</v>
      </c>
      <c r="AC3781">
        <v>0</v>
      </c>
      <c r="AD3781">
        <v>0</v>
      </c>
      <c r="AE3781">
        <v>0</v>
      </c>
      <c r="AF3781">
        <v>-0.118869092792875</v>
      </c>
      <c r="AG3781">
        <v>0</v>
      </c>
      <c r="AH3781">
        <v>0</v>
      </c>
      <c r="AI3781">
        <v>0</v>
      </c>
      <c r="AJ3781">
        <v>0</v>
      </c>
      <c r="AK3781">
        <v>0</v>
      </c>
      <c r="AL3781">
        <v>0</v>
      </c>
      <c r="AM3781">
        <v>0</v>
      </c>
      <c r="AN3781">
        <v>0</v>
      </c>
      <c r="AO3781">
        <v>0</v>
      </c>
      <c r="AP3781">
        <v>-0.118869092792875</v>
      </c>
      <c r="AQ3781">
        <v>0</v>
      </c>
      <c r="AR3781">
        <v>0</v>
      </c>
      <c r="AS3781">
        <v>0</v>
      </c>
      <c r="AT3781">
        <v>0</v>
      </c>
      <c r="AU3781">
        <v>0</v>
      </c>
      <c r="AV3781">
        <v>0</v>
      </c>
      <c r="AW3781">
        <v>-7.5878647267920204E-3</v>
      </c>
      <c r="AX3781">
        <v>0</v>
      </c>
      <c r="AY3781">
        <v>0</v>
      </c>
      <c r="AZ3781">
        <v>0</v>
      </c>
      <c r="BA3781">
        <v>0</v>
      </c>
      <c r="BB3781">
        <v>0</v>
      </c>
      <c r="BC3781">
        <v>0</v>
      </c>
      <c r="BD3781">
        <v>0</v>
      </c>
      <c r="BE3781">
        <v>1.51357487465708E-3</v>
      </c>
      <c r="BF3781">
        <v>0</v>
      </c>
      <c r="BG3781">
        <v>0</v>
      </c>
      <c r="BH3781">
        <v>0</v>
      </c>
      <c r="BI3781">
        <v>0</v>
      </c>
      <c r="BJ3781">
        <v>0.12438798021821799</v>
      </c>
      <c r="BK3781">
        <v>5.55402426792011E-4</v>
      </c>
      <c r="BL3781">
        <v>0</v>
      </c>
      <c r="BM3781">
        <v>0</v>
      </c>
      <c r="BN3781">
        <v>0</v>
      </c>
      <c r="BO3781">
        <v>0</v>
      </c>
      <c r="BP3781">
        <v>0</v>
      </c>
      <c r="BQ3781">
        <v>0</v>
      </c>
      <c r="BR3781">
        <v>0</v>
      </c>
      <c r="BS3781">
        <v>0</v>
      </c>
      <c r="BT3781">
        <v>0</v>
      </c>
      <c r="BU3781">
        <v>0</v>
      </c>
      <c r="BV3781">
        <v>0</v>
      </c>
      <c r="BW3781">
        <v>0</v>
      </c>
      <c r="BX3781">
        <v>0</v>
      </c>
      <c r="BY3781" s="96" t="s">
        <v>1338</v>
      </c>
      <c r="BZ3781" s="1">
        <v>-7.7581067322585201E-6</v>
      </c>
      <c r="CA3781">
        <v>0</v>
      </c>
      <c r="CB3781">
        <v>0</v>
      </c>
      <c r="CC3781">
        <v>0</v>
      </c>
    </row>
    <row r="3782" spans="1:81" x14ac:dyDescent="0.45">
      <c r="A3782">
        <v>6</v>
      </c>
      <c r="B3782" t="s">
        <v>1260</v>
      </c>
      <c r="C3782">
        <v>2034</v>
      </c>
      <c r="D3782" t="s">
        <v>90</v>
      </c>
      <c r="E3782" t="s">
        <v>302</v>
      </c>
      <c r="F3782" t="s">
        <v>84</v>
      </c>
      <c r="G3782">
        <v>0</v>
      </c>
      <c r="H3782">
        <v>0</v>
      </c>
      <c r="I3782">
        <v>0</v>
      </c>
      <c r="J3782">
        <v>0</v>
      </c>
      <c r="K3782">
        <v>0</v>
      </c>
      <c r="L3782">
        <v>8.9492557031305306E-2</v>
      </c>
      <c r="M3782">
        <v>0</v>
      </c>
      <c r="N3782">
        <v>0</v>
      </c>
      <c r="O3782">
        <v>0</v>
      </c>
      <c r="P3782">
        <v>0</v>
      </c>
      <c r="Q3782">
        <v>0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0</v>
      </c>
      <c r="AB3782">
        <v>0</v>
      </c>
      <c r="AC3782">
        <v>0</v>
      </c>
      <c r="AD3782">
        <v>0</v>
      </c>
      <c r="AE3782">
        <v>0</v>
      </c>
      <c r="AF3782">
        <v>8.9492557031305306E-2</v>
      </c>
      <c r="AG3782">
        <v>0</v>
      </c>
      <c r="AH3782">
        <v>0</v>
      </c>
      <c r="AI3782">
        <v>0</v>
      </c>
      <c r="AJ3782">
        <v>0</v>
      </c>
      <c r="AK3782">
        <v>0</v>
      </c>
      <c r="AL3782">
        <v>0</v>
      </c>
      <c r="AM3782">
        <v>0</v>
      </c>
      <c r="AN3782">
        <v>0</v>
      </c>
      <c r="AO3782">
        <v>0</v>
      </c>
      <c r="AP3782">
        <v>0</v>
      </c>
      <c r="AQ3782">
        <v>8.0280261388567795E-2</v>
      </c>
      <c r="AR3782">
        <v>0</v>
      </c>
      <c r="AS3782">
        <v>0</v>
      </c>
      <c r="AT3782">
        <v>0</v>
      </c>
      <c r="AU3782">
        <v>0</v>
      </c>
      <c r="AV3782">
        <v>0</v>
      </c>
      <c r="AW3782">
        <v>0.303654839698978</v>
      </c>
      <c r="AX3782">
        <v>0</v>
      </c>
      <c r="AY3782">
        <v>0</v>
      </c>
      <c r="AZ3782">
        <v>0</v>
      </c>
      <c r="BA3782">
        <v>0</v>
      </c>
      <c r="BB3782">
        <v>0</v>
      </c>
      <c r="BC3782">
        <v>0</v>
      </c>
      <c r="BD3782">
        <v>0</v>
      </c>
      <c r="BE3782">
        <v>0.33951025030078602</v>
      </c>
      <c r="BF3782">
        <v>0</v>
      </c>
      <c r="BG3782">
        <v>0</v>
      </c>
      <c r="BH3782">
        <v>0</v>
      </c>
      <c r="BI3782">
        <v>0</v>
      </c>
      <c r="BJ3782">
        <v>0.248675953667225</v>
      </c>
      <c r="BK3782">
        <v>1.8666399301705602E-2</v>
      </c>
      <c r="BL3782">
        <v>0</v>
      </c>
      <c r="BM3782">
        <v>0</v>
      </c>
      <c r="BN3782">
        <v>0</v>
      </c>
      <c r="BO3782">
        <v>0</v>
      </c>
      <c r="BP3782">
        <v>0</v>
      </c>
      <c r="BQ3782">
        <v>0.267342352968931</v>
      </c>
      <c r="BR3782">
        <v>0</v>
      </c>
      <c r="BS3782">
        <v>0</v>
      </c>
      <c r="BT3782">
        <v>0</v>
      </c>
      <c r="BU3782">
        <v>0</v>
      </c>
      <c r="BV3782">
        <v>0</v>
      </c>
      <c r="BW3782">
        <v>1</v>
      </c>
      <c r="BX3782">
        <v>0</v>
      </c>
      <c r="BY3782">
        <v>0.73265764703106895</v>
      </c>
      <c r="BZ3782">
        <v>0</v>
      </c>
      <c r="CA3782">
        <v>0</v>
      </c>
      <c r="CB3782">
        <v>0</v>
      </c>
      <c r="CC3782">
        <v>0</v>
      </c>
    </row>
    <row r="3783" spans="1:81" x14ac:dyDescent="0.45">
      <c r="A3783">
        <v>6</v>
      </c>
      <c r="B3783" t="s">
        <v>1260</v>
      </c>
      <c r="C3783">
        <v>2034</v>
      </c>
      <c r="D3783" t="s">
        <v>90</v>
      </c>
      <c r="E3783" t="s">
        <v>302</v>
      </c>
      <c r="F3783" t="s">
        <v>85</v>
      </c>
      <c r="G3783">
        <v>0</v>
      </c>
      <c r="H3783">
        <v>0</v>
      </c>
      <c r="I3783">
        <v>0</v>
      </c>
      <c r="J3783">
        <v>0</v>
      </c>
      <c r="K3783">
        <v>0</v>
      </c>
      <c r="L3783">
        <v>8.9492557031305306E-2</v>
      </c>
      <c r="M3783">
        <v>0</v>
      </c>
      <c r="N3783">
        <v>0</v>
      </c>
      <c r="O3783">
        <v>0</v>
      </c>
      <c r="P3783">
        <v>0</v>
      </c>
      <c r="Q3783">
        <v>0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0</v>
      </c>
      <c r="AB3783">
        <v>0</v>
      </c>
      <c r="AC3783">
        <v>0</v>
      </c>
      <c r="AD3783">
        <v>0</v>
      </c>
      <c r="AE3783">
        <v>0</v>
      </c>
      <c r="AF3783">
        <v>8.9492557031305306E-2</v>
      </c>
      <c r="AG3783">
        <v>0</v>
      </c>
      <c r="AH3783">
        <v>0</v>
      </c>
      <c r="AI3783">
        <v>0</v>
      </c>
      <c r="AJ3783">
        <v>0</v>
      </c>
      <c r="AK3783">
        <v>0</v>
      </c>
      <c r="AL3783">
        <v>0</v>
      </c>
      <c r="AM3783">
        <v>0</v>
      </c>
      <c r="AN3783">
        <v>0</v>
      </c>
      <c r="AO3783">
        <v>0</v>
      </c>
      <c r="AP3783">
        <v>9.2122956427374992E-3</v>
      </c>
      <c r="AQ3783">
        <v>8.0280261388567795E-2</v>
      </c>
      <c r="AR3783">
        <v>0</v>
      </c>
      <c r="AS3783">
        <v>0</v>
      </c>
      <c r="AT3783">
        <v>0</v>
      </c>
      <c r="AU3783">
        <v>0</v>
      </c>
      <c r="AV3783">
        <v>0</v>
      </c>
      <c r="AW3783">
        <v>0.303654839698978</v>
      </c>
      <c r="AX3783">
        <v>0</v>
      </c>
      <c r="AY3783">
        <v>0</v>
      </c>
      <c r="AZ3783">
        <v>0</v>
      </c>
      <c r="BA3783">
        <v>0</v>
      </c>
      <c r="BB3783">
        <v>0</v>
      </c>
      <c r="BC3783">
        <v>0</v>
      </c>
      <c r="BD3783">
        <v>0</v>
      </c>
      <c r="BE3783">
        <v>0.33951025030078602</v>
      </c>
      <c r="BF3783">
        <v>0</v>
      </c>
      <c r="BG3783">
        <v>0</v>
      </c>
      <c r="BH3783">
        <v>0</v>
      </c>
      <c r="BI3783">
        <v>0</v>
      </c>
      <c r="BJ3783">
        <v>0.248675953667225</v>
      </c>
      <c r="BK3783">
        <v>1.8666399301705602E-2</v>
      </c>
      <c r="BL3783">
        <v>0</v>
      </c>
      <c r="BM3783">
        <v>0</v>
      </c>
      <c r="BN3783">
        <v>0</v>
      </c>
      <c r="BO3783">
        <v>0</v>
      </c>
      <c r="BP3783">
        <v>0</v>
      </c>
      <c r="BQ3783">
        <v>1</v>
      </c>
      <c r="BR3783">
        <v>0</v>
      </c>
      <c r="BS3783">
        <v>0</v>
      </c>
      <c r="BT3783">
        <v>0</v>
      </c>
      <c r="BU3783">
        <v>0</v>
      </c>
      <c r="BV3783">
        <v>0</v>
      </c>
      <c r="BW3783">
        <v>1</v>
      </c>
      <c r="BX3783">
        <v>0</v>
      </c>
      <c r="BY3783">
        <v>1</v>
      </c>
      <c r="BZ3783">
        <v>0</v>
      </c>
      <c r="CA3783">
        <v>0</v>
      </c>
      <c r="CB3783">
        <v>0</v>
      </c>
      <c r="CC3783">
        <v>0</v>
      </c>
    </row>
    <row r="3784" spans="1:81" x14ac:dyDescent="0.45">
      <c r="A3784">
        <v>6</v>
      </c>
      <c r="B3784" t="s">
        <v>1260</v>
      </c>
      <c r="C3784">
        <v>2034</v>
      </c>
      <c r="D3784" t="s">
        <v>90</v>
      </c>
      <c r="E3784" t="s">
        <v>302</v>
      </c>
      <c r="F3784" t="s">
        <v>86</v>
      </c>
      <c r="G3784">
        <v>0</v>
      </c>
      <c r="H3784">
        <v>0</v>
      </c>
      <c r="I3784">
        <v>0</v>
      </c>
      <c r="J3784">
        <v>0</v>
      </c>
      <c r="K3784">
        <v>0</v>
      </c>
      <c r="L3784">
        <v>-0.224085487605867</v>
      </c>
      <c r="M3784">
        <v>0</v>
      </c>
      <c r="N3784">
        <v>0</v>
      </c>
      <c r="O3784">
        <v>0</v>
      </c>
      <c r="P3784">
        <v>0</v>
      </c>
      <c r="Q3784">
        <v>0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0</v>
      </c>
      <c r="Y3784">
        <v>0</v>
      </c>
      <c r="Z3784">
        <v>0</v>
      </c>
      <c r="AA3784">
        <v>0</v>
      </c>
      <c r="AB3784">
        <v>0</v>
      </c>
      <c r="AC3784">
        <v>0</v>
      </c>
      <c r="AD3784">
        <v>0</v>
      </c>
      <c r="AE3784">
        <v>0</v>
      </c>
      <c r="AF3784">
        <v>-0.223768620599058</v>
      </c>
      <c r="AG3784">
        <v>0</v>
      </c>
      <c r="AH3784">
        <v>0</v>
      </c>
      <c r="AI3784">
        <v>0</v>
      </c>
      <c r="AJ3784">
        <v>0</v>
      </c>
      <c r="AK3784">
        <v>0</v>
      </c>
      <c r="AL3784">
        <v>0</v>
      </c>
      <c r="AM3784">
        <v>0</v>
      </c>
      <c r="AN3784">
        <v>0</v>
      </c>
      <c r="AO3784">
        <v>0</v>
      </c>
      <c r="AP3784">
        <v>0</v>
      </c>
      <c r="AQ3784">
        <v>4.4318790069432797E-2</v>
      </c>
      <c r="AR3784">
        <v>0</v>
      </c>
      <c r="AS3784">
        <v>0</v>
      </c>
      <c r="AT3784">
        <v>0</v>
      </c>
      <c r="AU3784">
        <v>0</v>
      </c>
      <c r="AV3784">
        <v>0</v>
      </c>
      <c r="AW3784">
        <v>-0.14233840633945</v>
      </c>
      <c r="AX3784">
        <v>0</v>
      </c>
      <c r="AY3784">
        <v>0</v>
      </c>
      <c r="AZ3784">
        <v>0</v>
      </c>
      <c r="BA3784">
        <v>0</v>
      </c>
      <c r="BB3784">
        <v>0</v>
      </c>
      <c r="BC3784">
        <v>0</v>
      </c>
      <c r="BD3784">
        <v>0</v>
      </c>
      <c r="BE3784">
        <v>0.33951025030078602</v>
      </c>
      <c r="BF3784">
        <v>0</v>
      </c>
      <c r="BG3784">
        <v>0</v>
      </c>
      <c r="BH3784">
        <v>0</v>
      </c>
      <c r="BI3784">
        <v>0</v>
      </c>
      <c r="BJ3784">
        <v>2.6871982854197E-2</v>
      </c>
      <c r="BK3784" s="96" t="s">
        <v>1340</v>
      </c>
      <c r="BL3784">
        <v>0</v>
      </c>
      <c r="BM3784">
        <v>0</v>
      </c>
      <c r="BN3784">
        <v>0</v>
      </c>
      <c r="BO3784">
        <v>0</v>
      </c>
      <c r="BP3784">
        <v>0</v>
      </c>
      <c r="BQ3784" s="1">
        <v>-2.29858880596567E-5</v>
      </c>
      <c r="BR3784">
        <v>0</v>
      </c>
      <c r="BS3784">
        <v>0</v>
      </c>
      <c r="BT3784">
        <v>0</v>
      </c>
      <c r="BU3784">
        <v>0</v>
      </c>
      <c r="BV3784">
        <v>0</v>
      </c>
      <c r="BW3784">
        <v>0</v>
      </c>
      <c r="BX3784">
        <v>0</v>
      </c>
      <c r="BY3784" s="96" t="s">
        <v>1341</v>
      </c>
      <c r="BZ3784">
        <v>0</v>
      </c>
      <c r="CA3784">
        <v>0</v>
      </c>
      <c r="CB3784">
        <v>0</v>
      </c>
      <c r="CC3784">
        <v>0</v>
      </c>
    </row>
    <row r="3785" spans="1:81" x14ac:dyDescent="0.45">
      <c r="A3785">
        <v>6</v>
      </c>
      <c r="B3785" t="s">
        <v>1260</v>
      </c>
      <c r="C3785">
        <v>2034</v>
      </c>
      <c r="D3785" t="s">
        <v>90</v>
      </c>
      <c r="E3785" t="s">
        <v>302</v>
      </c>
      <c r="F3785" t="s">
        <v>87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-0.224085487605867</v>
      </c>
      <c r="M3785">
        <v>0</v>
      </c>
      <c r="N3785">
        <v>0</v>
      </c>
      <c r="O3785">
        <v>0</v>
      </c>
      <c r="P3785">
        <v>0</v>
      </c>
      <c r="Q3785">
        <v>0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0</v>
      </c>
      <c r="Y3785">
        <v>0</v>
      </c>
      <c r="Z3785">
        <v>0</v>
      </c>
      <c r="AA3785">
        <v>0</v>
      </c>
      <c r="AB3785">
        <v>0</v>
      </c>
      <c r="AC3785">
        <v>0</v>
      </c>
      <c r="AD3785">
        <v>0</v>
      </c>
      <c r="AE3785">
        <v>0</v>
      </c>
      <c r="AF3785">
        <v>-0.224085487605867</v>
      </c>
      <c r="AG3785">
        <v>0</v>
      </c>
      <c r="AH3785">
        <v>0</v>
      </c>
      <c r="AI3785">
        <v>0</v>
      </c>
      <c r="AJ3785">
        <v>0</v>
      </c>
      <c r="AK3785">
        <v>0</v>
      </c>
      <c r="AL3785">
        <v>0</v>
      </c>
      <c r="AM3785">
        <v>0</v>
      </c>
      <c r="AN3785">
        <v>0</v>
      </c>
      <c r="AO3785">
        <v>0</v>
      </c>
      <c r="AP3785">
        <v>-0.26840427767530001</v>
      </c>
      <c r="AQ3785">
        <v>4.4318790069432797E-2</v>
      </c>
      <c r="AR3785">
        <v>0</v>
      </c>
      <c r="AS3785">
        <v>0</v>
      </c>
      <c r="AT3785">
        <v>0</v>
      </c>
      <c r="AU3785">
        <v>0</v>
      </c>
      <c r="AV3785">
        <v>0</v>
      </c>
      <c r="AW3785">
        <v>-0.14233840633945</v>
      </c>
      <c r="AX3785">
        <v>0</v>
      </c>
      <c r="AY3785">
        <v>0</v>
      </c>
      <c r="AZ3785">
        <v>0</v>
      </c>
      <c r="BA3785">
        <v>0</v>
      </c>
      <c r="BB3785">
        <v>0</v>
      </c>
      <c r="BC3785">
        <v>0</v>
      </c>
      <c r="BD3785">
        <v>0</v>
      </c>
      <c r="BE3785">
        <v>0.33951025030078602</v>
      </c>
      <c r="BF3785">
        <v>0</v>
      </c>
      <c r="BG3785">
        <v>0</v>
      </c>
      <c r="BH3785">
        <v>0</v>
      </c>
      <c r="BI3785">
        <v>0</v>
      </c>
      <c r="BJ3785">
        <v>2.6871982854197E-2</v>
      </c>
      <c r="BK3785" s="96" t="s">
        <v>1340</v>
      </c>
      <c r="BL3785">
        <v>0</v>
      </c>
      <c r="BM3785">
        <v>0</v>
      </c>
      <c r="BN3785">
        <v>0</v>
      </c>
      <c r="BO3785">
        <v>0</v>
      </c>
      <c r="BP3785">
        <v>0</v>
      </c>
      <c r="BQ3785">
        <v>0</v>
      </c>
      <c r="BR3785">
        <v>0</v>
      </c>
      <c r="BS3785">
        <v>0</v>
      </c>
      <c r="BT3785">
        <v>0</v>
      </c>
      <c r="BU3785">
        <v>0</v>
      </c>
      <c r="BV3785">
        <v>0</v>
      </c>
      <c r="BW3785">
        <v>0</v>
      </c>
      <c r="BX3785">
        <v>0</v>
      </c>
      <c r="BY3785">
        <v>0</v>
      </c>
      <c r="BZ3785">
        <v>0</v>
      </c>
      <c r="CA3785">
        <v>0</v>
      </c>
      <c r="CB3785">
        <v>0</v>
      </c>
      <c r="CC3785">
        <v>0</v>
      </c>
    </row>
    <row r="3786" spans="1:81" x14ac:dyDescent="0.45">
      <c r="A3786">
        <v>6</v>
      </c>
      <c r="B3786" t="s">
        <v>1260</v>
      </c>
      <c r="C3786">
        <v>2034</v>
      </c>
      <c r="D3786" t="s">
        <v>91</v>
      </c>
      <c r="E3786" t="s">
        <v>302</v>
      </c>
      <c r="F3786" t="s">
        <v>84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0.37741384828763502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0</v>
      </c>
      <c r="AB3786">
        <v>0</v>
      </c>
      <c r="AC3786">
        <v>0</v>
      </c>
      <c r="AD3786">
        <v>0</v>
      </c>
      <c r="AE3786">
        <v>0</v>
      </c>
      <c r="AF3786">
        <v>0.37741384828763502</v>
      </c>
      <c r="AG3786">
        <v>0</v>
      </c>
      <c r="AH3786">
        <v>0</v>
      </c>
      <c r="AI3786">
        <v>0</v>
      </c>
      <c r="AJ3786">
        <v>0</v>
      </c>
      <c r="AK3786">
        <v>0</v>
      </c>
      <c r="AL3786">
        <v>0</v>
      </c>
      <c r="AM3786">
        <v>0</v>
      </c>
      <c r="AN3786">
        <v>0</v>
      </c>
      <c r="AO3786">
        <v>0</v>
      </c>
      <c r="AP3786">
        <v>0</v>
      </c>
      <c r="AQ3786">
        <v>0.30998613037447997</v>
      </c>
      <c r="AR3786">
        <v>6.74277179131548E-2</v>
      </c>
      <c r="AS3786">
        <v>0</v>
      </c>
      <c r="AT3786">
        <v>0</v>
      </c>
      <c r="AU3786">
        <v>0</v>
      </c>
      <c r="AV3786">
        <v>0</v>
      </c>
      <c r="AW3786">
        <v>0</v>
      </c>
      <c r="AX3786">
        <v>0</v>
      </c>
      <c r="AY3786">
        <v>0</v>
      </c>
      <c r="AZ3786">
        <v>0</v>
      </c>
      <c r="BA3786">
        <v>0</v>
      </c>
      <c r="BB3786">
        <v>0</v>
      </c>
      <c r="BC3786">
        <v>0</v>
      </c>
      <c r="BD3786">
        <v>0</v>
      </c>
      <c r="BE3786">
        <v>0</v>
      </c>
      <c r="BF3786">
        <v>0</v>
      </c>
      <c r="BG3786">
        <v>0</v>
      </c>
      <c r="BH3786">
        <v>0</v>
      </c>
      <c r="BI3786">
        <v>0</v>
      </c>
      <c r="BJ3786">
        <v>0.61453109996799304</v>
      </c>
      <c r="BK3786">
        <v>8.0550517443721305E-3</v>
      </c>
      <c r="BL3786">
        <v>0</v>
      </c>
      <c r="BM3786">
        <v>0</v>
      </c>
      <c r="BN3786">
        <v>0</v>
      </c>
      <c r="BO3786">
        <v>0</v>
      </c>
      <c r="BP3786">
        <v>0</v>
      </c>
      <c r="BQ3786">
        <v>1</v>
      </c>
      <c r="BR3786">
        <v>0</v>
      </c>
      <c r="BS3786">
        <v>0</v>
      </c>
      <c r="BT3786">
        <v>0</v>
      </c>
      <c r="BU3786">
        <v>0</v>
      </c>
      <c r="BV3786">
        <v>0</v>
      </c>
      <c r="BW3786">
        <v>0.315480635868985</v>
      </c>
      <c r="BX3786">
        <v>0</v>
      </c>
      <c r="BY3786">
        <v>0</v>
      </c>
      <c r="BZ3786">
        <v>0</v>
      </c>
      <c r="CA3786">
        <v>0</v>
      </c>
      <c r="CB3786">
        <v>0</v>
      </c>
      <c r="CC3786">
        <v>0</v>
      </c>
    </row>
    <row r="3787" spans="1:81" x14ac:dyDescent="0.45">
      <c r="A3787">
        <v>6</v>
      </c>
      <c r="B3787" t="s">
        <v>1260</v>
      </c>
      <c r="C3787">
        <v>2034</v>
      </c>
      <c r="D3787" t="s">
        <v>91</v>
      </c>
      <c r="E3787" t="s">
        <v>302</v>
      </c>
      <c r="F3787" t="s">
        <v>85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0.37741384828763502</v>
      </c>
      <c r="M3787">
        <v>0</v>
      </c>
      <c r="N3787">
        <v>0</v>
      </c>
      <c r="O3787">
        <v>0</v>
      </c>
      <c r="P3787">
        <v>0</v>
      </c>
      <c r="Q3787">
        <v>0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0</v>
      </c>
      <c r="AB3787">
        <v>0</v>
      </c>
      <c r="AC3787">
        <v>0</v>
      </c>
      <c r="AD3787">
        <v>0</v>
      </c>
      <c r="AE3787">
        <v>0</v>
      </c>
      <c r="AF3787">
        <v>0.37741384828763502</v>
      </c>
      <c r="AG3787">
        <v>0</v>
      </c>
      <c r="AH3787">
        <v>0</v>
      </c>
      <c r="AI3787">
        <v>0</v>
      </c>
      <c r="AJ3787">
        <v>0</v>
      </c>
      <c r="AK3787">
        <v>0</v>
      </c>
      <c r="AL3787">
        <v>0</v>
      </c>
      <c r="AM3787">
        <v>0</v>
      </c>
      <c r="AN3787">
        <v>0</v>
      </c>
      <c r="AO3787">
        <v>0</v>
      </c>
      <c r="AP3787">
        <v>0</v>
      </c>
      <c r="AQ3787">
        <v>0.30998613037447997</v>
      </c>
      <c r="AR3787">
        <v>6.74277179131548E-2</v>
      </c>
      <c r="AS3787">
        <v>0</v>
      </c>
      <c r="AT3787">
        <v>0</v>
      </c>
      <c r="AU3787">
        <v>0</v>
      </c>
      <c r="AV3787">
        <v>0</v>
      </c>
      <c r="AW3787">
        <v>0</v>
      </c>
      <c r="AX3787">
        <v>0</v>
      </c>
      <c r="AY3787">
        <v>0</v>
      </c>
      <c r="AZ3787">
        <v>0</v>
      </c>
      <c r="BA3787">
        <v>0</v>
      </c>
      <c r="BB3787">
        <v>0</v>
      </c>
      <c r="BC3787">
        <v>0</v>
      </c>
      <c r="BD3787">
        <v>0</v>
      </c>
      <c r="BE3787">
        <v>0</v>
      </c>
      <c r="BF3787">
        <v>0</v>
      </c>
      <c r="BG3787">
        <v>0</v>
      </c>
      <c r="BH3787">
        <v>0</v>
      </c>
      <c r="BI3787">
        <v>0</v>
      </c>
      <c r="BJ3787">
        <v>0.61453109996799304</v>
      </c>
      <c r="BK3787">
        <v>8.0550517443721305E-3</v>
      </c>
      <c r="BL3787">
        <v>0</v>
      </c>
      <c r="BM3787">
        <v>0</v>
      </c>
      <c r="BN3787">
        <v>0</v>
      </c>
      <c r="BO3787">
        <v>0</v>
      </c>
      <c r="BP3787">
        <v>0</v>
      </c>
      <c r="BQ3787">
        <v>1</v>
      </c>
      <c r="BR3787">
        <v>0</v>
      </c>
      <c r="BS3787">
        <v>0</v>
      </c>
      <c r="BT3787">
        <v>0</v>
      </c>
      <c r="BU3787">
        <v>0</v>
      </c>
      <c r="BV3787">
        <v>0</v>
      </c>
      <c r="BW3787">
        <v>1</v>
      </c>
      <c r="BX3787">
        <v>0</v>
      </c>
      <c r="BY3787">
        <v>1</v>
      </c>
      <c r="BZ3787">
        <v>0</v>
      </c>
      <c r="CA3787">
        <v>0</v>
      </c>
      <c r="CB3787">
        <v>0</v>
      </c>
      <c r="CC3787">
        <v>0</v>
      </c>
    </row>
    <row r="3788" spans="1:81" x14ac:dyDescent="0.45">
      <c r="A3788">
        <v>6</v>
      </c>
      <c r="B3788" t="s">
        <v>1260</v>
      </c>
      <c r="C3788">
        <v>2034</v>
      </c>
      <c r="D3788" t="s">
        <v>91</v>
      </c>
      <c r="E3788" t="s">
        <v>302</v>
      </c>
      <c r="F3788" t="s">
        <v>86</v>
      </c>
      <c r="G3788">
        <v>0</v>
      </c>
      <c r="H3788">
        <v>0</v>
      </c>
      <c r="I3788">
        <v>0</v>
      </c>
      <c r="J3788">
        <v>0</v>
      </c>
      <c r="K3788">
        <v>0</v>
      </c>
      <c r="L3788">
        <v>-2.2118986027808301E-2</v>
      </c>
      <c r="M3788">
        <v>0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0</v>
      </c>
      <c r="Y3788">
        <v>0</v>
      </c>
      <c r="Z3788">
        <v>0</v>
      </c>
      <c r="AA3788">
        <v>0</v>
      </c>
      <c r="AB3788">
        <v>0</v>
      </c>
      <c r="AC3788">
        <v>0</v>
      </c>
      <c r="AD3788">
        <v>0</v>
      </c>
      <c r="AE3788">
        <v>0</v>
      </c>
      <c r="AF3788">
        <v>-2.2118986027808301E-2</v>
      </c>
      <c r="AG3788">
        <v>0</v>
      </c>
      <c r="AH3788">
        <v>0</v>
      </c>
      <c r="AI3788">
        <v>0</v>
      </c>
      <c r="AJ3788">
        <v>0</v>
      </c>
      <c r="AK3788">
        <v>0</v>
      </c>
      <c r="AL3788">
        <v>0</v>
      </c>
      <c r="AM3788">
        <v>0</v>
      </c>
      <c r="AN3788">
        <v>0</v>
      </c>
      <c r="AO3788">
        <v>0</v>
      </c>
      <c r="AP3788">
        <v>0</v>
      </c>
      <c r="AQ3788">
        <v>0.30998613037447997</v>
      </c>
      <c r="AR3788">
        <v>6.74277179131548E-2</v>
      </c>
      <c r="AS3788">
        <v>0</v>
      </c>
      <c r="AT3788">
        <v>0</v>
      </c>
      <c r="AU3788">
        <v>0</v>
      </c>
      <c r="AV3788">
        <v>0</v>
      </c>
      <c r="AW3788">
        <v>0</v>
      </c>
      <c r="AX3788">
        <v>0</v>
      </c>
      <c r="AY3788">
        <v>0</v>
      </c>
      <c r="AZ3788">
        <v>0</v>
      </c>
      <c r="BA3788">
        <v>0</v>
      </c>
      <c r="BB3788">
        <v>0</v>
      </c>
      <c r="BC3788">
        <v>0</v>
      </c>
      <c r="BD3788">
        <v>0</v>
      </c>
      <c r="BE3788">
        <v>0</v>
      </c>
      <c r="BF3788">
        <v>0</v>
      </c>
      <c r="BG3788">
        <v>0</v>
      </c>
      <c r="BH3788">
        <v>0</v>
      </c>
      <c r="BI3788">
        <v>0</v>
      </c>
      <c r="BJ3788">
        <v>2.2133159743965999E-2</v>
      </c>
      <c r="BK3788" s="1">
        <v>-1.41737161576758E-5</v>
      </c>
      <c r="BL3788">
        <v>0</v>
      </c>
      <c r="BM3788">
        <v>0</v>
      </c>
      <c r="BN3788">
        <v>0</v>
      </c>
      <c r="BO3788">
        <v>0</v>
      </c>
      <c r="BP3788">
        <v>0</v>
      </c>
      <c r="BQ3788">
        <v>0</v>
      </c>
      <c r="BR3788">
        <v>0</v>
      </c>
      <c r="BS3788">
        <v>0</v>
      </c>
      <c r="BT3788">
        <v>0</v>
      </c>
      <c r="BU3788">
        <v>0</v>
      </c>
      <c r="BV3788">
        <v>0</v>
      </c>
      <c r="BW3788" s="96" t="s">
        <v>1342</v>
      </c>
      <c r="BX3788">
        <v>0</v>
      </c>
      <c r="BY3788">
        <v>0</v>
      </c>
      <c r="BZ3788">
        <v>0</v>
      </c>
      <c r="CA3788">
        <v>0</v>
      </c>
      <c r="CB3788">
        <v>0</v>
      </c>
      <c r="CC3788">
        <v>0</v>
      </c>
    </row>
    <row r="3789" spans="1:81" x14ac:dyDescent="0.45">
      <c r="A3789">
        <v>6</v>
      </c>
      <c r="B3789" t="s">
        <v>1260</v>
      </c>
      <c r="C3789">
        <v>2034</v>
      </c>
      <c r="D3789" t="s">
        <v>91</v>
      </c>
      <c r="E3789" t="s">
        <v>302</v>
      </c>
      <c r="F3789" t="s">
        <v>87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-2.2118986027808301E-2</v>
      </c>
      <c r="M3789">
        <v>0</v>
      </c>
      <c r="N3789">
        <v>0</v>
      </c>
      <c r="O3789">
        <v>0</v>
      </c>
      <c r="P3789">
        <v>0</v>
      </c>
      <c r="Q3789">
        <v>0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0</v>
      </c>
      <c r="Y3789">
        <v>0</v>
      </c>
      <c r="Z3789">
        <v>0</v>
      </c>
      <c r="AA3789">
        <v>0</v>
      </c>
      <c r="AB3789">
        <v>0</v>
      </c>
      <c r="AC3789">
        <v>0</v>
      </c>
      <c r="AD3789">
        <v>0</v>
      </c>
      <c r="AE3789">
        <v>0</v>
      </c>
      <c r="AF3789">
        <v>-2.2118986027808301E-2</v>
      </c>
      <c r="AG3789">
        <v>0</v>
      </c>
      <c r="AH3789">
        <v>0</v>
      </c>
      <c r="AI3789">
        <v>0</v>
      </c>
      <c r="AJ3789">
        <v>0</v>
      </c>
      <c r="AK3789">
        <v>0</v>
      </c>
      <c r="AL3789">
        <v>0</v>
      </c>
      <c r="AM3789">
        <v>0</v>
      </c>
      <c r="AN3789">
        <v>0</v>
      </c>
      <c r="AO3789">
        <v>0</v>
      </c>
      <c r="AP3789">
        <v>-0.39953283431544301</v>
      </c>
      <c r="AQ3789">
        <v>0.30998613037447997</v>
      </c>
      <c r="AR3789">
        <v>6.74277179131548E-2</v>
      </c>
      <c r="AS3789">
        <v>0</v>
      </c>
      <c r="AT3789">
        <v>0</v>
      </c>
      <c r="AU3789">
        <v>0</v>
      </c>
      <c r="AV3789">
        <v>0</v>
      </c>
      <c r="AW3789">
        <v>0</v>
      </c>
      <c r="AX3789">
        <v>0</v>
      </c>
      <c r="AY3789">
        <v>0</v>
      </c>
      <c r="AZ3789">
        <v>0</v>
      </c>
      <c r="BA3789">
        <v>0</v>
      </c>
      <c r="BB3789">
        <v>0</v>
      </c>
      <c r="BC3789">
        <v>0</v>
      </c>
      <c r="BD3789">
        <v>0</v>
      </c>
      <c r="BE3789">
        <v>0</v>
      </c>
      <c r="BF3789">
        <v>0</v>
      </c>
      <c r="BG3789">
        <v>0</v>
      </c>
      <c r="BH3789">
        <v>0</v>
      </c>
      <c r="BI3789">
        <v>0</v>
      </c>
      <c r="BJ3789">
        <v>2.2133159743965999E-2</v>
      </c>
      <c r="BK3789" s="1">
        <v>-1.41737161576758E-5</v>
      </c>
      <c r="BL3789">
        <v>0</v>
      </c>
      <c r="BM3789">
        <v>0</v>
      </c>
      <c r="BN3789">
        <v>0</v>
      </c>
      <c r="BO3789">
        <v>0</v>
      </c>
      <c r="BP3789">
        <v>0</v>
      </c>
      <c r="BQ3789">
        <v>0</v>
      </c>
      <c r="BR3789">
        <v>0</v>
      </c>
      <c r="BS3789">
        <v>0</v>
      </c>
      <c r="BT3789">
        <v>0</v>
      </c>
      <c r="BU3789">
        <v>0</v>
      </c>
      <c r="BV3789">
        <v>0</v>
      </c>
      <c r="BW3789">
        <v>0</v>
      </c>
      <c r="BX3789">
        <v>0</v>
      </c>
      <c r="BY3789">
        <v>0</v>
      </c>
      <c r="BZ3789">
        <v>0</v>
      </c>
      <c r="CA3789">
        <v>0</v>
      </c>
      <c r="CB3789">
        <v>0</v>
      </c>
      <c r="CC3789">
        <v>0</v>
      </c>
    </row>
    <row r="3790" spans="1:81" x14ac:dyDescent="0.45">
      <c r="A3790">
        <v>6</v>
      </c>
      <c r="B3790" t="s">
        <v>1260</v>
      </c>
      <c r="C3790">
        <v>2034</v>
      </c>
      <c r="D3790" t="s">
        <v>92</v>
      </c>
      <c r="E3790" t="s">
        <v>302</v>
      </c>
      <c r="F3790" t="s">
        <v>84</v>
      </c>
      <c r="G3790">
        <v>0</v>
      </c>
      <c r="H3790">
        <v>0</v>
      </c>
      <c r="I3790">
        <v>0</v>
      </c>
      <c r="J3790">
        <v>0</v>
      </c>
      <c r="K3790">
        <v>0</v>
      </c>
      <c r="L3790">
        <v>0.118696355436644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0</v>
      </c>
      <c r="AB3790">
        <v>0</v>
      </c>
      <c r="AC3790">
        <v>0</v>
      </c>
      <c r="AD3790">
        <v>0</v>
      </c>
      <c r="AE3790">
        <v>0</v>
      </c>
      <c r="AF3790">
        <v>0.117800968566597</v>
      </c>
      <c r="AG3790">
        <v>0</v>
      </c>
      <c r="AH3790">
        <v>0</v>
      </c>
      <c r="AI3790">
        <v>0</v>
      </c>
      <c r="AJ3790">
        <v>0</v>
      </c>
      <c r="AK3790">
        <v>0</v>
      </c>
      <c r="AL3790">
        <v>0</v>
      </c>
      <c r="AM3790">
        <v>0</v>
      </c>
      <c r="AN3790">
        <v>0</v>
      </c>
      <c r="AO3790">
        <v>0</v>
      </c>
      <c r="AP3790">
        <v>0</v>
      </c>
      <c r="AQ3790">
        <v>3.1977411083243902E-2</v>
      </c>
      <c r="AR3790">
        <v>1.22353405809657E-3</v>
      </c>
      <c r="AS3790">
        <v>0</v>
      </c>
      <c r="AT3790">
        <v>0</v>
      </c>
      <c r="AU3790">
        <v>0</v>
      </c>
      <c r="AV3790">
        <v>0</v>
      </c>
      <c r="AW3790">
        <v>0.327931327215018</v>
      </c>
      <c r="AX3790">
        <v>0</v>
      </c>
      <c r="AY3790">
        <v>0</v>
      </c>
      <c r="AZ3790">
        <v>0</v>
      </c>
      <c r="BA3790">
        <v>0</v>
      </c>
      <c r="BB3790">
        <v>0</v>
      </c>
      <c r="BC3790">
        <v>0</v>
      </c>
      <c r="BD3790">
        <v>0</v>
      </c>
      <c r="BE3790">
        <v>0.116052786201943</v>
      </c>
      <c r="BF3790">
        <v>0</v>
      </c>
      <c r="BG3790">
        <v>0</v>
      </c>
      <c r="BH3790">
        <v>0</v>
      </c>
      <c r="BI3790">
        <v>0</v>
      </c>
      <c r="BJ3790">
        <v>0.41739838327010798</v>
      </c>
      <c r="BK3790">
        <v>1.77354359275676E-2</v>
      </c>
      <c r="BL3790">
        <v>0</v>
      </c>
      <c r="BM3790">
        <v>0</v>
      </c>
      <c r="BN3790">
        <v>0</v>
      </c>
      <c r="BO3790">
        <v>0</v>
      </c>
      <c r="BP3790">
        <v>0</v>
      </c>
      <c r="BQ3790">
        <v>0.75950102267700303</v>
      </c>
      <c r="BR3790">
        <v>0</v>
      </c>
      <c r="BS3790">
        <v>0</v>
      </c>
      <c r="BT3790">
        <v>0</v>
      </c>
      <c r="BU3790">
        <v>0</v>
      </c>
      <c r="BV3790">
        <v>0</v>
      </c>
      <c r="BW3790">
        <v>0.73100255257856905</v>
      </c>
      <c r="BX3790">
        <v>0</v>
      </c>
      <c r="BY3790">
        <v>0.65671448193883697</v>
      </c>
      <c r="BZ3790">
        <v>0</v>
      </c>
      <c r="CA3790">
        <v>0</v>
      </c>
      <c r="CB3790">
        <v>0</v>
      </c>
      <c r="CC3790">
        <v>0</v>
      </c>
    </row>
    <row r="3791" spans="1:81" x14ac:dyDescent="0.45">
      <c r="A3791">
        <v>6</v>
      </c>
      <c r="B3791" t="s">
        <v>1260</v>
      </c>
      <c r="C3791">
        <v>2034</v>
      </c>
      <c r="D3791" t="s">
        <v>92</v>
      </c>
      <c r="E3791" t="s">
        <v>302</v>
      </c>
      <c r="F3791" t="s">
        <v>85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0.120882067385364</v>
      </c>
      <c r="M3791">
        <v>0</v>
      </c>
      <c r="N3791">
        <v>0</v>
      </c>
      <c r="O3791">
        <v>0</v>
      </c>
      <c r="P3791">
        <v>0</v>
      </c>
      <c r="Q3791">
        <v>0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0</v>
      </c>
      <c r="Y3791">
        <v>0</v>
      </c>
      <c r="Z3791">
        <v>0</v>
      </c>
      <c r="AA3791">
        <v>0</v>
      </c>
      <c r="AB3791">
        <v>0</v>
      </c>
      <c r="AC3791">
        <v>0</v>
      </c>
      <c r="AD3791">
        <v>0</v>
      </c>
      <c r="AE3791">
        <v>0</v>
      </c>
      <c r="AF3791">
        <v>0.120882067385364</v>
      </c>
      <c r="AG3791">
        <v>0</v>
      </c>
      <c r="AH3791">
        <v>0</v>
      </c>
      <c r="AI3791">
        <v>0</v>
      </c>
      <c r="AJ3791">
        <v>0</v>
      </c>
      <c r="AK3791">
        <v>0</v>
      </c>
      <c r="AL3791">
        <v>0</v>
      </c>
      <c r="AM3791">
        <v>0</v>
      </c>
      <c r="AN3791">
        <v>0</v>
      </c>
      <c r="AO3791">
        <v>0</v>
      </c>
      <c r="AP3791">
        <v>8.7681122244023399E-2</v>
      </c>
      <c r="AQ3791">
        <v>3.1977411083243902E-2</v>
      </c>
      <c r="AR3791">
        <v>1.22353405809657E-3</v>
      </c>
      <c r="AS3791">
        <v>0</v>
      </c>
      <c r="AT3791">
        <v>0</v>
      </c>
      <c r="AU3791">
        <v>0</v>
      </c>
      <c r="AV3791">
        <v>0</v>
      </c>
      <c r="AW3791">
        <v>0.327931327215018</v>
      </c>
      <c r="AX3791">
        <v>0</v>
      </c>
      <c r="AY3791">
        <v>0</v>
      </c>
      <c r="AZ3791">
        <v>0</v>
      </c>
      <c r="BA3791">
        <v>0</v>
      </c>
      <c r="BB3791">
        <v>0</v>
      </c>
      <c r="BC3791">
        <v>0</v>
      </c>
      <c r="BD3791">
        <v>0</v>
      </c>
      <c r="BE3791">
        <v>0.116052786201943</v>
      </c>
      <c r="BF3791">
        <v>0</v>
      </c>
      <c r="BG3791">
        <v>0</v>
      </c>
      <c r="BH3791">
        <v>0</v>
      </c>
      <c r="BI3791">
        <v>0</v>
      </c>
      <c r="BJ3791">
        <v>0.41739838327010798</v>
      </c>
      <c r="BK3791">
        <v>1.77354359275676E-2</v>
      </c>
      <c r="BL3791">
        <v>0</v>
      </c>
      <c r="BM3791">
        <v>0</v>
      </c>
      <c r="BN3791">
        <v>0</v>
      </c>
      <c r="BO3791">
        <v>0</v>
      </c>
      <c r="BP3791">
        <v>0</v>
      </c>
      <c r="BQ3791">
        <v>1</v>
      </c>
      <c r="BR3791">
        <v>0</v>
      </c>
      <c r="BS3791">
        <v>0</v>
      </c>
      <c r="BT3791">
        <v>0</v>
      </c>
      <c r="BU3791">
        <v>0</v>
      </c>
      <c r="BV3791">
        <v>0</v>
      </c>
      <c r="BW3791">
        <v>1</v>
      </c>
      <c r="BX3791">
        <v>0</v>
      </c>
      <c r="BY3791">
        <v>0.84095606022033298</v>
      </c>
      <c r="BZ3791">
        <v>0.15904393977966699</v>
      </c>
      <c r="CA3791">
        <v>0</v>
      </c>
      <c r="CB3791">
        <v>0</v>
      </c>
      <c r="CC3791">
        <v>0</v>
      </c>
    </row>
    <row r="3792" spans="1:81" x14ac:dyDescent="0.45">
      <c r="A3792">
        <v>6</v>
      </c>
      <c r="B3792" t="s">
        <v>1260</v>
      </c>
      <c r="C3792">
        <v>2034</v>
      </c>
      <c r="D3792" t="s">
        <v>92</v>
      </c>
      <c r="E3792" t="s">
        <v>302</v>
      </c>
      <c r="F3792" t="s">
        <v>86</v>
      </c>
      <c r="G3792">
        <v>0</v>
      </c>
      <c r="H3792">
        <v>0</v>
      </c>
      <c r="I3792">
        <v>0</v>
      </c>
      <c r="J3792">
        <v>0</v>
      </c>
      <c r="K3792">
        <v>0</v>
      </c>
      <c r="L3792">
        <v>-0.114134626666913</v>
      </c>
      <c r="M3792">
        <v>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0</v>
      </c>
      <c r="AB3792">
        <v>0</v>
      </c>
      <c r="AC3792">
        <v>0</v>
      </c>
      <c r="AD3792">
        <v>0</v>
      </c>
      <c r="AE3792">
        <v>0</v>
      </c>
      <c r="AF3792">
        <v>-0.120064441628048</v>
      </c>
      <c r="AG3792">
        <v>0</v>
      </c>
      <c r="AH3792">
        <v>0</v>
      </c>
      <c r="AI3792">
        <v>0</v>
      </c>
      <c r="AJ3792">
        <v>0</v>
      </c>
      <c r="AK3792">
        <v>0</v>
      </c>
      <c r="AL3792">
        <v>0</v>
      </c>
      <c r="AM3792">
        <v>0</v>
      </c>
      <c r="AN3792">
        <v>0</v>
      </c>
      <c r="AO3792">
        <v>0</v>
      </c>
      <c r="AP3792">
        <v>0</v>
      </c>
      <c r="AQ3792">
        <v>2.01719806044868E-2</v>
      </c>
      <c r="AR3792">
        <v>1.22353405809657E-3</v>
      </c>
      <c r="AS3792">
        <v>0</v>
      </c>
      <c r="AT3792">
        <v>0</v>
      </c>
      <c r="AU3792">
        <v>0</v>
      </c>
      <c r="AV3792">
        <v>0</v>
      </c>
      <c r="AW3792">
        <v>-5.0483911489303299E-2</v>
      </c>
      <c r="AX3792">
        <v>0</v>
      </c>
      <c r="AY3792">
        <v>0</v>
      </c>
      <c r="AZ3792">
        <v>0</v>
      </c>
      <c r="BA3792">
        <v>0</v>
      </c>
      <c r="BB3792">
        <v>0</v>
      </c>
      <c r="BC3792">
        <v>0</v>
      </c>
      <c r="BD3792">
        <v>0</v>
      </c>
      <c r="BE3792">
        <v>0.11203545320635699</v>
      </c>
      <c r="BF3792">
        <v>0</v>
      </c>
      <c r="BG3792">
        <v>0</v>
      </c>
      <c r="BH3792">
        <v>0</v>
      </c>
      <c r="BI3792">
        <v>0</v>
      </c>
      <c r="BJ3792">
        <v>5.83830777226053E-2</v>
      </c>
      <c r="BK3792">
        <v>2.37740283643303E-4</v>
      </c>
      <c r="BL3792">
        <v>0</v>
      </c>
      <c r="BM3792">
        <v>0</v>
      </c>
      <c r="BN3792">
        <v>0</v>
      </c>
      <c r="BO3792">
        <v>0</v>
      </c>
      <c r="BP3792">
        <v>0</v>
      </c>
      <c r="BQ3792" s="96" t="s">
        <v>1343</v>
      </c>
      <c r="BR3792">
        <v>0</v>
      </c>
      <c r="BS3792">
        <v>0</v>
      </c>
      <c r="BT3792">
        <v>0</v>
      </c>
      <c r="BU3792">
        <v>0</v>
      </c>
      <c r="BV3792">
        <v>0</v>
      </c>
      <c r="BW3792" s="1">
        <v>-9.5051993672656803E-6</v>
      </c>
      <c r="BX3792">
        <v>0</v>
      </c>
      <c r="BY3792" s="1">
        <v>-5.1279750334920504E-7</v>
      </c>
      <c r="BZ3792">
        <v>0</v>
      </c>
      <c r="CA3792">
        <v>0</v>
      </c>
      <c r="CB3792">
        <v>0</v>
      </c>
      <c r="CC3792">
        <v>0</v>
      </c>
    </row>
    <row r="3793" spans="1:81" x14ac:dyDescent="0.45">
      <c r="A3793">
        <v>6</v>
      </c>
      <c r="B3793" t="s">
        <v>1260</v>
      </c>
      <c r="C3793">
        <v>2034</v>
      </c>
      <c r="D3793" t="s">
        <v>92</v>
      </c>
      <c r="E3793" t="s">
        <v>302</v>
      </c>
      <c r="F3793" t="s">
        <v>87</v>
      </c>
      <c r="G3793">
        <v>0</v>
      </c>
      <c r="H3793">
        <v>0</v>
      </c>
      <c r="I3793">
        <v>0</v>
      </c>
      <c r="J3793">
        <v>0</v>
      </c>
      <c r="K3793">
        <v>0</v>
      </c>
      <c r="L3793">
        <v>-0.12017235972330299</v>
      </c>
      <c r="M3793">
        <v>0</v>
      </c>
      <c r="N3793">
        <v>0</v>
      </c>
      <c r="O3793">
        <v>0</v>
      </c>
      <c r="P3793">
        <v>0</v>
      </c>
      <c r="Q3793">
        <v>0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0</v>
      </c>
      <c r="Y3793">
        <v>0</v>
      </c>
      <c r="Z3793">
        <v>0</v>
      </c>
      <c r="AA3793">
        <v>0</v>
      </c>
      <c r="AB3793">
        <v>0</v>
      </c>
      <c r="AC3793">
        <v>0</v>
      </c>
      <c r="AD3793">
        <v>0</v>
      </c>
      <c r="AE3793">
        <v>0</v>
      </c>
      <c r="AF3793">
        <v>-0.12017235972330299</v>
      </c>
      <c r="AG3793">
        <v>0</v>
      </c>
      <c r="AH3793">
        <v>0</v>
      </c>
      <c r="AI3793">
        <v>0</v>
      </c>
      <c r="AJ3793">
        <v>0</v>
      </c>
      <c r="AK3793">
        <v>0</v>
      </c>
      <c r="AL3793">
        <v>0</v>
      </c>
      <c r="AM3793">
        <v>0</v>
      </c>
      <c r="AN3793">
        <v>0</v>
      </c>
      <c r="AO3793">
        <v>0</v>
      </c>
      <c r="AP3793">
        <v>-0.141567874385886</v>
      </c>
      <c r="AQ3793">
        <v>2.01719806044868E-2</v>
      </c>
      <c r="AR3793">
        <v>1.22353405809657E-3</v>
      </c>
      <c r="AS3793">
        <v>0</v>
      </c>
      <c r="AT3793">
        <v>0</v>
      </c>
      <c r="AU3793">
        <v>0</v>
      </c>
      <c r="AV3793">
        <v>0</v>
      </c>
      <c r="AW3793">
        <v>-5.0483911489303299E-2</v>
      </c>
      <c r="AX3793">
        <v>0</v>
      </c>
      <c r="AY3793">
        <v>0</v>
      </c>
      <c r="AZ3793">
        <v>0</v>
      </c>
      <c r="BA3793">
        <v>0</v>
      </c>
      <c r="BB3793">
        <v>0</v>
      </c>
      <c r="BC3793">
        <v>0</v>
      </c>
      <c r="BD3793">
        <v>0</v>
      </c>
      <c r="BE3793">
        <v>0.11203545320635699</v>
      </c>
      <c r="BF3793">
        <v>0</v>
      </c>
      <c r="BG3793">
        <v>0</v>
      </c>
      <c r="BH3793">
        <v>0</v>
      </c>
      <c r="BI3793">
        <v>0</v>
      </c>
      <c r="BJ3793">
        <v>5.83830777226053E-2</v>
      </c>
      <c r="BK3793">
        <v>2.37740283643303E-4</v>
      </c>
      <c r="BL3793">
        <v>0</v>
      </c>
      <c r="BM3793">
        <v>0</v>
      </c>
      <c r="BN3793">
        <v>0</v>
      </c>
      <c r="BO3793">
        <v>0</v>
      </c>
      <c r="BP3793">
        <v>0</v>
      </c>
      <c r="BQ3793">
        <v>0</v>
      </c>
      <c r="BR3793">
        <v>0</v>
      </c>
      <c r="BS3793">
        <v>0</v>
      </c>
      <c r="BT3793">
        <v>0</v>
      </c>
      <c r="BU3793">
        <v>0</v>
      </c>
      <c r="BV3793">
        <v>0</v>
      </c>
      <c r="BW3793">
        <v>0</v>
      </c>
      <c r="BX3793">
        <v>0</v>
      </c>
      <c r="BY3793" s="1">
        <v>-1.88100181739426E-5</v>
      </c>
      <c r="BZ3793" s="96" t="s">
        <v>1344</v>
      </c>
      <c r="CA3793">
        <v>0</v>
      </c>
      <c r="CB3793">
        <v>0</v>
      </c>
      <c r="CC3793">
        <v>0</v>
      </c>
    </row>
    <row r="3794" spans="1:81" x14ac:dyDescent="0.45">
      <c r="A3794">
        <v>6</v>
      </c>
      <c r="B3794" t="s">
        <v>1260</v>
      </c>
      <c r="C3794">
        <v>2035</v>
      </c>
      <c r="D3794" t="s">
        <v>82</v>
      </c>
      <c r="E3794" t="s">
        <v>302</v>
      </c>
      <c r="F3794" t="s">
        <v>84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0</v>
      </c>
      <c r="Y3794">
        <v>0</v>
      </c>
      <c r="Z3794">
        <v>0</v>
      </c>
      <c r="AA3794">
        <v>0</v>
      </c>
      <c r="AB3794">
        <v>0</v>
      </c>
      <c r="AC3794">
        <v>0</v>
      </c>
      <c r="AD3794">
        <v>0</v>
      </c>
      <c r="AE3794">
        <v>0</v>
      </c>
      <c r="AF3794">
        <v>0</v>
      </c>
      <c r="AG3794">
        <v>0</v>
      </c>
      <c r="AH3794">
        <v>0</v>
      </c>
      <c r="AI3794">
        <v>0</v>
      </c>
      <c r="AJ3794">
        <v>0</v>
      </c>
      <c r="AK3794">
        <v>0</v>
      </c>
      <c r="AL3794">
        <v>0</v>
      </c>
      <c r="AM3794">
        <v>0</v>
      </c>
      <c r="AN3794">
        <v>0</v>
      </c>
      <c r="AO3794">
        <v>0</v>
      </c>
      <c r="AP3794">
        <v>0</v>
      </c>
      <c r="AQ3794">
        <v>0</v>
      </c>
      <c r="AR3794">
        <v>0</v>
      </c>
      <c r="AS3794">
        <v>0</v>
      </c>
      <c r="AT3794">
        <v>0</v>
      </c>
      <c r="AU3794">
        <v>0</v>
      </c>
      <c r="AV3794">
        <v>0</v>
      </c>
      <c r="AW3794">
        <v>0.42565153915447501</v>
      </c>
      <c r="AX3794">
        <v>0</v>
      </c>
      <c r="AY3794">
        <v>0</v>
      </c>
      <c r="AZ3794">
        <v>0</v>
      </c>
      <c r="BA3794">
        <v>0</v>
      </c>
      <c r="BB3794">
        <v>0</v>
      </c>
      <c r="BC3794">
        <v>0</v>
      </c>
      <c r="BD3794">
        <v>0</v>
      </c>
      <c r="BE3794">
        <v>0</v>
      </c>
      <c r="BF3794">
        <v>0</v>
      </c>
      <c r="BG3794">
        <v>0</v>
      </c>
      <c r="BH3794">
        <v>0</v>
      </c>
      <c r="BI3794">
        <v>0</v>
      </c>
      <c r="BJ3794">
        <v>0.55717081353089204</v>
      </c>
      <c r="BK3794">
        <v>1.7177647314633601E-2</v>
      </c>
      <c r="BL3794">
        <v>0</v>
      </c>
      <c r="BM3794">
        <v>0</v>
      </c>
      <c r="BN3794">
        <v>0</v>
      </c>
      <c r="BO3794">
        <v>0</v>
      </c>
      <c r="BP3794">
        <v>0</v>
      </c>
      <c r="BQ3794">
        <v>1</v>
      </c>
      <c r="BR3794">
        <v>0</v>
      </c>
      <c r="BS3794">
        <v>0</v>
      </c>
      <c r="BT3794">
        <v>0</v>
      </c>
      <c r="BU3794">
        <v>0</v>
      </c>
      <c r="BV3794">
        <v>0</v>
      </c>
      <c r="BW3794">
        <v>0</v>
      </c>
      <c r="BX3794">
        <v>0</v>
      </c>
      <c r="BY3794">
        <v>0</v>
      </c>
      <c r="BZ3794">
        <v>0</v>
      </c>
      <c r="CA3794">
        <v>0</v>
      </c>
      <c r="CB3794">
        <v>0</v>
      </c>
      <c r="CC3794">
        <v>0</v>
      </c>
    </row>
    <row r="3795" spans="1:81" x14ac:dyDescent="0.45">
      <c r="A3795">
        <v>6</v>
      </c>
      <c r="B3795" t="s">
        <v>1260</v>
      </c>
      <c r="C3795">
        <v>2035</v>
      </c>
      <c r="D3795" t="s">
        <v>82</v>
      </c>
      <c r="E3795" t="s">
        <v>302</v>
      </c>
      <c r="F3795" t="s">
        <v>85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0</v>
      </c>
      <c r="Q3795">
        <v>0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0</v>
      </c>
      <c r="Y3795">
        <v>0</v>
      </c>
      <c r="Z3795">
        <v>0</v>
      </c>
      <c r="AA3795">
        <v>0</v>
      </c>
      <c r="AB3795">
        <v>0</v>
      </c>
      <c r="AC3795">
        <v>0</v>
      </c>
      <c r="AD3795">
        <v>0</v>
      </c>
      <c r="AE3795">
        <v>0</v>
      </c>
      <c r="AF3795">
        <v>0</v>
      </c>
      <c r="AG3795">
        <v>0</v>
      </c>
      <c r="AH3795">
        <v>0</v>
      </c>
      <c r="AI3795">
        <v>0</v>
      </c>
      <c r="AJ3795">
        <v>0</v>
      </c>
      <c r="AK3795">
        <v>0</v>
      </c>
      <c r="AL3795">
        <v>0</v>
      </c>
      <c r="AM3795">
        <v>0</v>
      </c>
      <c r="AN3795">
        <v>0</v>
      </c>
      <c r="AO3795">
        <v>0</v>
      </c>
      <c r="AP3795">
        <v>0</v>
      </c>
      <c r="AQ3795">
        <v>0</v>
      </c>
      <c r="AR3795">
        <v>0</v>
      </c>
      <c r="AS3795">
        <v>0</v>
      </c>
      <c r="AT3795">
        <v>0</v>
      </c>
      <c r="AU3795">
        <v>0</v>
      </c>
      <c r="AV3795">
        <v>0</v>
      </c>
      <c r="AW3795">
        <v>0.42565153915447501</v>
      </c>
      <c r="AX3795">
        <v>0</v>
      </c>
      <c r="AY3795">
        <v>0</v>
      </c>
      <c r="AZ3795">
        <v>0</v>
      </c>
      <c r="BA3795">
        <v>0</v>
      </c>
      <c r="BB3795">
        <v>0</v>
      </c>
      <c r="BC3795">
        <v>0</v>
      </c>
      <c r="BD3795">
        <v>0</v>
      </c>
      <c r="BE3795">
        <v>0</v>
      </c>
      <c r="BF3795">
        <v>0</v>
      </c>
      <c r="BG3795">
        <v>0</v>
      </c>
      <c r="BH3795">
        <v>0</v>
      </c>
      <c r="BI3795">
        <v>0</v>
      </c>
      <c r="BJ3795">
        <v>0.55717081353089204</v>
      </c>
      <c r="BK3795">
        <v>1.7177647314633601E-2</v>
      </c>
      <c r="BL3795">
        <v>0</v>
      </c>
      <c r="BM3795">
        <v>0</v>
      </c>
      <c r="BN3795">
        <v>0</v>
      </c>
      <c r="BO3795">
        <v>0</v>
      </c>
      <c r="BP3795">
        <v>0</v>
      </c>
      <c r="BQ3795">
        <v>1</v>
      </c>
      <c r="BR3795">
        <v>0</v>
      </c>
      <c r="BS3795">
        <v>0</v>
      </c>
      <c r="BT3795">
        <v>0</v>
      </c>
      <c r="BU3795">
        <v>0</v>
      </c>
      <c r="BV3795">
        <v>0</v>
      </c>
      <c r="BW3795">
        <v>1</v>
      </c>
      <c r="BX3795">
        <v>0</v>
      </c>
      <c r="BY3795">
        <v>1</v>
      </c>
      <c r="BZ3795">
        <v>0</v>
      </c>
      <c r="CA3795">
        <v>0</v>
      </c>
      <c r="CB3795">
        <v>0</v>
      </c>
      <c r="CC3795">
        <v>0</v>
      </c>
    </row>
    <row r="3796" spans="1:81" x14ac:dyDescent="0.45">
      <c r="A3796">
        <v>6</v>
      </c>
      <c r="B3796" t="s">
        <v>1260</v>
      </c>
      <c r="C3796">
        <v>2035</v>
      </c>
      <c r="D3796" t="s">
        <v>82</v>
      </c>
      <c r="E3796" t="s">
        <v>302</v>
      </c>
      <c r="F3796" t="s">
        <v>86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0</v>
      </c>
      <c r="Y3796">
        <v>0</v>
      </c>
      <c r="Z3796">
        <v>0</v>
      </c>
      <c r="AA3796">
        <v>0</v>
      </c>
      <c r="AB3796">
        <v>0</v>
      </c>
      <c r="AC3796">
        <v>0</v>
      </c>
      <c r="AD3796">
        <v>0</v>
      </c>
      <c r="AE3796">
        <v>0</v>
      </c>
      <c r="AF3796">
        <v>0</v>
      </c>
      <c r="AG3796">
        <v>0</v>
      </c>
      <c r="AH3796">
        <v>0</v>
      </c>
      <c r="AI3796">
        <v>0</v>
      </c>
      <c r="AJ3796">
        <v>0</v>
      </c>
      <c r="AK3796">
        <v>0</v>
      </c>
      <c r="AL3796">
        <v>0</v>
      </c>
      <c r="AM3796">
        <v>0</v>
      </c>
      <c r="AN3796">
        <v>0</v>
      </c>
      <c r="AO3796">
        <v>0</v>
      </c>
      <c r="AP3796">
        <v>0</v>
      </c>
      <c r="AQ3796">
        <v>0</v>
      </c>
      <c r="AR3796">
        <v>0</v>
      </c>
      <c r="AS3796">
        <v>0</v>
      </c>
      <c r="AT3796">
        <v>0</v>
      </c>
      <c r="AU3796">
        <v>0</v>
      </c>
      <c r="AV3796">
        <v>0</v>
      </c>
      <c r="AW3796">
        <v>-2.5529514518540498E-2</v>
      </c>
      <c r="AX3796">
        <v>0</v>
      </c>
      <c r="AY3796">
        <v>0</v>
      </c>
      <c r="AZ3796">
        <v>0</v>
      </c>
      <c r="BA3796">
        <v>0</v>
      </c>
      <c r="BB3796">
        <v>0</v>
      </c>
      <c r="BC3796">
        <v>0</v>
      </c>
      <c r="BD3796">
        <v>0</v>
      </c>
      <c r="BE3796">
        <v>0</v>
      </c>
      <c r="BF3796">
        <v>0</v>
      </c>
      <c r="BG3796">
        <v>0</v>
      </c>
      <c r="BH3796">
        <v>0</v>
      </c>
      <c r="BI3796">
        <v>0</v>
      </c>
      <c r="BJ3796">
        <v>2.55729901324253E-2</v>
      </c>
      <c r="BK3796" s="1">
        <v>-4.3475613884812199E-5</v>
      </c>
      <c r="BL3796">
        <v>0</v>
      </c>
      <c r="BM3796">
        <v>0</v>
      </c>
      <c r="BN3796">
        <v>0</v>
      </c>
      <c r="BO3796">
        <v>0</v>
      </c>
      <c r="BP3796">
        <v>0</v>
      </c>
      <c r="BQ3796">
        <v>0</v>
      </c>
      <c r="BR3796">
        <v>0</v>
      </c>
      <c r="BS3796">
        <v>0</v>
      </c>
      <c r="BT3796">
        <v>0</v>
      </c>
      <c r="BU3796">
        <v>0</v>
      </c>
      <c r="BV3796">
        <v>0</v>
      </c>
      <c r="BW3796">
        <v>0</v>
      </c>
      <c r="BX3796">
        <v>0</v>
      </c>
      <c r="BY3796">
        <v>0</v>
      </c>
      <c r="BZ3796">
        <v>0</v>
      </c>
      <c r="CA3796">
        <v>0</v>
      </c>
      <c r="CB3796">
        <v>0</v>
      </c>
      <c r="CC3796">
        <v>0</v>
      </c>
    </row>
    <row r="3797" spans="1:81" x14ac:dyDescent="0.45">
      <c r="A3797">
        <v>6</v>
      </c>
      <c r="B3797" t="s">
        <v>1260</v>
      </c>
      <c r="C3797">
        <v>2035</v>
      </c>
      <c r="D3797" t="s">
        <v>82</v>
      </c>
      <c r="E3797" t="s">
        <v>302</v>
      </c>
      <c r="F3797" t="s">
        <v>87</v>
      </c>
      <c r="G3797">
        <v>0</v>
      </c>
      <c r="H3797">
        <v>0</v>
      </c>
      <c r="I3797">
        <v>0</v>
      </c>
      <c r="J3797">
        <v>0</v>
      </c>
      <c r="K3797">
        <v>0</v>
      </c>
      <c r="L3797">
        <v>0</v>
      </c>
      <c r="M3797">
        <v>0</v>
      </c>
      <c r="N3797">
        <v>0</v>
      </c>
      <c r="O3797">
        <v>0</v>
      </c>
      <c r="P3797">
        <v>0</v>
      </c>
      <c r="Q3797">
        <v>0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0</v>
      </c>
      <c r="Z3797">
        <v>0</v>
      </c>
      <c r="AA3797">
        <v>0</v>
      </c>
      <c r="AB3797">
        <v>0</v>
      </c>
      <c r="AC3797">
        <v>0</v>
      </c>
      <c r="AD3797">
        <v>0</v>
      </c>
      <c r="AE3797">
        <v>0</v>
      </c>
      <c r="AF3797">
        <v>0</v>
      </c>
      <c r="AG3797">
        <v>0</v>
      </c>
      <c r="AH3797">
        <v>0</v>
      </c>
      <c r="AI3797">
        <v>0</v>
      </c>
      <c r="AJ3797">
        <v>0</v>
      </c>
      <c r="AK3797">
        <v>0</v>
      </c>
      <c r="AL3797">
        <v>0</v>
      </c>
      <c r="AM3797">
        <v>0</v>
      </c>
      <c r="AN3797">
        <v>0</v>
      </c>
      <c r="AO3797">
        <v>0</v>
      </c>
      <c r="AP3797">
        <v>0</v>
      </c>
      <c r="AQ3797">
        <v>0</v>
      </c>
      <c r="AR3797">
        <v>0</v>
      </c>
      <c r="AS3797">
        <v>0</v>
      </c>
      <c r="AT3797">
        <v>0</v>
      </c>
      <c r="AU3797">
        <v>0</v>
      </c>
      <c r="AV3797">
        <v>0</v>
      </c>
      <c r="AW3797">
        <v>-2.5529514518540498E-2</v>
      </c>
      <c r="AX3797">
        <v>0</v>
      </c>
      <c r="AY3797">
        <v>0</v>
      </c>
      <c r="AZ3797">
        <v>0</v>
      </c>
      <c r="BA3797">
        <v>0</v>
      </c>
      <c r="BB3797">
        <v>0</v>
      </c>
      <c r="BC3797">
        <v>0</v>
      </c>
      <c r="BD3797">
        <v>0</v>
      </c>
      <c r="BE3797">
        <v>0</v>
      </c>
      <c r="BF3797">
        <v>0</v>
      </c>
      <c r="BG3797">
        <v>0</v>
      </c>
      <c r="BH3797">
        <v>0</v>
      </c>
      <c r="BI3797">
        <v>0</v>
      </c>
      <c r="BJ3797">
        <v>2.55729901324253E-2</v>
      </c>
      <c r="BK3797" s="1">
        <v>-4.3475613884812199E-5</v>
      </c>
      <c r="BL3797">
        <v>0</v>
      </c>
      <c r="BM3797">
        <v>0</v>
      </c>
      <c r="BN3797">
        <v>0</v>
      </c>
      <c r="BO3797">
        <v>0</v>
      </c>
      <c r="BP3797">
        <v>0</v>
      </c>
      <c r="BQ3797">
        <v>0</v>
      </c>
      <c r="BR3797">
        <v>0</v>
      </c>
      <c r="BS3797">
        <v>0</v>
      </c>
      <c r="BT3797">
        <v>0</v>
      </c>
      <c r="BU3797">
        <v>0</v>
      </c>
      <c r="BV3797">
        <v>0</v>
      </c>
      <c r="BW3797">
        <v>0</v>
      </c>
      <c r="BX3797">
        <v>0</v>
      </c>
      <c r="BY3797">
        <v>0</v>
      </c>
      <c r="BZ3797">
        <v>0</v>
      </c>
      <c r="CA3797">
        <v>0</v>
      </c>
      <c r="CB3797">
        <v>0</v>
      </c>
      <c r="CC3797">
        <v>0</v>
      </c>
    </row>
    <row r="3798" spans="1:81" x14ac:dyDescent="0.45">
      <c r="A3798">
        <v>6</v>
      </c>
      <c r="B3798" t="s">
        <v>1260</v>
      </c>
      <c r="C3798">
        <v>2035</v>
      </c>
      <c r="D3798" t="s">
        <v>88</v>
      </c>
      <c r="E3798" t="s">
        <v>302</v>
      </c>
      <c r="F3798" t="s">
        <v>84</v>
      </c>
      <c r="G3798">
        <v>0</v>
      </c>
      <c r="H3798">
        <v>0</v>
      </c>
      <c r="I3798">
        <v>0</v>
      </c>
      <c r="J3798">
        <v>0</v>
      </c>
      <c r="K3798">
        <v>0</v>
      </c>
      <c r="L3798">
        <v>1.31469046839175E-2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0</v>
      </c>
      <c r="AB3798">
        <v>0</v>
      </c>
      <c r="AC3798">
        <v>0</v>
      </c>
      <c r="AD3798">
        <v>0</v>
      </c>
      <c r="AE3798">
        <v>0</v>
      </c>
      <c r="AF3798">
        <v>0</v>
      </c>
      <c r="AG3798">
        <v>0</v>
      </c>
      <c r="AH3798">
        <v>0</v>
      </c>
      <c r="AI3798">
        <v>0</v>
      </c>
      <c r="AJ3798">
        <v>0</v>
      </c>
      <c r="AK3798">
        <v>0</v>
      </c>
      <c r="AL3798">
        <v>0</v>
      </c>
      <c r="AM3798">
        <v>0</v>
      </c>
      <c r="AN3798">
        <v>0</v>
      </c>
      <c r="AO3798">
        <v>0</v>
      </c>
      <c r="AP3798">
        <v>0</v>
      </c>
      <c r="AQ3798">
        <v>0</v>
      </c>
      <c r="AR3798">
        <v>0</v>
      </c>
      <c r="AS3798">
        <v>0</v>
      </c>
      <c r="AT3798">
        <v>0</v>
      </c>
      <c r="AU3798">
        <v>0</v>
      </c>
      <c r="AV3798">
        <v>0</v>
      </c>
      <c r="AW3798">
        <v>0.46710612512283001</v>
      </c>
      <c r="AX3798">
        <v>0</v>
      </c>
      <c r="AY3798">
        <v>0</v>
      </c>
      <c r="AZ3798">
        <v>0</v>
      </c>
      <c r="BA3798">
        <v>0</v>
      </c>
      <c r="BB3798">
        <v>0</v>
      </c>
      <c r="BC3798">
        <v>0</v>
      </c>
      <c r="BD3798">
        <v>0</v>
      </c>
      <c r="BE3798">
        <v>1.7167540124467699E-2</v>
      </c>
      <c r="BF3798">
        <v>0</v>
      </c>
      <c r="BG3798">
        <v>0</v>
      </c>
      <c r="BH3798">
        <v>0</v>
      </c>
      <c r="BI3798">
        <v>0</v>
      </c>
      <c r="BJ3798">
        <v>0.49760481493612801</v>
      </c>
      <c r="BK3798">
        <v>4.9746151326563997E-3</v>
      </c>
      <c r="BL3798">
        <v>0</v>
      </c>
      <c r="BM3798">
        <v>0</v>
      </c>
      <c r="BN3798">
        <v>0</v>
      </c>
      <c r="BO3798">
        <v>0</v>
      </c>
      <c r="BP3798">
        <v>0</v>
      </c>
      <c r="BQ3798">
        <v>1</v>
      </c>
      <c r="BR3798">
        <v>0</v>
      </c>
      <c r="BS3798">
        <v>0</v>
      </c>
      <c r="BT3798">
        <v>0</v>
      </c>
      <c r="BU3798">
        <v>0</v>
      </c>
      <c r="BV3798">
        <v>0</v>
      </c>
      <c r="BW3798">
        <v>0.714854241729446</v>
      </c>
      <c r="BX3798">
        <v>0</v>
      </c>
      <c r="BY3798">
        <v>1</v>
      </c>
      <c r="BZ3798">
        <v>0</v>
      </c>
      <c r="CA3798">
        <v>0</v>
      </c>
      <c r="CB3798">
        <v>0</v>
      </c>
      <c r="CC3798">
        <v>0</v>
      </c>
    </row>
    <row r="3799" spans="1:81" x14ac:dyDescent="0.45">
      <c r="A3799">
        <v>6</v>
      </c>
      <c r="B3799" t="s">
        <v>1260</v>
      </c>
      <c r="C3799">
        <v>2035</v>
      </c>
      <c r="D3799" t="s">
        <v>88</v>
      </c>
      <c r="E3799" t="s">
        <v>302</v>
      </c>
      <c r="F3799" t="s">
        <v>85</v>
      </c>
      <c r="G3799">
        <v>0</v>
      </c>
      <c r="H3799">
        <v>0</v>
      </c>
      <c r="I3799">
        <v>0</v>
      </c>
      <c r="J3799">
        <v>0</v>
      </c>
      <c r="K3799">
        <v>0</v>
      </c>
      <c r="L3799">
        <v>1.31469046839175E-2</v>
      </c>
      <c r="M3799">
        <v>0</v>
      </c>
      <c r="N3799">
        <v>0</v>
      </c>
      <c r="O3799">
        <v>0</v>
      </c>
      <c r="P3799">
        <v>0</v>
      </c>
      <c r="Q3799">
        <v>0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0</v>
      </c>
      <c r="AB3799">
        <v>0</v>
      </c>
      <c r="AC3799">
        <v>0</v>
      </c>
      <c r="AD3799">
        <v>0</v>
      </c>
      <c r="AE3799">
        <v>0</v>
      </c>
      <c r="AF3799">
        <v>1.31469046839175E-2</v>
      </c>
      <c r="AG3799">
        <v>0</v>
      </c>
      <c r="AH3799">
        <v>0</v>
      </c>
      <c r="AI3799">
        <v>0</v>
      </c>
      <c r="AJ3799">
        <v>0</v>
      </c>
      <c r="AK3799">
        <v>0</v>
      </c>
      <c r="AL3799">
        <v>0</v>
      </c>
      <c r="AM3799">
        <v>0</v>
      </c>
      <c r="AN3799">
        <v>0</v>
      </c>
      <c r="AO3799">
        <v>0</v>
      </c>
      <c r="AP3799">
        <v>1.31469046839175E-2</v>
      </c>
      <c r="AQ3799">
        <v>0</v>
      </c>
      <c r="AR3799">
        <v>0</v>
      </c>
      <c r="AS3799">
        <v>0</v>
      </c>
      <c r="AT3799">
        <v>0</v>
      </c>
      <c r="AU3799">
        <v>0</v>
      </c>
      <c r="AV3799">
        <v>0</v>
      </c>
      <c r="AW3799">
        <v>0.46710612512283001</v>
      </c>
      <c r="AX3799">
        <v>0</v>
      </c>
      <c r="AY3799">
        <v>0</v>
      </c>
      <c r="AZ3799">
        <v>0</v>
      </c>
      <c r="BA3799">
        <v>0</v>
      </c>
      <c r="BB3799">
        <v>0</v>
      </c>
      <c r="BC3799">
        <v>0</v>
      </c>
      <c r="BD3799">
        <v>0</v>
      </c>
      <c r="BE3799">
        <v>1.7167540124467699E-2</v>
      </c>
      <c r="BF3799">
        <v>0</v>
      </c>
      <c r="BG3799">
        <v>0</v>
      </c>
      <c r="BH3799">
        <v>0</v>
      </c>
      <c r="BI3799">
        <v>0</v>
      </c>
      <c r="BJ3799">
        <v>0.49760481493612801</v>
      </c>
      <c r="BK3799">
        <v>4.9746151326563997E-3</v>
      </c>
      <c r="BL3799">
        <v>0</v>
      </c>
      <c r="BM3799">
        <v>0</v>
      </c>
      <c r="BN3799">
        <v>0</v>
      </c>
      <c r="BO3799">
        <v>0</v>
      </c>
      <c r="BP3799">
        <v>0</v>
      </c>
      <c r="BQ3799">
        <v>1</v>
      </c>
      <c r="BR3799">
        <v>0</v>
      </c>
      <c r="BS3799">
        <v>0</v>
      </c>
      <c r="BT3799">
        <v>0</v>
      </c>
      <c r="BU3799">
        <v>0</v>
      </c>
      <c r="BV3799">
        <v>0</v>
      </c>
      <c r="BW3799">
        <v>1</v>
      </c>
      <c r="BX3799">
        <v>0</v>
      </c>
      <c r="BY3799">
        <v>1</v>
      </c>
      <c r="BZ3799">
        <v>0</v>
      </c>
      <c r="CA3799">
        <v>0</v>
      </c>
      <c r="CB3799">
        <v>0</v>
      </c>
      <c r="CC3799">
        <v>0</v>
      </c>
    </row>
    <row r="3800" spans="1:81" x14ac:dyDescent="0.45">
      <c r="A3800">
        <v>6</v>
      </c>
      <c r="B3800" t="s">
        <v>1260</v>
      </c>
      <c r="C3800">
        <v>2035</v>
      </c>
      <c r="D3800" t="s">
        <v>88</v>
      </c>
      <c r="E3800" t="s">
        <v>302</v>
      </c>
      <c r="F3800" t="s">
        <v>86</v>
      </c>
      <c r="G3800">
        <v>0</v>
      </c>
      <c r="H3800">
        <v>0</v>
      </c>
      <c r="I3800">
        <v>0</v>
      </c>
      <c r="J3800">
        <v>0</v>
      </c>
      <c r="K3800">
        <v>0</v>
      </c>
      <c r="L3800" s="1">
        <v>-1.871068941392E-5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0</v>
      </c>
      <c r="Y3800">
        <v>0</v>
      </c>
      <c r="Z3800">
        <v>0</v>
      </c>
      <c r="AA3800">
        <v>0</v>
      </c>
      <c r="AB3800">
        <v>0</v>
      </c>
      <c r="AC3800">
        <v>0</v>
      </c>
      <c r="AD3800">
        <v>0</v>
      </c>
      <c r="AE3800">
        <v>0</v>
      </c>
      <c r="AF3800">
        <v>0</v>
      </c>
      <c r="AG3800">
        <v>0</v>
      </c>
      <c r="AH3800">
        <v>0</v>
      </c>
      <c r="AI3800">
        <v>0</v>
      </c>
      <c r="AJ3800">
        <v>0</v>
      </c>
      <c r="AK3800">
        <v>0</v>
      </c>
      <c r="AL3800">
        <v>0</v>
      </c>
      <c r="AM3800">
        <v>0</v>
      </c>
      <c r="AN3800">
        <v>0</v>
      </c>
      <c r="AO3800">
        <v>0</v>
      </c>
      <c r="AP3800">
        <v>0</v>
      </c>
      <c r="AQ3800">
        <v>0</v>
      </c>
      <c r="AR3800">
        <v>0</v>
      </c>
      <c r="AS3800">
        <v>0</v>
      </c>
      <c r="AT3800">
        <v>0</v>
      </c>
      <c r="AU3800">
        <v>0</v>
      </c>
      <c r="AV3800">
        <v>0</v>
      </c>
      <c r="AW3800" s="1">
        <v>-3.8920759196925399E-5</v>
      </c>
      <c r="AX3800">
        <v>0</v>
      </c>
      <c r="AY3800">
        <v>0</v>
      </c>
      <c r="AZ3800">
        <v>0</v>
      </c>
      <c r="BA3800">
        <v>0</v>
      </c>
      <c r="BB3800">
        <v>0</v>
      </c>
      <c r="BC3800">
        <v>0</v>
      </c>
      <c r="BD3800">
        <v>0</v>
      </c>
      <c r="BE3800" s="96" t="s">
        <v>1345</v>
      </c>
      <c r="BF3800">
        <v>0</v>
      </c>
      <c r="BG3800">
        <v>0</v>
      </c>
      <c r="BH3800">
        <v>0</v>
      </c>
      <c r="BI3800">
        <v>0</v>
      </c>
      <c r="BJ3800" s="96" t="s">
        <v>1346</v>
      </c>
      <c r="BK3800" s="96" t="s">
        <v>1347</v>
      </c>
      <c r="BL3800">
        <v>0</v>
      </c>
      <c r="BM3800">
        <v>0</v>
      </c>
      <c r="BN3800">
        <v>0</v>
      </c>
      <c r="BO3800">
        <v>0</v>
      </c>
      <c r="BP3800">
        <v>0</v>
      </c>
      <c r="BQ3800">
        <v>0</v>
      </c>
      <c r="BR3800">
        <v>0</v>
      </c>
      <c r="BS3800">
        <v>0</v>
      </c>
      <c r="BT3800">
        <v>0</v>
      </c>
      <c r="BU3800">
        <v>0</v>
      </c>
      <c r="BV3800">
        <v>0</v>
      </c>
      <c r="BW3800" s="1">
        <v>-1.30019261205261E-5</v>
      </c>
      <c r="BX3800">
        <v>0</v>
      </c>
      <c r="BY3800">
        <v>0</v>
      </c>
      <c r="BZ3800">
        <v>0</v>
      </c>
      <c r="CA3800">
        <v>0</v>
      </c>
      <c r="CB3800">
        <v>0</v>
      </c>
      <c r="CC3800">
        <v>0</v>
      </c>
    </row>
    <row r="3801" spans="1:81" x14ac:dyDescent="0.45">
      <c r="A3801">
        <v>6</v>
      </c>
      <c r="B3801" t="s">
        <v>1260</v>
      </c>
      <c r="C3801">
        <v>2035</v>
      </c>
      <c r="D3801" t="s">
        <v>88</v>
      </c>
      <c r="E3801" t="s">
        <v>302</v>
      </c>
      <c r="F3801" t="s">
        <v>87</v>
      </c>
      <c r="G3801">
        <v>0</v>
      </c>
      <c r="H3801">
        <v>0</v>
      </c>
      <c r="I3801">
        <v>0</v>
      </c>
      <c r="J3801">
        <v>0</v>
      </c>
      <c r="K3801">
        <v>0</v>
      </c>
      <c r="L3801" s="1">
        <v>-1.871068941392E-5</v>
      </c>
      <c r="M3801">
        <v>0</v>
      </c>
      <c r="N3801">
        <v>0</v>
      </c>
      <c r="O3801">
        <v>0</v>
      </c>
      <c r="P3801">
        <v>0</v>
      </c>
      <c r="Q3801">
        <v>0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0</v>
      </c>
      <c r="Y3801">
        <v>0</v>
      </c>
      <c r="Z3801">
        <v>0</v>
      </c>
      <c r="AA3801">
        <v>0</v>
      </c>
      <c r="AB3801">
        <v>0</v>
      </c>
      <c r="AC3801">
        <v>0</v>
      </c>
      <c r="AD3801">
        <v>0</v>
      </c>
      <c r="AE3801">
        <v>0</v>
      </c>
      <c r="AF3801" s="1">
        <v>-1.871068941392E-5</v>
      </c>
      <c r="AG3801">
        <v>0</v>
      </c>
      <c r="AH3801">
        <v>0</v>
      </c>
      <c r="AI3801">
        <v>0</v>
      </c>
      <c r="AJ3801">
        <v>0</v>
      </c>
      <c r="AK3801">
        <v>0</v>
      </c>
      <c r="AL3801">
        <v>0</v>
      </c>
      <c r="AM3801">
        <v>0</v>
      </c>
      <c r="AN3801">
        <v>0</v>
      </c>
      <c r="AO3801">
        <v>0</v>
      </c>
      <c r="AP3801" s="1">
        <v>-1.871068941392E-5</v>
      </c>
      <c r="AQ3801">
        <v>0</v>
      </c>
      <c r="AR3801">
        <v>0</v>
      </c>
      <c r="AS3801">
        <v>0</v>
      </c>
      <c r="AT3801">
        <v>0</v>
      </c>
      <c r="AU3801">
        <v>0</v>
      </c>
      <c r="AV3801">
        <v>0</v>
      </c>
      <c r="AW3801" s="1">
        <v>-3.8920759196925399E-5</v>
      </c>
      <c r="AX3801">
        <v>0</v>
      </c>
      <c r="AY3801">
        <v>0</v>
      </c>
      <c r="AZ3801">
        <v>0</v>
      </c>
      <c r="BA3801">
        <v>0</v>
      </c>
      <c r="BB3801">
        <v>0</v>
      </c>
      <c r="BC3801">
        <v>0</v>
      </c>
      <c r="BD3801">
        <v>0</v>
      </c>
      <c r="BE3801" s="96" t="s">
        <v>1345</v>
      </c>
      <c r="BF3801">
        <v>0</v>
      </c>
      <c r="BG3801">
        <v>0</v>
      </c>
      <c r="BH3801">
        <v>0</v>
      </c>
      <c r="BI3801">
        <v>0</v>
      </c>
      <c r="BJ3801" s="96" t="s">
        <v>1346</v>
      </c>
      <c r="BK3801" s="96" t="s">
        <v>1347</v>
      </c>
      <c r="BL3801">
        <v>0</v>
      </c>
      <c r="BM3801">
        <v>0</v>
      </c>
      <c r="BN3801">
        <v>0</v>
      </c>
      <c r="BO3801">
        <v>0</v>
      </c>
      <c r="BP3801">
        <v>0</v>
      </c>
      <c r="BQ3801">
        <v>0</v>
      </c>
      <c r="BR3801">
        <v>0</v>
      </c>
      <c r="BS3801">
        <v>0</v>
      </c>
      <c r="BT3801">
        <v>0</v>
      </c>
      <c r="BU3801">
        <v>0</v>
      </c>
      <c r="BV3801">
        <v>0</v>
      </c>
      <c r="BW3801">
        <v>0</v>
      </c>
      <c r="BX3801">
        <v>0</v>
      </c>
      <c r="BY3801">
        <v>0</v>
      </c>
      <c r="BZ3801">
        <v>0</v>
      </c>
      <c r="CA3801">
        <v>0</v>
      </c>
      <c r="CB3801">
        <v>0</v>
      </c>
      <c r="CC3801">
        <v>0</v>
      </c>
    </row>
    <row r="3802" spans="1:81" x14ac:dyDescent="0.45">
      <c r="A3802">
        <v>6</v>
      </c>
      <c r="B3802" t="s">
        <v>1260</v>
      </c>
      <c r="C3802">
        <v>2035</v>
      </c>
      <c r="D3802" t="s">
        <v>89</v>
      </c>
      <c r="E3802" t="s">
        <v>302</v>
      </c>
      <c r="F3802" t="s">
        <v>84</v>
      </c>
      <c r="G3802">
        <v>0</v>
      </c>
      <c r="H3802">
        <v>0</v>
      </c>
      <c r="I3802">
        <v>0</v>
      </c>
      <c r="J3802">
        <v>0</v>
      </c>
      <c r="K3802">
        <v>0</v>
      </c>
      <c r="L3802">
        <v>0.16713349247289599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0</v>
      </c>
      <c r="Y3802">
        <v>0</v>
      </c>
      <c r="Z3802">
        <v>0</v>
      </c>
      <c r="AA3802">
        <v>0</v>
      </c>
      <c r="AB3802">
        <v>0</v>
      </c>
      <c r="AC3802">
        <v>0</v>
      </c>
      <c r="AD3802">
        <v>0</v>
      </c>
      <c r="AE3802">
        <v>0</v>
      </c>
      <c r="AF3802">
        <v>0.17275757329411501</v>
      </c>
      <c r="AG3802">
        <v>0</v>
      </c>
      <c r="AH3802">
        <v>0</v>
      </c>
      <c r="AI3802">
        <v>0</v>
      </c>
      <c r="AJ3802">
        <v>0</v>
      </c>
      <c r="AK3802">
        <v>0</v>
      </c>
      <c r="AL3802">
        <v>0</v>
      </c>
      <c r="AM3802">
        <v>0</v>
      </c>
      <c r="AN3802">
        <v>0</v>
      </c>
      <c r="AO3802">
        <v>0</v>
      </c>
      <c r="AP3802">
        <v>0</v>
      </c>
      <c r="AQ3802" s="96" t="s">
        <v>1348</v>
      </c>
      <c r="AR3802">
        <v>0</v>
      </c>
      <c r="AS3802">
        <v>0</v>
      </c>
      <c r="AT3802">
        <v>0</v>
      </c>
      <c r="AU3802">
        <v>0</v>
      </c>
      <c r="AV3802">
        <v>0</v>
      </c>
      <c r="AW3802">
        <v>0.27227153249427899</v>
      </c>
      <c r="AX3802">
        <v>0</v>
      </c>
      <c r="AY3802">
        <v>0</v>
      </c>
      <c r="AZ3802">
        <v>0</v>
      </c>
      <c r="BA3802">
        <v>0</v>
      </c>
      <c r="BB3802">
        <v>0</v>
      </c>
      <c r="BC3802">
        <v>0</v>
      </c>
      <c r="BD3802">
        <v>0</v>
      </c>
      <c r="BE3802">
        <v>2.7442952408402398E-2</v>
      </c>
      <c r="BF3802">
        <v>0</v>
      </c>
      <c r="BG3802">
        <v>0</v>
      </c>
      <c r="BH3802">
        <v>0</v>
      </c>
      <c r="BI3802">
        <v>0</v>
      </c>
      <c r="BJ3802">
        <v>0.50239325208839902</v>
      </c>
      <c r="BK3802">
        <v>2.5134689714805199E-2</v>
      </c>
      <c r="BL3802">
        <v>0</v>
      </c>
      <c r="BM3802">
        <v>0</v>
      </c>
      <c r="BN3802">
        <v>0</v>
      </c>
      <c r="BO3802">
        <v>0</v>
      </c>
      <c r="BP3802">
        <v>0</v>
      </c>
      <c r="BQ3802">
        <v>1</v>
      </c>
      <c r="BR3802">
        <v>0</v>
      </c>
      <c r="BS3802">
        <v>0</v>
      </c>
      <c r="BT3802">
        <v>0</v>
      </c>
      <c r="BU3802">
        <v>0</v>
      </c>
      <c r="BV3802">
        <v>0</v>
      </c>
      <c r="BW3802">
        <v>0.59096205531454704</v>
      </c>
      <c r="BX3802">
        <v>0</v>
      </c>
      <c r="BY3802">
        <v>0.46876454981487098</v>
      </c>
      <c r="BZ3802">
        <v>0</v>
      </c>
      <c r="CA3802">
        <v>0</v>
      </c>
      <c r="CB3802">
        <v>0</v>
      </c>
      <c r="CC3802">
        <v>0</v>
      </c>
    </row>
    <row r="3803" spans="1:81" x14ac:dyDescent="0.45">
      <c r="A3803">
        <v>6</v>
      </c>
      <c r="B3803" t="s">
        <v>1260</v>
      </c>
      <c r="C3803">
        <v>2035</v>
      </c>
      <c r="D3803" t="s">
        <v>89</v>
      </c>
      <c r="E3803" t="s">
        <v>302</v>
      </c>
      <c r="F3803" t="s">
        <v>85</v>
      </c>
      <c r="G3803">
        <v>0</v>
      </c>
      <c r="H3803">
        <v>0</v>
      </c>
      <c r="I3803">
        <v>0</v>
      </c>
      <c r="J3803">
        <v>0</v>
      </c>
      <c r="K3803">
        <v>0</v>
      </c>
      <c r="L3803">
        <v>0.17275757329411501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0</v>
      </c>
      <c r="Y3803">
        <v>0</v>
      </c>
      <c r="Z3803">
        <v>0</v>
      </c>
      <c r="AA3803">
        <v>0</v>
      </c>
      <c r="AB3803">
        <v>0</v>
      </c>
      <c r="AC3803">
        <v>0</v>
      </c>
      <c r="AD3803">
        <v>0</v>
      </c>
      <c r="AE3803">
        <v>0</v>
      </c>
      <c r="AF3803">
        <v>0.17275757329411501</v>
      </c>
      <c r="AG3803">
        <v>0</v>
      </c>
      <c r="AH3803">
        <v>0</v>
      </c>
      <c r="AI3803">
        <v>0</v>
      </c>
      <c r="AJ3803">
        <v>0</v>
      </c>
      <c r="AK3803">
        <v>0</v>
      </c>
      <c r="AL3803">
        <v>0</v>
      </c>
      <c r="AM3803">
        <v>0</v>
      </c>
      <c r="AN3803">
        <v>0</v>
      </c>
      <c r="AO3803">
        <v>0</v>
      </c>
      <c r="AP3803">
        <v>0.172708304079737</v>
      </c>
      <c r="AQ3803" s="96" t="s">
        <v>1348</v>
      </c>
      <c r="AR3803">
        <v>0</v>
      </c>
      <c r="AS3803">
        <v>0</v>
      </c>
      <c r="AT3803">
        <v>0</v>
      </c>
      <c r="AU3803">
        <v>0</v>
      </c>
      <c r="AV3803">
        <v>0</v>
      </c>
      <c r="AW3803">
        <v>0.27227153249427899</v>
      </c>
      <c r="AX3803">
        <v>0</v>
      </c>
      <c r="AY3803">
        <v>0</v>
      </c>
      <c r="AZ3803">
        <v>0</v>
      </c>
      <c r="BA3803">
        <v>0</v>
      </c>
      <c r="BB3803">
        <v>0</v>
      </c>
      <c r="BC3803">
        <v>0</v>
      </c>
      <c r="BD3803">
        <v>0</v>
      </c>
      <c r="BE3803">
        <v>2.7442952408402398E-2</v>
      </c>
      <c r="BF3803">
        <v>0</v>
      </c>
      <c r="BG3803">
        <v>0</v>
      </c>
      <c r="BH3803">
        <v>0</v>
      </c>
      <c r="BI3803">
        <v>0</v>
      </c>
      <c r="BJ3803">
        <v>0.50239325208839902</v>
      </c>
      <c r="BK3803">
        <v>2.5134689714805199E-2</v>
      </c>
      <c r="BL3803">
        <v>0</v>
      </c>
      <c r="BM3803">
        <v>0</v>
      </c>
      <c r="BN3803">
        <v>0</v>
      </c>
      <c r="BO3803">
        <v>0</v>
      </c>
      <c r="BP3803">
        <v>0</v>
      </c>
      <c r="BQ3803">
        <v>1</v>
      </c>
      <c r="BR3803">
        <v>0</v>
      </c>
      <c r="BS3803">
        <v>0</v>
      </c>
      <c r="BT3803">
        <v>0</v>
      </c>
      <c r="BU3803">
        <v>0</v>
      </c>
      <c r="BV3803">
        <v>0</v>
      </c>
      <c r="BW3803">
        <v>1</v>
      </c>
      <c r="BX3803">
        <v>0</v>
      </c>
      <c r="BY3803">
        <v>0.59096205531454704</v>
      </c>
      <c r="BZ3803">
        <v>0.40903794468545301</v>
      </c>
      <c r="CA3803">
        <v>0</v>
      </c>
      <c r="CB3803">
        <v>0</v>
      </c>
      <c r="CC3803">
        <v>0</v>
      </c>
    </row>
    <row r="3804" spans="1:81" x14ac:dyDescent="0.45">
      <c r="A3804">
        <v>6</v>
      </c>
      <c r="B3804" t="s">
        <v>1260</v>
      </c>
      <c r="C3804">
        <v>2035</v>
      </c>
      <c r="D3804" t="s">
        <v>89</v>
      </c>
      <c r="E3804" t="s">
        <v>302</v>
      </c>
      <c r="F3804" t="s">
        <v>86</v>
      </c>
      <c r="G3804">
        <v>0</v>
      </c>
      <c r="H3804">
        <v>0</v>
      </c>
      <c r="I3804">
        <v>0</v>
      </c>
      <c r="J3804">
        <v>0</v>
      </c>
      <c r="K3804">
        <v>0</v>
      </c>
      <c r="L3804">
        <v>-0.140369793709443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0</v>
      </c>
      <c r="Y3804">
        <v>0</v>
      </c>
      <c r="Z3804">
        <v>0</v>
      </c>
      <c r="AA3804">
        <v>0</v>
      </c>
      <c r="AB3804">
        <v>0</v>
      </c>
      <c r="AC3804">
        <v>0</v>
      </c>
      <c r="AD3804">
        <v>0</v>
      </c>
      <c r="AE3804">
        <v>0</v>
      </c>
      <c r="AF3804">
        <v>-0.14759370488367199</v>
      </c>
      <c r="AG3804">
        <v>0</v>
      </c>
      <c r="AH3804">
        <v>0</v>
      </c>
      <c r="AI3804">
        <v>0</v>
      </c>
      <c r="AJ3804">
        <v>0</v>
      </c>
      <c r="AK3804">
        <v>0</v>
      </c>
      <c r="AL3804">
        <v>0</v>
      </c>
      <c r="AM3804">
        <v>0</v>
      </c>
      <c r="AN3804">
        <v>0</v>
      </c>
      <c r="AO3804">
        <v>0</v>
      </c>
      <c r="AP3804">
        <v>0</v>
      </c>
      <c r="AQ3804" s="96" t="s">
        <v>1348</v>
      </c>
      <c r="AR3804">
        <v>0</v>
      </c>
      <c r="AS3804">
        <v>0</v>
      </c>
      <c r="AT3804">
        <v>0</v>
      </c>
      <c r="AU3804">
        <v>0</v>
      </c>
      <c r="AV3804">
        <v>0</v>
      </c>
      <c r="AW3804">
        <v>-6.9828474472567997E-3</v>
      </c>
      <c r="AX3804">
        <v>0</v>
      </c>
      <c r="AY3804">
        <v>0</v>
      </c>
      <c r="AZ3804">
        <v>0</v>
      </c>
      <c r="BA3804">
        <v>0</v>
      </c>
      <c r="BB3804">
        <v>0</v>
      </c>
      <c r="BC3804">
        <v>0</v>
      </c>
      <c r="BD3804">
        <v>0</v>
      </c>
      <c r="BE3804">
        <v>2.7442952408402398E-2</v>
      </c>
      <c r="BF3804">
        <v>0</v>
      </c>
      <c r="BG3804">
        <v>0</v>
      </c>
      <c r="BH3804">
        <v>0</v>
      </c>
      <c r="BI3804">
        <v>0</v>
      </c>
      <c r="BJ3804">
        <v>0.12659868262733301</v>
      </c>
      <c r="BK3804">
        <v>5.3491729519400399E-4</v>
      </c>
      <c r="BL3804">
        <v>0</v>
      </c>
      <c r="BM3804">
        <v>0</v>
      </c>
      <c r="BN3804">
        <v>0</v>
      </c>
      <c r="BO3804">
        <v>0</v>
      </c>
      <c r="BP3804">
        <v>0</v>
      </c>
      <c r="BQ3804">
        <v>0</v>
      </c>
      <c r="BR3804">
        <v>0</v>
      </c>
      <c r="BS3804">
        <v>0</v>
      </c>
      <c r="BT3804">
        <v>0</v>
      </c>
      <c r="BU3804">
        <v>0</v>
      </c>
      <c r="BV3804">
        <v>0</v>
      </c>
      <c r="BW3804" s="1">
        <v>-8.7908528816349508E-6</v>
      </c>
      <c r="BX3804">
        <v>0</v>
      </c>
      <c r="BY3804" s="96" t="s">
        <v>1349</v>
      </c>
      <c r="BZ3804">
        <v>0</v>
      </c>
      <c r="CA3804">
        <v>0</v>
      </c>
      <c r="CB3804">
        <v>0</v>
      </c>
      <c r="CC3804">
        <v>0</v>
      </c>
    </row>
    <row r="3805" spans="1:81" x14ac:dyDescent="0.45">
      <c r="A3805">
        <v>6</v>
      </c>
      <c r="B3805" t="s">
        <v>1260</v>
      </c>
      <c r="C3805">
        <v>2035</v>
      </c>
      <c r="D3805" t="s">
        <v>89</v>
      </c>
      <c r="E3805" t="s">
        <v>302</v>
      </c>
      <c r="F3805" t="s">
        <v>87</v>
      </c>
      <c r="G3805">
        <v>0</v>
      </c>
      <c r="H3805">
        <v>0</v>
      </c>
      <c r="I3805">
        <v>0</v>
      </c>
      <c r="J3805">
        <v>0</v>
      </c>
      <c r="K3805">
        <v>0</v>
      </c>
      <c r="L3805">
        <v>-0.14759370488367199</v>
      </c>
      <c r="M3805">
        <v>0</v>
      </c>
      <c r="N3805">
        <v>0</v>
      </c>
      <c r="O3805">
        <v>0</v>
      </c>
      <c r="P3805">
        <v>0</v>
      </c>
      <c r="Q3805">
        <v>0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0</v>
      </c>
      <c r="AB3805">
        <v>0</v>
      </c>
      <c r="AC3805">
        <v>0</v>
      </c>
      <c r="AD3805">
        <v>0</v>
      </c>
      <c r="AE3805">
        <v>0</v>
      </c>
      <c r="AF3805">
        <v>-0.14759370488367199</v>
      </c>
      <c r="AG3805">
        <v>0</v>
      </c>
      <c r="AH3805">
        <v>0</v>
      </c>
      <c r="AI3805">
        <v>0</v>
      </c>
      <c r="AJ3805">
        <v>0</v>
      </c>
      <c r="AK3805">
        <v>0</v>
      </c>
      <c r="AL3805">
        <v>0</v>
      </c>
      <c r="AM3805">
        <v>0</v>
      </c>
      <c r="AN3805">
        <v>0</v>
      </c>
      <c r="AO3805">
        <v>0</v>
      </c>
      <c r="AP3805">
        <v>-0.14764297409804999</v>
      </c>
      <c r="AQ3805" s="96" t="s">
        <v>1348</v>
      </c>
      <c r="AR3805">
        <v>0</v>
      </c>
      <c r="AS3805">
        <v>0</v>
      </c>
      <c r="AT3805">
        <v>0</v>
      </c>
      <c r="AU3805">
        <v>0</v>
      </c>
      <c r="AV3805">
        <v>0</v>
      </c>
      <c r="AW3805">
        <v>-6.9828474472567997E-3</v>
      </c>
      <c r="AX3805">
        <v>0</v>
      </c>
      <c r="AY3805">
        <v>0</v>
      </c>
      <c r="AZ3805">
        <v>0</v>
      </c>
      <c r="BA3805">
        <v>0</v>
      </c>
      <c r="BB3805">
        <v>0</v>
      </c>
      <c r="BC3805">
        <v>0</v>
      </c>
      <c r="BD3805">
        <v>0</v>
      </c>
      <c r="BE3805">
        <v>2.7442952408402398E-2</v>
      </c>
      <c r="BF3805">
        <v>0</v>
      </c>
      <c r="BG3805">
        <v>0</v>
      </c>
      <c r="BH3805">
        <v>0</v>
      </c>
      <c r="BI3805">
        <v>0</v>
      </c>
      <c r="BJ3805">
        <v>0.12659868262733301</v>
      </c>
      <c r="BK3805">
        <v>5.3491729519400399E-4</v>
      </c>
      <c r="BL3805">
        <v>0</v>
      </c>
      <c r="BM3805">
        <v>0</v>
      </c>
      <c r="BN3805">
        <v>0</v>
      </c>
      <c r="BO3805">
        <v>0</v>
      </c>
      <c r="BP3805">
        <v>0</v>
      </c>
      <c r="BQ3805">
        <v>0</v>
      </c>
      <c r="BR3805">
        <v>0</v>
      </c>
      <c r="BS3805">
        <v>0</v>
      </c>
      <c r="BT3805">
        <v>0</v>
      </c>
      <c r="BU3805">
        <v>0</v>
      </c>
      <c r="BV3805">
        <v>0</v>
      </c>
      <c r="BW3805">
        <v>0</v>
      </c>
      <c r="BX3805">
        <v>0</v>
      </c>
      <c r="BY3805" s="1">
        <v>-8.7908528816349508E-6</v>
      </c>
      <c r="BZ3805" s="96" t="s">
        <v>1350</v>
      </c>
      <c r="CA3805">
        <v>0</v>
      </c>
      <c r="CB3805">
        <v>0</v>
      </c>
      <c r="CC3805">
        <v>0</v>
      </c>
    </row>
    <row r="3806" spans="1:81" x14ac:dyDescent="0.45">
      <c r="A3806">
        <v>6</v>
      </c>
      <c r="B3806" t="s">
        <v>1260</v>
      </c>
      <c r="C3806">
        <v>2035</v>
      </c>
      <c r="D3806" t="s">
        <v>90</v>
      </c>
      <c r="E3806" t="s">
        <v>302</v>
      </c>
      <c r="F3806" t="s">
        <v>84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8.94870448179272E-2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0</v>
      </c>
      <c r="Y3806">
        <v>0</v>
      </c>
      <c r="Z3806">
        <v>0</v>
      </c>
      <c r="AA3806">
        <v>0</v>
      </c>
      <c r="AB3806">
        <v>0</v>
      </c>
      <c r="AC3806">
        <v>0</v>
      </c>
      <c r="AD3806">
        <v>0</v>
      </c>
      <c r="AE3806">
        <v>0</v>
      </c>
      <c r="AF3806">
        <v>8.94870448179272E-2</v>
      </c>
      <c r="AG3806">
        <v>0</v>
      </c>
      <c r="AH3806">
        <v>0</v>
      </c>
      <c r="AI3806">
        <v>0</v>
      </c>
      <c r="AJ3806">
        <v>0</v>
      </c>
      <c r="AK3806">
        <v>0</v>
      </c>
      <c r="AL3806">
        <v>0</v>
      </c>
      <c r="AM3806">
        <v>0</v>
      </c>
      <c r="AN3806">
        <v>0</v>
      </c>
      <c r="AO3806">
        <v>0</v>
      </c>
      <c r="AP3806">
        <v>0</v>
      </c>
      <c r="AQ3806">
        <v>8.0281279178337994E-2</v>
      </c>
      <c r="AR3806">
        <v>0</v>
      </c>
      <c r="AS3806">
        <v>0</v>
      </c>
      <c r="AT3806">
        <v>0</v>
      </c>
      <c r="AU3806">
        <v>0</v>
      </c>
      <c r="AV3806">
        <v>0</v>
      </c>
      <c r="AW3806">
        <v>0.30366771708683499</v>
      </c>
      <c r="AX3806">
        <v>0</v>
      </c>
      <c r="AY3806">
        <v>0</v>
      </c>
      <c r="AZ3806">
        <v>0</v>
      </c>
      <c r="BA3806">
        <v>0</v>
      </c>
      <c r="BB3806">
        <v>0</v>
      </c>
      <c r="BC3806">
        <v>0</v>
      </c>
      <c r="BD3806">
        <v>0</v>
      </c>
      <c r="BE3806">
        <v>0.33951038748832901</v>
      </c>
      <c r="BF3806">
        <v>0</v>
      </c>
      <c r="BG3806">
        <v>0</v>
      </c>
      <c r="BH3806">
        <v>0</v>
      </c>
      <c r="BI3806">
        <v>0</v>
      </c>
      <c r="BJ3806">
        <v>0.248666549953315</v>
      </c>
      <c r="BK3806">
        <v>1.8668300653594799E-2</v>
      </c>
      <c r="BL3806">
        <v>0</v>
      </c>
      <c r="BM3806">
        <v>0</v>
      </c>
      <c r="BN3806">
        <v>0</v>
      </c>
      <c r="BO3806">
        <v>0</v>
      </c>
      <c r="BP3806">
        <v>0</v>
      </c>
      <c r="BQ3806">
        <v>0.26733485060690898</v>
      </c>
      <c r="BR3806">
        <v>0</v>
      </c>
      <c r="BS3806">
        <v>0</v>
      </c>
      <c r="BT3806">
        <v>0</v>
      </c>
      <c r="BU3806">
        <v>0</v>
      </c>
      <c r="BV3806">
        <v>0</v>
      </c>
      <c r="BW3806">
        <v>1</v>
      </c>
      <c r="BX3806">
        <v>0</v>
      </c>
      <c r="BY3806">
        <v>0.73266514939309102</v>
      </c>
      <c r="BZ3806">
        <v>0</v>
      </c>
      <c r="CA3806">
        <v>0</v>
      </c>
      <c r="CB3806">
        <v>0</v>
      </c>
      <c r="CC3806">
        <v>0</v>
      </c>
    </row>
    <row r="3807" spans="1:81" x14ac:dyDescent="0.45">
      <c r="A3807">
        <v>6</v>
      </c>
      <c r="B3807" t="s">
        <v>1260</v>
      </c>
      <c r="C3807">
        <v>2035</v>
      </c>
      <c r="D3807" t="s">
        <v>90</v>
      </c>
      <c r="E3807" t="s">
        <v>302</v>
      </c>
      <c r="F3807" t="s">
        <v>85</v>
      </c>
      <c r="G3807">
        <v>0</v>
      </c>
      <c r="H3807">
        <v>0</v>
      </c>
      <c r="I3807">
        <v>0</v>
      </c>
      <c r="J3807">
        <v>0</v>
      </c>
      <c r="K3807">
        <v>0</v>
      </c>
      <c r="L3807">
        <v>8.94870448179272E-2</v>
      </c>
      <c r="M3807">
        <v>0</v>
      </c>
      <c r="N3807">
        <v>0</v>
      </c>
      <c r="O3807">
        <v>0</v>
      </c>
      <c r="P3807">
        <v>0</v>
      </c>
      <c r="Q3807">
        <v>0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0</v>
      </c>
      <c r="AB3807">
        <v>0</v>
      </c>
      <c r="AC3807">
        <v>0</v>
      </c>
      <c r="AD3807">
        <v>0</v>
      </c>
      <c r="AE3807">
        <v>0</v>
      </c>
      <c r="AF3807">
        <v>8.94870448179272E-2</v>
      </c>
      <c r="AG3807">
        <v>0</v>
      </c>
      <c r="AH3807">
        <v>0</v>
      </c>
      <c r="AI3807">
        <v>0</v>
      </c>
      <c r="AJ3807">
        <v>0</v>
      </c>
      <c r="AK3807">
        <v>0</v>
      </c>
      <c r="AL3807">
        <v>0</v>
      </c>
      <c r="AM3807">
        <v>0</v>
      </c>
      <c r="AN3807">
        <v>0</v>
      </c>
      <c r="AO3807">
        <v>0</v>
      </c>
      <c r="AP3807">
        <v>9.2057656395891693E-3</v>
      </c>
      <c r="AQ3807">
        <v>8.0281279178337994E-2</v>
      </c>
      <c r="AR3807">
        <v>0</v>
      </c>
      <c r="AS3807">
        <v>0</v>
      </c>
      <c r="AT3807">
        <v>0</v>
      </c>
      <c r="AU3807">
        <v>0</v>
      </c>
      <c r="AV3807">
        <v>0</v>
      </c>
      <c r="AW3807">
        <v>0.30366771708683499</v>
      </c>
      <c r="AX3807">
        <v>0</v>
      </c>
      <c r="AY3807">
        <v>0</v>
      </c>
      <c r="AZ3807">
        <v>0</v>
      </c>
      <c r="BA3807">
        <v>0</v>
      </c>
      <c r="BB3807">
        <v>0</v>
      </c>
      <c r="BC3807">
        <v>0</v>
      </c>
      <c r="BD3807">
        <v>0</v>
      </c>
      <c r="BE3807">
        <v>0.33951038748832901</v>
      </c>
      <c r="BF3807">
        <v>0</v>
      </c>
      <c r="BG3807">
        <v>0</v>
      </c>
      <c r="BH3807">
        <v>0</v>
      </c>
      <c r="BI3807">
        <v>0</v>
      </c>
      <c r="BJ3807">
        <v>0.248666549953315</v>
      </c>
      <c r="BK3807">
        <v>1.8668300653594799E-2</v>
      </c>
      <c r="BL3807">
        <v>0</v>
      </c>
      <c r="BM3807">
        <v>0</v>
      </c>
      <c r="BN3807">
        <v>0</v>
      </c>
      <c r="BO3807">
        <v>0</v>
      </c>
      <c r="BP3807">
        <v>0</v>
      </c>
      <c r="BQ3807">
        <v>1</v>
      </c>
      <c r="BR3807">
        <v>0</v>
      </c>
      <c r="BS3807">
        <v>0</v>
      </c>
      <c r="BT3807">
        <v>0</v>
      </c>
      <c r="BU3807">
        <v>0</v>
      </c>
      <c r="BV3807">
        <v>0</v>
      </c>
      <c r="BW3807">
        <v>1</v>
      </c>
      <c r="BX3807">
        <v>0</v>
      </c>
      <c r="BY3807">
        <v>1</v>
      </c>
      <c r="BZ3807">
        <v>0</v>
      </c>
      <c r="CA3807">
        <v>0</v>
      </c>
      <c r="CB3807">
        <v>0</v>
      </c>
      <c r="CC3807">
        <v>0</v>
      </c>
    </row>
    <row r="3808" spans="1:81" x14ac:dyDescent="0.45">
      <c r="A3808">
        <v>6</v>
      </c>
      <c r="B3808" t="s">
        <v>1260</v>
      </c>
      <c r="C3808">
        <v>2035</v>
      </c>
      <c r="D3808" t="s">
        <v>90</v>
      </c>
      <c r="E3808" t="s">
        <v>302</v>
      </c>
      <c r="F3808" t="s">
        <v>86</v>
      </c>
      <c r="G3808">
        <v>0</v>
      </c>
      <c r="H3808">
        <v>0</v>
      </c>
      <c r="I3808">
        <v>0</v>
      </c>
      <c r="J3808">
        <v>0</v>
      </c>
      <c r="K3808">
        <v>0</v>
      </c>
      <c r="L3808">
        <v>-0.22406966848787599</v>
      </c>
      <c r="M3808">
        <v>0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0</v>
      </c>
      <c r="Y3808">
        <v>0</v>
      </c>
      <c r="Z3808">
        <v>0</v>
      </c>
      <c r="AA3808">
        <v>0</v>
      </c>
      <c r="AB3808">
        <v>0</v>
      </c>
      <c r="AC3808">
        <v>0</v>
      </c>
      <c r="AD3808">
        <v>0</v>
      </c>
      <c r="AE3808">
        <v>0</v>
      </c>
      <c r="AF3808">
        <v>-0.22375312640520301</v>
      </c>
      <c r="AG3808">
        <v>0</v>
      </c>
      <c r="AH3808">
        <v>0</v>
      </c>
      <c r="AI3808">
        <v>0</v>
      </c>
      <c r="AJ3808">
        <v>0</v>
      </c>
      <c r="AK3808">
        <v>0</v>
      </c>
      <c r="AL3808">
        <v>0</v>
      </c>
      <c r="AM3808">
        <v>0</v>
      </c>
      <c r="AN3808">
        <v>0</v>
      </c>
      <c r="AO3808">
        <v>0</v>
      </c>
      <c r="AP3808">
        <v>0</v>
      </c>
      <c r="AQ3808">
        <v>4.4320356153241203E-2</v>
      </c>
      <c r="AR3808">
        <v>0</v>
      </c>
      <c r="AS3808">
        <v>0</v>
      </c>
      <c r="AT3808">
        <v>0</v>
      </c>
      <c r="AU3808">
        <v>0</v>
      </c>
      <c r="AV3808">
        <v>0</v>
      </c>
      <c r="AW3808">
        <v>-0.142340077398944</v>
      </c>
      <c r="AX3808">
        <v>0</v>
      </c>
      <c r="AY3808">
        <v>0</v>
      </c>
      <c r="AZ3808">
        <v>0</v>
      </c>
      <c r="BA3808">
        <v>0</v>
      </c>
      <c r="BB3808">
        <v>0</v>
      </c>
      <c r="BC3808">
        <v>0</v>
      </c>
      <c r="BD3808">
        <v>0</v>
      </c>
      <c r="BE3808">
        <v>0.33951038748832901</v>
      </c>
      <c r="BF3808">
        <v>0</v>
      </c>
      <c r="BG3808">
        <v>0</v>
      </c>
      <c r="BH3808">
        <v>0</v>
      </c>
      <c r="BI3808">
        <v>0</v>
      </c>
      <c r="BJ3808">
        <v>2.6875096008735701E-2</v>
      </c>
      <c r="BK3808" s="96" t="s">
        <v>1351</v>
      </c>
      <c r="BL3808">
        <v>0</v>
      </c>
      <c r="BM3808">
        <v>0</v>
      </c>
      <c r="BN3808">
        <v>0</v>
      </c>
      <c r="BO3808">
        <v>0</v>
      </c>
      <c r="BP3808">
        <v>0</v>
      </c>
      <c r="BQ3808" s="1">
        <v>-2.4142963510998E-5</v>
      </c>
      <c r="BR3808">
        <v>0</v>
      </c>
      <c r="BS3808">
        <v>0</v>
      </c>
      <c r="BT3808">
        <v>0</v>
      </c>
      <c r="BU3808">
        <v>0</v>
      </c>
      <c r="BV3808">
        <v>0</v>
      </c>
      <c r="BW3808">
        <v>0</v>
      </c>
      <c r="BX3808">
        <v>0</v>
      </c>
      <c r="BY3808" s="96" t="s">
        <v>1352</v>
      </c>
      <c r="BZ3808">
        <v>0</v>
      </c>
      <c r="CA3808">
        <v>0</v>
      </c>
      <c r="CB3808">
        <v>0</v>
      </c>
      <c r="CC3808">
        <v>0</v>
      </c>
    </row>
    <row r="3809" spans="1:81" x14ac:dyDescent="0.45">
      <c r="A3809">
        <v>6</v>
      </c>
      <c r="B3809" t="s">
        <v>1260</v>
      </c>
      <c r="C3809">
        <v>2035</v>
      </c>
      <c r="D3809" t="s">
        <v>90</v>
      </c>
      <c r="E3809" t="s">
        <v>302</v>
      </c>
      <c r="F3809" t="s">
        <v>87</v>
      </c>
      <c r="G3809">
        <v>0</v>
      </c>
      <c r="H3809">
        <v>0</v>
      </c>
      <c r="I3809">
        <v>0</v>
      </c>
      <c r="J3809">
        <v>0</v>
      </c>
      <c r="K3809">
        <v>0</v>
      </c>
      <c r="L3809">
        <v>-0.22406966848787599</v>
      </c>
      <c r="M3809">
        <v>0</v>
      </c>
      <c r="N3809">
        <v>0</v>
      </c>
      <c r="O3809">
        <v>0</v>
      </c>
      <c r="P3809">
        <v>0</v>
      </c>
      <c r="Q3809">
        <v>0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0</v>
      </c>
      <c r="Y3809">
        <v>0</v>
      </c>
      <c r="Z3809">
        <v>0</v>
      </c>
      <c r="AA3809">
        <v>0</v>
      </c>
      <c r="AB3809">
        <v>0</v>
      </c>
      <c r="AC3809">
        <v>0</v>
      </c>
      <c r="AD3809">
        <v>0</v>
      </c>
      <c r="AE3809">
        <v>0</v>
      </c>
      <c r="AF3809">
        <v>-0.22406966848787599</v>
      </c>
      <c r="AG3809">
        <v>0</v>
      </c>
      <c r="AH3809">
        <v>0</v>
      </c>
      <c r="AI3809">
        <v>0</v>
      </c>
      <c r="AJ3809">
        <v>0</v>
      </c>
      <c r="AK3809">
        <v>0</v>
      </c>
      <c r="AL3809">
        <v>0</v>
      </c>
      <c r="AM3809">
        <v>0</v>
      </c>
      <c r="AN3809">
        <v>0</v>
      </c>
      <c r="AO3809">
        <v>0</v>
      </c>
      <c r="AP3809">
        <v>-0.268390024641117</v>
      </c>
      <c r="AQ3809">
        <v>4.4320356153241203E-2</v>
      </c>
      <c r="AR3809">
        <v>0</v>
      </c>
      <c r="AS3809">
        <v>0</v>
      </c>
      <c r="AT3809">
        <v>0</v>
      </c>
      <c r="AU3809">
        <v>0</v>
      </c>
      <c r="AV3809">
        <v>0</v>
      </c>
      <c r="AW3809">
        <v>-0.142340077398944</v>
      </c>
      <c r="AX3809">
        <v>0</v>
      </c>
      <c r="AY3809">
        <v>0</v>
      </c>
      <c r="AZ3809">
        <v>0</v>
      </c>
      <c r="BA3809">
        <v>0</v>
      </c>
      <c r="BB3809">
        <v>0</v>
      </c>
      <c r="BC3809">
        <v>0</v>
      </c>
      <c r="BD3809">
        <v>0</v>
      </c>
      <c r="BE3809">
        <v>0.33951038748832901</v>
      </c>
      <c r="BF3809">
        <v>0</v>
      </c>
      <c r="BG3809">
        <v>0</v>
      </c>
      <c r="BH3809">
        <v>0</v>
      </c>
      <c r="BI3809">
        <v>0</v>
      </c>
      <c r="BJ3809">
        <v>2.6875096008735701E-2</v>
      </c>
      <c r="BK3809" s="96" t="s">
        <v>1351</v>
      </c>
      <c r="BL3809">
        <v>0</v>
      </c>
      <c r="BM3809">
        <v>0</v>
      </c>
      <c r="BN3809">
        <v>0</v>
      </c>
      <c r="BO3809">
        <v>0</v>
      </c>
      <c r="BP3809">
        <v>0</v>
      </c>
      <c r="BQ3809">
        <v>0</v>
      </c>
      <c r="BR3809">
        <v>0</v>
      </c>
      <c r="BS3809">
        <v>0</v>
      </c>
      <c r="BT3809">
        <v>0</v>
      </c>
      <c r="BU3809">
        <v>0</v>
      </c>
      <c r="BV3809">
        <v>0</v>
      </c>
      <c r="BW3809">
        <v>0</v>
      </c>
      <c r="BX3809">
        <v>0</v>
      </c>
      <c r="BY3809">
        <v>0</v>
      </c>
      <c r="BZ3809">
        <v>0</v>
      </c>
      <c r="CA3809">
        <v>0</v>
      </c>
      <c r="CB3809">
        <v>0</v>
      </c>
      <c r="CC3809">
        <v>0</v>
      </c>
    </row>
    <row r="3810" spans="1:81" x14ac:dyDescent="0.45">
      <c r="A3810">
        <v>6</v>
      </c>
      <c r="B3810" t="s">
        <v>1260</v>
      </c>
      <c r="C3810">
        <v>2035</v>
      </c>
      <c r="D3810" t="s">
        <v>91</v>
      </c>
      <c r="E3810" t="s">
        <v>302</v>
      </c>
      <c r="F3810" t="s">
        <v>84</v>
      </c>
      <c r="G3810">
        <v>0</v>
      </c>
      <c r="H3810">
        <v>0</v>
      </c>
      <c r="I3810">
        <v>0</v>
      </c>
      <c r="J3810">
        <v>0</v>
      </c>
      <c r="K3810">
        <v>0</v>
      </c>
      <c r="L3810">
        <v>0.377566640274479</v>
      </c>
      <c r="M3810">
        <v>0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0</v>
      </c>
      <c r="Y3810">
        <v>0</v>
      </c>
      <c r="Z3810">
        <v>0</v>
      </c>
      <c r="AA3810">
        <v>0</v>
      </c>
      <c r="AB3810">
        <v>0</v>
      </c>
      <c r="AC3810">
        <v>0</v>
      </c>
      <c r="AD3810">
        <v>0</v>
      </c>
      <c r="AE3810">
        <v>0</v>
      </c>
      <c r="AF3810">
        <v>0.377566640274479</v>
      </c>
      <c r="AG3810">
        <v>0</v>
      </c>
      <c r="AH3810">
        <v>0</v>
      </c>
      <c r="AI3810">
        <v>0</v>
      </c>
      <c r="AJ3810">
        <v>0</v>
      </c>
      <c r="AK3810">
        <v>0</v>
      </c>
      <c r="AL3810">
        <v>0</v>
      </c>
      <c r="AM3810">
        <v>0</v>
      </c>
      <c r="AN3810">
        <v>0</v>
      </c>
      <c r="AO3810">
        <v>0</v>
      </c>
      <c r="AP3810">
        <v>0</v>
      </c>
      <c r="AQ3810">
        <v>0.31005542359461602</v>
      </c>
      <c r="AR3810">
        <v>6.7511216679862804E-2</v>
      </c>
      <c r="AS3810">
        <v>0</v>
      </c>
      <c r="AT3810">
        <v>0</v>
      </c>
      <c r="AU3810">
        <v>0</v>
      </c>
      <c r="AV3810">
        <v>0</v>
      </c>
      <c r="AW3810">
        <v>0</v>
      </c>
      <c r="AX3810">
        <v>0</v>
      </c>
      <c r="AY3810">
        <v>0</v>
      </c>
      <c r="AZ3810">
        <v>0</v>
      </c>
      <c r="BA3810">
        <v>0</v>
      </c>
      <c r="BB3810">
        <v>0</v>
      </c>
      <c r="BC3810">
        <v>0</v>
      </c>
      <c r="BD3810">
        <v>0</v>
      </c>
      <c r="BE3810">
        <v>0</v>
      </c>
      <c r="BF3810">
        <v>0</v>
      </c>
      <c r="BG3810">
        <v>0</v>
      </c>
      <c r="BH3810">
        <v>0</v>
      </c>
      <c r="BI3810">
        <v>0</v>
      </c>
      <c r="BJ3810">
        <v>0.61435735022433402</v>
      </c>
      <c r="BK3810">
        <v>8.0760095011876507E-3</v>
      </c>
      <c r="BL3810">
        <v>0</v>
      </c>
      <c r="BM3810">
        <v>0</v>
      </c>
      <c r="BN3810">
        <v>0</v>
      </c>
      <c r="BO3810">
        <v>0</v>
      </c>
      <c r="BP3810">
        <v>0</v>
      </c>
      <c r="BQ3810">
        <v>1</v>
      </c>
      <c r="BR3810">
        <v>0</v>
      </c>
      <c r="BS3810">
        <v>0</v>
      </c>
      <c r="BT3810">
        <v>0</v>
      </c>
      <c r="BU3810">
        <v>0</v>
      </c>
      <c r="BV3810">
        <v>0</v>
      </c>
      <c r="BW3810">
        <v>0.31543942992874102</v>
      </c>
      <c r="BX3810">
        <v>0</v>
      </c>
      <c r="BY3810">
        <v>0</v>
      </c>
      <c r="BZ3810">
        <v>0</v>
      </c>
      <c r="CA3810">
        <v>0</v>
      </c>
      <c r="CB3810">
        <v>0</v>
      </c>
      <c r="CC3810">
        <v>0</v>
      </c>
    </row>
    <row r="3811" spans="1:81" x14ac:dyDescent="0.45">
      <c r="A3811">
        <v>6</v>
      </c>
      <c r="B3811" t="s">
        <v>1260</v>
      </c>
      <c r="C3811">
        <v>2035</v>
      </c>
      <c r="D3811" t="s">
        <v>91</v>
      </c>
      <c r="E3811" t="s">
        <v>302</v>
      </c>
      <c r="F3811" t="s">
        <v>85</v>
      </c>
      <c r="G3811">
        <v>0</v>
      </c>
      <c r="H3811">
        <v>0</v>
      </c>
      <c r="I3811">
        <v>0</v>
      </c>
      <c r="J3811">
        <v>0</v>
      </c>
      <c r="K3811">
        <v>0</v>
      </c>
      <c r="L3811">
        <v>0.377566640274479</v>
      </c>
      <c r="M3811">
        <v>0</v>
      </c>
      <c r="N3811">
        <v>0</v>
      </c>
      <c r="O3811">
        <v>0</v>
      </c>
      <c r="P3811">
        <v>0</v>
      </c>
      <c r="Q3811">
        <v>0</v>
      </c>
      <c r="R3811">
        <v>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0</v>
      </c>
      <c r="Y3811">
        <v>0</v>
      </c>
      <c r="Z3811">
        <v>0</v>
      </c>
      <c r="AA3811">
        <v>0</v>
      </c>
      <c r="AB3811">
        <v>0</v>
      </c>
      <c r="AC3811">
        <v>0</v>
      </c>
      <c r="AD3811">
        <v>0</v>
      </c>
      <c r="AE3811">
        <v>0</v>
      </c>
      <c r="AF3811">
        <v>0.377566640274479</v>
      </c>
      <c r="AG3811">
        <v>0</v>
      </c>
      <c r="AH3811">
        <v>0</v>
      </c>
      <c r="AI3811">
        <v>0</v>
      </c>
      <c r="AJ3811">
        <v>0</v>
      </c>
      <c r="AK3811">
        <v>0</v>
      </c>
      <c r="AL3811">
        <v>0</v>
      </c>
      <c r="AM3811">
        <v>0</v>
      </c>
      <c r="AN3811">
        <v>0</v>
      </c>
      <c r="AO3811">
        <v>0</v>
      </c>
      <c r="AP3811">
        <v>0</v>
      </c>
      <c r="AQ3811">
        <v>0.31005542359461602</v>
      </c>
      <c r="AR3811">
        <v>6.7511216679862804E-2</v>
      </c>
      <c r="AS3811">
        <v>0</v>
      </c>
      <c r="AT3811">
        <v>0</v>
      </c>
      <c r="AU3811">
        <v>0</v>
      </c>
      <c r="AV3811">
        <v>0</v>
      </c>
      <c r="AW3811">
        <v>0</v>
      </c>
      <c r="AX3811">
        <v>0</v>
      </c>
      <c r="AY3811">
        <v>0</v>
      </c>
      <c r="AZ3811">
        <v>0</v>
      </c>
      <c r="BA3811">
        <v>0</v>
      </c>
      <c r="BB3811">
        <v>0</v>
      </c>
      <c r="BC3811">
        <v>0</v>
      </c>
      <c r="BD3811">
        <v>0</v>
      </c>
      <c r="BE3811">
        <v>0</v>
      </c>
      <c r="BF3811">
        <v>0</v>
      </c>
      <c r="BG3811">
        <v>0</v>
      </c>
      <c r="BH3811">
        <v>0</v>
      </c>
      <c r="BI3811">
        <v>0</v>
      </c>
      <c r="BJ3811">
        <v>0.61435735022433402</v>
      </c>
      <c r="BK3811">
        <v>8.0760095011876507E-3</v>
      </c>
      <c r="BL3811">
        <v>0</v>
      </c>
      <c r="BM3811">
        <v>0</v>
      </c>
      <c r="BN3811">
        <v>0</v>
      </c>
      <c r="BO3811">
        <v>0</v>
      </c>
      <c r="BP3811">
        <v>0</v>
      </c>
      <c r="BQ3811">
        <v>1</v>
      </c>
      <c r="BR3811">
        <v>0</v>
      </c>
      <c r="BS3811">
        <v>0</v>
      </c>
      <c r="BT3811">
        <v>0</v>
      </c>
      <c r="BU3811">
        <v>0</v>
      </c>
      <c r="BV3811">
        <v>0</v>
      </c>
      <c r="BW3811">
        <v>1</v>
      </c>
      <c r="BX3811">
        <v>0</v>
      </c>
      <c r="BY3811">
        <v>1</v>
      </c>
      <c r="BZ3811">
        <v>0</v>
      </c>
      <c r="CA3811">
        <v>0</v>
      </c>
      <c r="CB3811">
        <v>0</v>
      </c>
      <c r="CC3811">
        <v>0</v>
      </c>
    </row>
    <row r="3812" spans="1:81" x14ac:dyDescent="0.45">
      <c r="A3812">
        <v>6</v>
      </c>
      <c r="B3812" t="s">
        <v>1260</v>
      </c>
      <c r="C3812">
        <v>2035</v>
      </c>
      <c r="D3812" t="s">
        <v>91</v>
      </c>
      <c r="E3812" t="s">
        <v>302</v>
      </c>
      <c r="F3812" t="s">
        <v>86</v>
      </c>
      <c r="G3812">
        <v>0</v>
      </c>
      <c r="H3812">
        <v>0</v>
      </c>
      <c r="I3812">
        <v>0</v>
      </c>
      <c r="J3812">
        <v>0</v>
      </c>
      <c r="K3812">
        <v>0</v>
      </c>
      <c r="L3812">
        <v>-2.2012970865826001E-2</v>
      </c>
      <c r="M3812">
        <v>0</v>
      </c>
      <c r="N3812">
        <v>0</v>
      </c>
      <c r="O3812">
        <v>0</v>
      </c>
      <c r="P3812">
        <v>0</v>
      </c>
      <c r="Q3812">
        <v>0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0</v>
      </c>
      <c r="Y3812">
        <v>0</v>
      </c>
      <c r="Z3812">
        <v>0</v>
      </c>
      <c r="AA3812">
        <v>0</v>
      </c>
      <c r="AB3812">
        <v>0</v>
      </c>
      <c r="AC3812">
        <v>0</v>
      </c>
      <c r="AD3812">
        <v>0</v>
      </c>
      <c r="AE3812">
        <v>0</v>
      </c>
      <c r="AF3812">
        <v>-2.2012970865826001E-2</v>
      </c>
      <c r="AG3812">
        <v>0</v>
      </c>
      <c r="AH3812">
        <v>0</v>
      </c>
      <c r="AI3812">
        <v>0</v>
      </c>
      <c r="AJ3812">
        <v>0</v>
      </c>
      <c r="AK3812">
        <v>0</v>
      </c>
      <c r="AL3812">
        <v>0</v>
      </c>
      <c r="AM3812">
        <v>0</v>
      </c>
      <c r="AN3812">
        <v>0</v>
      </c>
      <c r="AO3812">
        <v>0</v>
      </c>
      <c r="AP3812">
        <v>0</v>
      </c>
      <c r="AQ3812">
        <v>0.31005542359461602</v>
      </c>
      <c r="AR3812">
        <v>6.7511216679862804E-2</v>
      </c>
      <c r="AS3812">
        <v>0</v>
      </c>
      <c r="AT3812">
        <v>0</v>
      </c>
      <c r="AU3812">
        <v>0</v>
      </c>
      <c r="AV3812">
        <v>0</v>
      </c>
      <c r="AW3812">
        <v>0</v>
      </c>
      <c r="AX3812">
        <v>0</v>
      </c>
      <c r="AY3812">
        <v>0</v>
      </c>
      <c r="AZ3812">
        <v>0</v>
      </c>
      <c r="BA3812">
        <v>0</v>
      </c>
      <c r="BB3812">
        <v>0</v>
      </c>
      <c r="BC3812">
        <v>0</v>
      </c>
      <c r="BD3812">
        <v>0</v>
      </c>
      <c r="BE3812">
        <v>0</v>
      </c>
      <c r="BF3812">
        <v>0</v>
      </c>
      <c r="BG3812">
        <v>0</v>
      </c>
      <c r="BH3812">
        <v>0</v>
      </c>
      <c r="BI3812">
        <v>0</v>
      </c>
      <c r="BJ3812">
        <v>2.19768983063094E-2</v>
      </c>
      <c r="BK3812" s="96" t="s">
        <v>1353</v>
      </c>
      <c r="BL3812">
        <v>0</v>
      </c>
      <c r="BM3812">
        <v>0</v>
      </c>
      <c r="BN3812">
        <v>0</v>
      </c>
      <c r="BO3812">
        <v>0</v>
      </c>
      <c r="BP3812">
        <v>0</v>
      </c>
      <c r="BQ3812">
        <v>0</v>
      </c>
      <c r="BR3812">
        <v>0</v>
      </c>
      <c r="BS3812">
        <v>0</v>
      </c>
      <c r="BT3812">
        <v>0</v>
      </c>
      <c r="BU3812">
        <v>0</v>
      </c>
      <c r="BV3812">
        <v>0</v>
      </c>
      <c r="BW3812" s="96" t="s">
        <v>1354</v>
      </c>
      <c r="BX3812">
        <v>0</v>
      </c>
      <c r="BY3812">
        <v>0</v>
      </c>
      <c r="BZ3812">
        <v>0</v>
      </c>
      <c r="CA3812">
        <v>0</v>
      </c>
      <c r="CB3812">
        <v>0</v>
      </c>
      <c r="CC3812">
        <v>0</v>
      </c>
    </row>
    <row r="3813" spans="1:81" x14ac:dyDescent="0.45">
      <c r="A3813">
        <v>6</v>
      </c>
      <c r="B3813" t="s">
        <v>1260</v>
      </c>
      <c r="C3813">
        <v>2035</v>
      </c>
      <c r="D3813" t="s">
        <v>91</v>
      </c>
      <c r="E3813" t="s">
        <v>302</v>
      </c>
      <c r="F3813" t="s">
        <v>87</v>
      </c>
      <c r="G3813">
        <v>0</v>
      </c>
      <c r="H3813">
        <v>0</v>
      </c>
      <c r="I3813">
        <v>0</v>
      </c>
      <c r="J3813">
        <v>0</v>
      </c>
      <c r="K3813">
        <v>0</v>
      </c>
      <c r="L3813">
        <v>-2.2012970865826001E-2</v>
      </c>
      <c r="M3813">
        <v>0</v>
      </c>
      <c r="N3813">
        <v>0</v>
      </c>
      <c r="O3813">
        <v>0</v>
      </c>
      <c r="P3813">
        <v>0</v>
      </c>
      <c r="Q3813">
        <v>0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0</v>
      </c>
      <c r="Y3813">
        <v>0</v>
      </c>
      <c r="Z3813">
        <v>0</v>
      </c>
      <c r="AA3813">
        <v>0</v>
      </c>
      <c r="AB3813">
        <v>0</v>
      </c>
      <c r="AC3813">
        <v>0</v>
      </c>
      <c r="AD3813">
        <v>0</v>
      </c>
      <c r="AE3813">
        <v>0</v>
      </c>
      <c r="AF3813">
        <v>-2.2012970865826001E-2</v>
      </c>
      <c r="AG3813">
        <v>0</v>
      </c>
      <c r="AH3813">
        <v>0</v>
      </c>
      <c r="AI3813">
        <v>0</v>
      </c>
      <c r="AJ3813">
        <v>0</v>
      </c>
      <c r="AK3813">
        <v>0</v>
      </c>
      <c r="AL3813">
        <v>0</v>
      </c>
      <c r="AM3813">
        <v>0</v>
      </c>
      <c r="AN3813">
        <v>0</v>
      </c>
      <c r="AO3813">
        <v>0</v>
      </c>
      <c r="AP3813">
        <v>-0.39957961114030499</v>
      </c>
      <c r="AQ3813">
        <v>0.31005542359461602</v>
      </c>
      <c r="AR3813">
        <v>6.7511216679862804E-2</v>
      </c>
      <c r="AS3813">
        <v>0</v>
      </c>
      <c r="AT3813">
        <v>0</v>
      </c>
      <c r="AU3813">
        <v>0</v>
      </c>
      <c r="AV3813">
        <v>0</v>
      </c>
      <c r="AW3813">
        <v>0</v>
      </c>
      <c r="AX3813">
        <v>0</v>
      </c>
      <c r="AY3813">
        <v>0</v>
      </c>
      <c r="AZ3813">
        <v>0</v>
      </c>
      <c r="BA3813">
        <v>0</v>
      </c>
      <c r="BB3813">
        <v>0</v>
      </c>
      <c r="BC3813">
        <v>0</v>
      </c>
      <c r="BD3813">
        <v>0</v>
      </c>
      <c r="BE3813">
        <v>0</v>
      </c>
      <c r="BF3813">
        <v>0</v>
      </c>
      <c r="BG3813">
        <v>0</v>
      </c>
      <c r="BH3813">
        <v>0</v>
      </c>
      <c r="BI3813">
        <v>0</v>
      </c>
      <c r="BJ3813">
        <v>2.19768983063094E-2</v>
      </c>
      <c r="BK3813" s="96" t="s">
        <v>1353</v>
      </c>
      <c r="BL3813">
        <v>0</v>
      </c>
      <c r="BM3813">
        <v>0</v>
      </c>
      <c r="BN3813">
        <v>0</v>
      </c>
      <c r="BO3813">
        <v>0</v>
      </c>
      <c r="BP3813">
        <v>0</v>
      </c>
      <c r="BQ3813">
        <v>0</v>
      </c>
      <c r="BR3813">
        <v>0</v>
      </c>
      <c r="BS3813">
        <v>0</v>
      </c>
      <c r="BT3813">
        <v>0</v>
      </c>
      <c r="BU3813">
        <v>0</v>
      </c>
      <c r="BV3813">
        <v>0</v>
      </c>
      <c r="BW3813">
        <v>0</v>
      </c>
      <c r="BX3813">
        <v>0</v>
      </c>
      <c r="BY3813">
        <v>0</v>
      </c>
      <c r="BZ3813">
        <v>0</v>
      </c>
      <c r="CA3813">
        <v>0</v>
      </c>
      <c r="CB3813">
        <v>0</v>
      </c>
      <c r="CC3813">
        <v>0</v>
      </c>
    </row>
    <row r="3814" spans="1:81" x14ac:dyDescent="0.45">
      <c r="A3814">
        <v>6</v>
      </c>
      <c r="B3814" t="s">
        <v>1260</v>
      </c>
      <c r="C3814">
        <v>2035</v>
      </c>
      <c r="D3814" t="s">
        <v>92</v>
      </c>
      <c r="E3814" t="s">
        <v>302</v>
      </c>
      <c r="F3814" t="s">
        <v>84</v>
      </c>
      <c r="G3814">
        <v>0</v>
      </c>
      <c r="H3814">
        <v>0</v>
      </c>
      <c r="I3814">
        <v>0</v>
      </c>
      <c r="J3814">
        <v>0</v>
      </c>
      <c r="K3814">
        <v>0</v>
      </c>
      <c r="L3814">
        <v>0.1042861754105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0</v>
      </c>
      <c r="Y3814">
        <v>0</v>
      </c>
      <c r="Z3814">
        <v>0</v>
      </c>
      <c r="AA3814">
        <v>0</v>
      </c>
      <c r="AB3814">
        <v>0</v>
      </c>
      <c r="AC3814">
        <v>0</v>
      </c>
      <c r="AD3814">
        <v>0</v>
      </c>
      <c r="AE3814">
        <v>0</v>
      </c>
      <c r="AF3814">
        <v>0.10339731291503799</v>
      </c>
      <c r="AG3814">
        <v>0</v>
      </c>
      <c r="AH3814">
        <v>0</v>
      </c>
      <c r="AI3814">
        <v>0</v>
      </c>
      <c r="AJ3814">
        <v>0</v>
      </c>
      <c r="AK3814">
        <v>0</v>
      </c>
      <c r="AL3814">
        <v>0</v>
      </c>
      <c r="AM3814">
        <v>0</v>
      </c>
      <c r="AN3814">
        <v>0</v>
      </c>
      <c r="AO3814">
        <v>0</v>
      </c>
      <c r="AP3814">
        <v>0</v>
      </c>
      <c r="AQ3814">
        <v>3.1999049836642798E-2</v>
      </c>
      <c r="AR3814">
        <v>1.22505940915548E-3</v>
      </c>
      <c r="AS3814">
        <v>0</v>
      </c>
      <c r="AT3814">
        <v>0</v>
      </c>
      <c r="AU3814">
        <v>0</v>
      </c>
      <c r="AV3814">
        <v>0</v>
      </c>
      <c r="AW3814">
        <v>0.32794620083120102</v>
      </c>
      <c r="AX3814">
        <v>0</v>
      </c>
      <c r="AY3814">
        <v>0</v>
      </c>
      <c r="AZ3814">
        <v>0</v>
      </c>
      <c r="BA3814">
        <v>0</v>
      </c>
      <c r="BB3814">
        <v>0</v>
      </c>
      <c r="BC3814">
        <v>0</v>
      </c>
      <c r="BD3814">
        <v>0</v>
      </c>
      <c r="BE3814">
        <v>0.12613610132266201</v>
      </c>
      <c r="BF3814">
        <v>0</v>
      </c>
      <c r="BG3814">
        <v>0</v>
      </c>
      <c r="BH3814">
        <v>0</v>
      </c>
      <c r="BI3814">
        <v>0</v>
      </c>
      <c r="BJ3814">
        <v>0.42170395323510501</v>
      </c>
      <c r="BK3814">
        <v>1.7740852522578399E-2</v>
      </c>
      <c r="BL3814">
        <v>0</v>
      </c>
      <c r="BM3814">
        <v>0</v>
      </c>
      <c r="BN3814">
        <v>0</v>
      </c>
      <c r="BO3814">
        <v>0</v>
      </c>
      <c r="BP3814">
        <v>0</v>
      </c>
      <c r="BQ3814">
        <v>0.75949085803007799</v>
      </c>
      <c r="BR3814">
        <v>0</v>
      </c>
      <c r="BS3814">
        <v>0</v>
      </c>
      <c r="BT3814">
        <v>0</v>
      </c>
      <c r="BU3814">
        <v>0</v>
      </c>
      <c r="BV3814">
        <v>0</v>
      </c>
      <c r="BW3814">
        <v>0.73099649339914197</v>
      </c>
      <c r="BX3814">
        <v>0</v>
      </c>
      <c r="BY3814">
        <v>0.65671038503645995</v>
      </c>
      <c r="BZ3814">
        <v>0</v>
      </c>
      <c r="CA3814">
        <v>0</v>
      </c>
      <c r="CB3814">
        <v>0</v>
      </c>
      <c r="CC3814">
        <v>0</v>
      </c>
    </row>
    <row r="3815" spans="1:81" x14ac:dyDescent="0.45">
      <c r="A3815">
        <v>6</v>
      </c>
      <c r="B3815" t="s">
        <v>1260</v>
      </c>
      <c r="C3815">
        <v>2035</v>
      </c>
      <c r="D3815" t="s">
        <v>92</v>
      </c>
      <c r="E3815" t="s">
        <v>302</v>
      </c>
      <c r="F3815" t="s">
        <v>85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0.10647289208845299</v>
      </c>
      <c r="M3815">
        <v>0</v>
      </c>
      <c r="N3815">
        <v>0</v>
      </c>
      <c r="O3815">
        <v>0</v>
      </c>
      <c r="P3815">
        <v>0</v>
      </c>
      <c r="Q3815">
        <v>0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0</v>
      </c>
      <c r="Y3815">
        <v>0</v>
      </c>
      <c r="Z3815">
        <v>0</v>
      </c>
      <c r="AA3815">
        <v>0</v>
      </c>
      <c r="AB3815">
        <v>0</v>
      </c>
      <c r="AC3815">
        <v>0</v>
      </c>
      <c r="AD3815">
        <v>0</v>
      </c>
      <c r="AE3815">
        <v>0</v>
      </c>
      <c r="AF3815">
        <v>0.10647289208845299</v>
      </c>
      <c r="AG3815">
        <v>0</v>
      </c>
      <c r="AH3815">
        <v>0</v>
      </c>
      <c r="AI3815">
        <v>0</v>
      </c>
      <c r="AJ3815">
        <v>0</v>
      </c>
      <c r="AK3815">
        <v>0</v>
      </c>
      <c r="AL3815">
        <v>0</v>
      </c>
      <c r="AM3815">
        <v>0</v>
      </c>
      <c r="AN3815">
        <v>0</v>
      </c>
      <c r="AO3815">
        <v>0</v>
      </c>
      <c r="AP3815">
        <v>7.3248782842655097E-2</v>
      </c>
      <c r="AQ3815">
        <v>3.1999049836642798E-2</v>
      </c>
      <c r="AR3815">
        <v>1.22505940915548E-3</v>
      </c>
      <c r="AS3815">
        <v>0</v>
      </c>
      <c r="AT3815">
        <v>0</v>
      </c>
      <c r="AU3815">
        <v>0</v>
      </c>
      <c r="AV3815">
        <v>0</v>
      </c>
      <c r="AW3815">
        <v>0.32794620083120102</v>
      </c>
      <c r="AX3815">
        <v>0</v>
      </c>
      <c r="AY3815">
        <v>0</v>
      </c>
      <c r="AZ3815">
        <v>0</v>
      </c>
      <c r="BA3815">
        <v>0</v>
      </c>
      <c r="BB3815">
        <v>0</v>
      </c>
      <c r="BC3815">
        <v>0</v>
      </c>
      <c r="BD3815">
        <v>0</v>
      </c>
      <c r="BE3815">
        <v>0.12613610132266201</v>
      </c>
      <c r="BF3815">
        <v>0</v>
      </c>
      <c r="BG3815">
        <v>0</v>
      </c>
      <c r="BH3815">
        <v>0</v>
      </c>
      <c r="BI3815">
        <v>0</v>
      </c>
      <c r="BJ3815">
        <v>0.42170395323510501</v>
      </c>
      <c r="BK3815">
        <v>1.7740852522578399E-2</v>
      </c>
      <c r="BL3815">
        <v>0</v>
      </c>
      <c r="BM3815">
        <v>0</v>
      </c>
      <c r="BN3815">
        <v>0</v>
      </c>
      <c r="BO3815">
        <v>0</v>
      </c>
      <c r="BP3815">
        <v>0</v>
      </c>
      <c r="BQ3815">
        <v>1</v>
      </c>
      <c r="BR3815">
        <v>0</v>
      </c>
      <c r="BS3815">
        <v>0</v>
      </c>
      <c r="BT3815">
        <v>0</v>
      </c>
      <c r="BU3815">
        <v>0</v>
      </c>
      <c r="BV3815">
        <v>0</v>
      </c>
      <c r="BW3815">
        <v>1</v>
      </c>
      <c r="BX3815">
        <v>0</v>
      </c>
      <c r="BY3815">
        <v>0.84096066112979395</v>
      </c>
      <c r="BZ3815">
        <v>0.15903933887020599</v>
      </c>
      <c r="CA3815">
        <v>0</v>
      </c>
      <c r="CB3815">
        <v>0</v>
      </c>
      <c r="CC3815">
        <v>0</v>
      </c>
    </row>
    <row r="3816" spans="1:81" x14ac:dyDescent="0.45">
      <c r="A3816">
        <v>6</v>
      </c>
      <c r="B3816" t="s">
        <v>1260</v>
      </c>
      <c r="C3816">
        <v>2035</v>
      </c>
      <c r="D3816" t="s">
        <v>92</v>
      </c>
      <c r="E3816" t="s">
        <v>302</v>
      </c>
      <c r="F3816" t="s">
        <v>86</v>
      </c>
      <c r="G3816">
        <v>0</v>
      </c>
      <c r="H3816">
        <v>0</v>
      </c>
      <c r="I3816">
        <v>0</v>
      </c>
      <c r="J3816">
        <v>0</v>
      </c>
      <c r="K3816">
        <v>0</v>
      </c>
      <c r="L3816">
        <v>-0.128526294796383</v>
      </c>
      <c r="M3816">
        <v>0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0</v>
      </c>
      <c r="Y3816">
        <v>0</v>
      </c>
      <c r="Z3816">
        <v>0</v>
      </c>
      <c r="AA3816">
        <v>0</v>
      </c>
      <c r="AB3816">
        <v>0</v>
      </c>
      <c r="AC3816">
        <v>0</v>
      </c>
      <c r="AD3816">
        <v>0</v>
      </c>
      <c r="AE3816">
        <v>0</v>
      </c>
      <c r="AF3816">
        <v>-0.13122562540129301</v>
      </c>
      <c r="AG3816">
        <v>0</v>
      </c>
      <c r="AH3816">
        <v>0</v>
      </c>
      <c r="AI3816">
        <v>0</v>
      </c>
      <c r="AJ3816">
        <v>0</v>
      </c>
      <c r="AK3816">
        <v>0</v>
      </c>
      <c r="AL3816">
        <v>0</v>
      </c>
      <c r="AM3816">
        <v>0</v>
      </c>
      <c r="AN3816">
        <v>0</v>
      </c>
      <c r="AO3816">
        <v>0</v>
      </c>
      <c r="AP3816">
        <v>0</v>
      </c>
      <c r="AQ3816">
        <v>2.01933486258505E-2</v>
      </c>
      <c r="AR3816">
        <v>1.22505940915548E-3</v>
      </c>
      <c r="AS3816">
        <v>0</v>
      </c>
      <c r="AT3816">
        <v>0</v>
      </c>
      <c r="AU3816">
        <v>0</v>
      </c>
      <c r="AV3816">
        <v>0</v>
      </c>
      <c r="AW3816">
        <v>-5.0248097958006402E-2</v>
      </c>
      <c r="AX3816">
        <v>0</v>
      </c>
      <c r="AY3816">
        <v>0</v>
      </c>
      <c r="AZ3816">
        <v>0</v>
      </c>
      <c r="BA3816">
        <v>0</v>
      </c>
      <c r="BB3816">
        <v>0</v>
      </c>
      <c r="BC3816">
        <v>0</v>
      </c>
      <c r="BD3816">
        <v>0</v>
      </c>
      <c r="BE3816">
        <v>0.122123326034264</v>
      </c>
      <c r="BF3816">
        <v>0</v>
      </c>
      <c r="BG3816">
        <v>0</v>
      </c>
      <c r="BH3816">
        <v>0</v>
      </c>
      <c r="BI3816">
        <v>0</v>
      </c>
      <c r="BJ3816">
        <v>5.92366064908968E-2</v>
      </c>
      <c r="BK3816">
        <v>2.2249996275377701E-4</v>
      </c>
      <c r="BL3816">
        <v>0</v>
      </c>
      <c r="BM3816">
        <v>0</v>
      </c>
      <c r="BN3816">
        <v>0</v>
      </c>
      <c r="BO3816">
        <v>0</v>
      </c>
      <c r="BP3816">
        <v>0</v>
      </c>
      <c r="BQ3816" s="96" t="s">
        <v>1355</v>
      </c>
      <c r="BR3816">
        <v>0</v>
      </c>
      <c r="BS3816">
        <v>0</v>
      </c>
      <c r="BT3816">
        <v>0</v>
      </c>
      <c r="BU3816">
        <v>0</v>
      </c>
      <c r="BV3816">
        <v>0</v>
      </c>
      <c r="BW3816" s="1">
        <v>-1.98093942601618E-5</v>
      </c>
      <c r="BX3816">
        <v>0</v>
      </c>
      <c r="BY3816" s="1">
        <v>-9.9886883949684702E-6</v>
      </c>
      <c r="BZ3816">
        <v>0</v>
      </c>
      <c r="CA3816">
        <v>0</v>
      </c>
      <c r="CB3816">
        <v>0</v>
      </c>
      <c r="CC3816">
        <v>0</v>
      </c>
    </row>
    <row r="3817" spans="1:81" x14ac:dyDescent="0.45">
      <c r="A3817">
        <v>6</v>
      </c>
      <c r="B3817" t="s">
        <v>1260</v>
      </c>
      <c r="C3817">
        <v>2035</v>
      </c>
      <c r="D3817" t="s">
        <v>92</v>
      </c>
      <c r="E3817" t="s">
        <v>302</v>
      </c>
      <c r="F3817" t="s">
        <v>87</v>
      </c>
      <c r="G3817">
        <v>0</v>
      </c>
      <c r="H3817">
        <v>0</v>
      </c>
      <c r="I3817">
        <v>0</v>
      </c>
      <c r="J3817">
        <v>0</v>
      </c>
      <c r="K3817">
        <v>0</v>
      </c>
      <c r="L3817">
        <v>-0.131334334529909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0</v>
      </c>
      <c r="Y3817">
        <v>0</v>
      </c>
      <c r="Z3817">
        <v>0</v>
      </c>
      <c r="AA3817">
        <v>0</v>
      </c>
      <c r="AB3817">
        <v>0</v>
      </c>
      <c r="AC3817">
        <v>0</v>
      </c>
      <c r="AD3817">
        <v>0</v>
      </c>
      <c r="AE3817">
        <v>0</v>
      </c>
      <c r="AF3817">
        <v>-0.131334334529909</v>
      </c>
      <c r="AG3817">
        <v>0</v>
      </c>
      <c r="AH3817">
        <v>0</v>
      </c>
      <c r="AI3817">
        <v>0</v>
      </c>
      <c r="AJ3817">
        <v>0</v>
      </c>
      <c r="AK3817">
        <v>0</v>
      </c>
      <c r="AL3817">
        <v>0</v>
      </c>
      <c r="AM3817">
        <v>0</v>
      </c>
      <c r="AN3817">
        <v>0</v>
      </c>
      <c r="AO3817">
        <v>0</v>
      </c>
      <c r="AP3817">
        <v>-0.152752742564915</v>
      </c>
      <c r="AQ3817">
        <v>2.01933486258505E-2</v>
      </c>
      <c r="AR3817">
        <v>1.22505940915548E-3</v>
      </c>
      <c r="AS3817">
        <v>0</v>
      </c>
      <c r="AT3817">
        <v>0</v>
      </c>
      <c r="AU3817">
        <v>0</v>
      </c>
      <c r="AV3817">
        <v>0</v>
      </c>
      <c r="AW3817">
        <v>-5.0248097958006402E-2</v>
      </c>
      <c r="AX3817">
        <v>0</v>
      </c>
      <c r="AY3817">
        <v>0</v>
      </c>
      <c r="AZ3817">
        <v>0</v>
      </c>
      <c r="BA3817">
        <v>0</v>
      </c>
      <c r="BB3817">
        <v>0</v>
      </c>
      <c r="BC3817">
        <v>0</v>
      </c>
      <c r="BD3817">
        <v>0</v>
      </c>
      <c r="BE3817">
        <v>0.122123326034264</v>
      </c>
      <c r="BF3817">
        <v>0</v>
      </c>
      <c r="BG3817">
        <v>0</v>
      </c>
      <c r="BH3817">
        <v>0</v>
      </c>
      <c r="BI3817">
        <v>0</v>
      </c>
      <c r="BJ3817">
        <v>5.92366064908968E-2</v>
      </c>
      <c r="BK3817">
        <v>2.2249996275377701E-4</v>
      </c>
      <c r="BL3817">
        <v>0</v>
      </c>
      <c r="BM3817">
        <v>0</v>
      </c>
      <c r="BN3817">
        <v>0</v>
      </c>
      <c r="BO3817">
        <v>0</v>
      </c>
      <c r="BP3817">
        <v>0</v>
      </c>
      <c r="BQ3817">
        <v>0</v>
      </c>
      <c r="BR3817">
        <v>0</v>
      </c>
      <c r="BS3817">
        <v>0</v>
      </c>
      <c r="BT3817">
        <v>0</v>
      </c>
      <c r="BU3817">
        <v>0</v>
      </c>
      <c r="BV3817">
        <v>0</v>
      </c>
      <c r="BW3817">
        <v>0</v>
      </c>
      <c r="BX3817">
        <v>0</v>
      </c>
      <c r="BY3817" s="1">
        <v>-2.6086891942944702E-5</v>
      </c>
      <c r="BZ3817" s="96" t="s">
        <v>1356</v>
      </c>
      <c r="CA3817">
        <v>0</v>
      </c>
      <c r="CB3817">
        <v>0</v>
      </c>
      <c r="CC3817">
        <v>0</v>
      </c>
    </row>
    <row r="3818" spans="1:81" x14ac:dyDescent="0.45">
      <c r="A3818">
        <v>6</v>
      </c>
      <c r="B3818" t="s">
        <v>1260</v>
      </c>
      <c r="C3818">
        <v>2036</v>
      </c>
      <c r="D3818" t="s">
        <v>82</v>
      </c>
      <c r="E3818" t="s">
        <v>302</v>
      </c>
      <c r="F3818" t="s">
        <v>84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0</v>
      </c>
      <c r="AB3818">
        <v>0</v>
      </c>
      <c r="AC3818">
        <v>0</v>
      </c>
      <c r="AD3818">
        <v>0</v>
      </c>
      <c r="AE3818">
        <v>0</v>
      </c>
      <c r="AF3818">
        <v>0</v>
      </c>
      <c r="AG3818">
        <v>0</v>
      </c>
      <c r="AH3818">
        <v>0</v>
      </c>
      <c r="AI3818">
        <v>0</v>
      </c>
      <c r="AJ3818">
        <v>0</v>
      </c>
      <c r="AK3818">
        <v>0</v>
      </c>
      <c r="AL3818">
        <v>0</v>
      </c>
      <c r="AM3818">
        <v>0</v>
      </c>
      <c r="AN3818">
        <v>0</v>
      </c>
      <c r="AO3818">
        <v>0</v>
      </c>
      <c r="AP3818">
        <v>0</v>
      </c>
      <c r="AQ3818">
        <v>0</v>
      </c>
      <c r="AR3818">
        <v>0</v>
      </c>
      <c r="AS3818">
        <v>0</v>
      </c>
      <c r="AT3818">
        <v>0</v>
      </c>
      <c r="AU3818">
        <v>0</v>
      </c>
      <c r="AV3818">
        <v>0</v>
      </c>
      <c r="AW3818">
        <v>0.42576352262970701</v>
      </c>
      <c r="AX3818">
        <v>0</v>
      </c>
      <c r="AY3818">
        <v>0</v>
      </c>
      <c r="AZ3818">
        <v>0</v>
      </c>
      <c r="BA3818">
        <v>0</v>
      </c>
      <c r="BB3818">
        <v>0</v>
      </c>
      <c r="BC3818">
        <v>0</v>
      </c>
      <c r="BD3818">
        <v>0</v>
      </c>
      <c r="BE3818">
        <v>0</v>
      </c>
      <c r="BF3818">
        <v>0</v>
      </c>
      <c r="BG3818">
        <v>0</v>
      </c>
      <c r="BH3818">
        <v>0</v>
      </c>
      <c r="BI3818">
        <v>0</v>
      </c>
      <c r="BJ3818">
        <v>0.55706488409174504</v>
      </c>
      <c r="BK3818">
        <v>1.7171593278547798E-2</v>
      </c>
      <c r="BL3818">
        <v>0</v>
      </c>
      <c r="BM3818">
        <v>0</v>
      </c>
      <c r="BN3818">
        <v>0</v>
      </c>
      <c r="BO3818">
        <v>0</v>
      </c>
      <c r="BP3818">
        <v>0</v>
      </c>
      <c r="BQ3818">
        <v>1</v>
      </c>
      <c r="BR3818">
        <v>0</v>
      </c>
      <c r="BS3818">
        <v>0</v>
      </c>
      <c r="BT3818">
        <v>0</v>
      </c>
      <c r="BU3818">
        <v>0</v>
      </c>
      <c r="BV3818">
        <v>0</v>
      </c>
      <c r="BW3818">
        <v>0</v>
      </c>
      <c r="BX3818">
        <v>0</v>
      </c>
      <c r="BY3818">
        <v>0</v>
      </c>
      <c r="BZ3818">
        <v>0</v>
      </c>
      <c r="CA3818">
        <v>0</v>
      </c>
      <c r="CB3818">
        <v>0</v>
      </c>
      <c r="CC3818">
        <v>0</v>
      </c>
    </row>
    <row r="3819" spans="1:81" x14ac:dyDescent="0.45">
      <c r="A3819">
        <v>6</v>
      </c>
      <c r="B3819" t="s">
        <v>1260</v>
      </c>
      <c r="C3819">
        <v>2036</v>
      </c>
      <c r="D3819" t="s">
        <v>82</v>
      </c>
      <c r="E3819" t="s">
        <v>302</v>
      </c>
      <c r="F3819" t="s">
        <v>85</v>
      </c>
      <c r="G3819">
        <v>0</v>
      </c>
      <c r="H3819">
        <v>0</v>
      </c>
      <c r="I3819">
        <v>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0</v>
      </c>
      <c r="P3819">
        <v>0</v>
      </c>
      <c r="Q3819">
        <v>0</v>
      </c>
      <c r="R3819">
        <v>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0</v>
      </c>
      <c r="Y3819">
        <v>0</v>
      </c>
      <c r="Z3819">
        <v>0</v>
      </c>
      <c r="AA3819">
        <v>0</v>
      </c>
      <c r="AB3819">
        <v>0</v>
      </c>
      <c r="AC3819">
        <v>0</v>
      </c>
      <c r="AD3819">
        <v>0</v>
      </c>
      <c r="AE3819">
        <v>0</v>
      </c>
      <c r="AF3819">
        <v>0</v>
      </c>
      <c r="AG3819">
        <v>0</v>
      </c>
      <c r="AH3819">
        <v>0</v>
      </c>
      <c r="AI3819">
        <v>0</v>
      </c>
      <c r="AJ3819">
        <v>0</v>
      </c>
      <c r="AK3819">
        <v>0</v>
      </c>
      <c r="AL3819">
        <v>0</v>
      </c>
      <c r="AM3819">
        <v>0</v>
      </c>
      <c r="AN3819">
        <v>0</v>
      </c>
      <c r="AO3819">
        <v>0</v>
      </c>
      <c r="AP3819">
        <v>0</v>
      </c>
      <c r="AQ3819">
        <v>0</v>
      </c>
      <c r="AR3819">
        <v>0</v>
      </c>
      <c r="AS3819">
        <v>0</v>
      </c>
      <c r="AT3819">
        <v>0</v>
      </c>
      <c r="AU3819">
        <v>0</v>
      </c>
      <c r="AV3819">
        <v>0</v>
      </c>
      <c r="AW3819">
        <v>0.42576352262970701</v>
      </c>
      <c r="AX3819">
        <v>0</v>
      </c>
      <c r="AY3819">
        <v>0</v>
      </c>
      <c r="AZ3819">
        <v>0</v>
      </c>
      <c r="BA3819">
        <v>0</v>
      </c>
      <c r="BB3819">
        <v>0</v>
      </c>
      <c r="BC3819">
        <v>0</v>
      </c>
      <c r="BD3819">
        <v>0</v>
      </c>
      <c r="BE3819">
        <v>0</v>
      </c>
      <c r="BF3819">
        <v>0</v>
      </c>
      <c r="BG3819">
        <v>0</v>
      </c>
      <c r="BH3819">
        <v>0</v>
      </c>
      <c r="BI3819">
        <v>0</v>
      </c>
      <c r="BJ3819">
        <v>0.55706488409174504</v>
      </c>
      <c r="BK3819">
        <v>1.7171593278547798E-2</v>
      </c>
      <c r="BL3819">
        <v>0</v>
      </c>
      <c r="BM3819">
        <v>0</v>
      </c>
      <c r="BN3819">
        <v>0</v>
      </c>
      <c r="BO3819">
        <v>0</v>
      </c>
      <c r="BP3819">
        <v>0</v>
      </c>
      <c r="BQ3819">
        <v>1</v>
      </c>
      <c r="BR3819">
        <v>0</v>
      </c>
      <c r="BS3819">
        <v>0</v>
      </c>
      <c r="BT3819">
        <v>0</v>
      </c>
      <c r="BU3819">
        <v>0</v>
      </c>
      <c r="BV3819">
        <v>0</v>
      </c>
      <c r="BW3819">
        <v>1</v>
      </c>
      <c r="BX3819">
        <v>0</v>
      </c>
      <c r="BY3819">
        <v>1</v>
      </c>
      <c r="BZ3819">
        <v>0</v>
      </c>
      <c r="CA3819">
        <v>0</v>
      </c>
      <c r="CB3819">
        <v>0</v>
      </c>
      <c r="CC3819">
        <v>0</v>
      </c>
    </row>
    <row r="3820" spans="1:81" x14ac:dyDescent="0.45">
      <c r="A3820">
        <v>6</v>
      </c>
      <c r="B3820" t="s">
        <v>1260</v>
      </c>
      <c r="C3820">
        <v>2036</v>
      </c>
      <c r="D3820" t="s">
        <v>82</v>
      </c>
      <c r="E3820" t="s">
        <v>302</v>
      </c>
      <c r="F3820" t="s">
        <v>86</v>
      </c>
      <c r="G3820">
        <v>0</v>
      </c>
      <c r="H3820">
        <v>0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0</v>
      </c>
      <c r="Y3820">
        <v>0</v>
      </c>
      <c r="Z3820">
        <v>0</v>
      </c>
      <c r="AA3820">
        <v>0</v>
      </c>
      <c r="AB3820">
        <v>0</v>
      </c>
      <c r="AC3820">
        <v>0</v>
      </c>
      <c r="AD3820">
        <v>0</v>
      </c>
      <c r="AE3820">
        <v>0</v>
      </c>
      <c r="AF3820">
        <v>0</v>
      </c>
      <c r="AG3820">
        <v>0</v>
      </c>
      <c r="AH3820">
        <v>0</v>
      </c>
      <c r="AI3820">
        <v>0</v>
      </c>
      <c r="AJ3820">
        <v>0</v>
      </c>
      <c r="AK3820">
        <v>0</v>
      </c>
      <c r="AL3820">
        <v>0</v>
      </c>
      <c r="AM3820">
        <v>0</v>
      </c>
      <c r="AN3820">
        <v>0</v>
      </c>
      <c r="AO3820">
        <v>0</v>
      </c>
      <c r="AP3820">
        <v>0</v>
      </c>
      <c r="AQ3820">
        <v>0</v>
      </c>
      <c r="AR3820">
        <v>0</v>
      </c>
      <c r="AS3820">
        <v>0</v>
      </c>
      <c r="AT3820">
        <v>0</v>
      </c>
      <c r="AU3820">
        <v>0</v>
      </c>
      <c r="AV3820">
        <v>0</v>
      </c>
      <c r="AW3820">
        <v>-2.5691750253046701E-2</v>
      </c>
      <c r="AX3820">
        <v>0</v>
      </c>
      <c r="AY3820">
        <v>0</v>
      </c>
      <c r="AZ3820">
        <v>0</v>
      </c>
      <c r="BA3820">
        <v>0</v>
      </c>
      <c r="BB3820">
        <v>0</v>
      </c>
      <c r="BC3820">
        <v>0</v>
      </c>
      <c r="BD3820">
        <v>0</v>
      </c>
      <c r="BE3820">
        <v>0</v>
      </c>
      <c r="BF3820">
        <v>0</v>
      </c>
      <c r="BG3820">
        <v>0</v>
      </c>
      <c r="BH3820">
        <v>0</v>
      </c>
      <c r="BI3820">
        <v>0</v>
      </c>
      <c r="BJ3820">
        <v>2.5684130953670101E-2</v>
      </c>
      <c r="BK3820" s="96" t="s">
        <v>1357</v>
      </c>
      <c r="BL3820">
        <v>0</v>
      </c>
      <c r="BM3820">
        <v>0</v>
      </c>
      <c r="BN3820">
        <v>0</v>
      </c>
      <c r="BO3820">
        <v>0</v>
      </c>
      <c r="BP3820">
        <v>0</v>
      </c>
      <c r="BQ3820">
        <v>0</v>
      </c>
      <c r="BR3820">
        <v>0</v>
      </c>
      <c r="BS3820">
        <v>0</v>
      </c>
      <c r="BT3820">
        <v>0</v>
      </c>
      <c r="BU3820">
        <v>0</v>
      </c>
      <c r="BV3820">
        <v>0</v>
      </c>
      <c r="BW3820">
        <v>0</v>
      </c>
      <c r="BX3820">
        <v>0</v>
      </c>
      <c r="BY3820">
        <v>0</v>
      </c>
      <c r="BZ3820">
        <v>0</v>
      </c>
      <c r="CA3820">
        <v>0</v>
      </c>
      <c r="CB3820">
        <v>0</v>
      </c>
      <c r="CC3820">
        <v>0</v>
      </c>
    </row>
    <row r="3821" spans="1:81" x14ac:dyDescent="0.45">
      <c r="A3821">
        <v>6</v>
      </c>
      <c r="B3821" t="s">
        <v>1260</v>
      </c>
      <c r="C3821">
        <v>2036</v>
      </c>
      <c r="D3821" t="s">
        <v>82</v>
      </c>
      <c r="E3821" t="s">
        <v>302</v>
      </c>
      <c r="F3821" t="s">
        <v>87</v>
      </c>
      <c r="G3821">
        <v>0</v>
      </c>
      <c r="H3821">
        <v>0</v>
      </c>
      <c r="I3821">
        <v>0</v>
      </c>
      <c r="J3821">
        <v>0</v>
      </c>
      <c r="K3821">
        <v>0</v>
      </c>
      <c r="L3821">
        <v>0</v>
      </c>
      <c r="M3821">
        <v>0</v>
      </c>
      <c r="N3821">
        <v>0</v>
      </c>
      <c r="O3821">
        <v>0</v>
      </c>
      <c r="P3821">
        <v>0</v>
      </c>
      <c r="Q3821">
        <v>0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0</v>
      </c>
      <c r="Y3821">
        <v>0</v>
      </c>
      <c r="Z3821">
        <v>0</v>
      </c>
      <c r="AA3821">
        <v>0</v>
      </c>
      <c r="AB3821">
        <v>0</v>
      </c>
      <c r="AC3821">
        <v>0</v>
      </c>
      <c r="AD3821">
        <v>0</v>
      </c>
      <c r="AE3821">
        <v>0</v>
      </c>
      <c r="AF3821">
        <v>0</v>
      </c>
      <c r="AG3821">
        <v>0</v>
      </c>
      <c r="AH3821">
        <v>0</v>
      </c>
      <c r="AI3821">
        <v>0</v>
      </c>
      <c r="AJ3821">
        <v>0</v>
      </c>
      <c r="AK3821">
        <v>0</v>
      </c>
      <c r="AL3821">
        <v>0</v>
      </c>
      <c r="AM3821">
        <v>0</v>
      </c>
      <c r="AN3821">
        <v>0</v>
      </c>
      <c r="AO3821">
        <v>0</v>
      </c>
      <c r="AP3821">
        <v>0</v>
      </c>
      <c r="AQ3821">
        <v>0</v>
      </c>
      <c r="AR3821">
        <v>0</v>
      </c>
      <c r="AS3821">
        <v>0</v>
      </c>
      <c r="AT3821">
        <v>0</v>
      </c>
      <c r="AU3821">
        <v>0</v>
      </c>
      <c r="AV3821">
        <v>0</v>
      </c>
      <c r="AW3821">
        <v>-2.5691750253046701E-2</v>
      </c>
      <c r="AX3821">
        <v>0</v>
      </c>
      <c r="AY3821">
        <v>0</v>
      </c>
      <c r="AZ3821">
        <v>0</v>
      </c>
      <c r="BA3821">
        <v>0</v>
      </c>
      <c r="BB3821">
        <v>0</v>
      </c>
      <c r="BC3821">
        <v>0</v>
      </c>
      <c r="BD3821">
        <v>0</v>
      </c>
      <c r="BE3821">
        <v>0</v>
      </c>
      <c r="BF3821">
        <v>0</v>
      </c>
      <c r="BG3821">
        <v>0</v>
      </c>
      <c r="BH3821">
        <v>0</v>
      </c>
      <c r="BI3821">
        <v>0</v>
      </c>
      <c r="BJ3821">
        <v>2.5684130953670101E-2</v>
      </c>
      <c r="BK3821" s="96" t="s">
        <v>1357</v>
      </c>
      <c r="BL3821">
        <v>0</v>
      </c>
      <c r="BM3821">
        <v>0</v>
      </c>
      <c r="BN3821">
        <v>0</v>
      </c>
      <c r="BO3821">
        <v>0</v>
      </c>
      <c r="BP3821">
        <v>0</v>
      </c>
      <c r="BQ3821">
        <v>0</v>
      </c>
      <c r="BR3821">
        <v>0</v>
      </c>
      <c r="BS3821">
        <v>0</v>
      </c>
      <c r="BT3821">
        <v>0</v>
      </c>
      <c r="BU3821">
        <v>0</v>
      </c>
      <c r="BV3821">
        <v>0</v>
      </c>
      <c r="BW3821">
        <v>0</v>
      </c>
      <c r="BX3821">
        <v>0</v>
      </c>
      <c r="BY3821">
        <v>0</v>
      </c>
      <c r="BZ3821">
        <v>0</v>
      </c>
      <c r="CA3821">
        <v>0</v>
      </c>
      <c r="CB3821">
        <v>0</v>
      </c>
      <c r="CC3821">
        <v>0</v>
      </c>
    </row>
    <row r="3822" spans="1:81" x14ac:dyDescent="0.45">
      <c r="A3822">
        <v>6</v>
      </c>
      <c r="B3822" t="s">
        <v>1260</v>
      </c>
      <c r="C3822">
        <v>2036</v>
      </c>
      <c r="D3822" t="s">
        <v>88</v>
      </c>
      <c r="E3822" t="s">
        <v>302</v>
      </c>
      <c r="F3822" t="s">
        <v>84</v>
      </c>
      <c r="G3822">
        <v>0</v>
      </c>
      <c r="H3822">
        <v>0</v>
      </c>
      <c r="I3822">
        <v>0</v>
      </c>
      <c r="J3822">
        <v>0</v>
      </c>
      <c r="K3822">
        <v>0</v>
      </c>
      <c r="L3822">
        <v>1.31162516218478E-2</v>
      </c>
      <c r="M3822">
        <v>0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0</v>
      </c>
      <c r="Y3822">
        <v>0</v>
      </c>
      <c r="Z3822">
        <v>0</v>
      </c>
      <c r="AA3822">
        <v>0</v>
      </c>
      <c r="AB3822">
        <v>0</v>
      </c>
      <c r="AC3822">
        <v>0</v>
      </c>
      <c r="AD3822">
        <v>0</v>
      </c>
      <c r="AE3822">
        <v>0</v>
      </c>
      <c r="AF3822">
        <v>0</v>
      </c>
      <c r="AG3822">
        <v>0</v>
      </c>
      <c r="AH3822">
        <v>0</v>
      </c>
      <c r="AI3822">
        <v>0</v>
      </c>
      <c r="AJ3822">
        <v>0</v>
      </c>
      <c r="AK3822">
        <v>0</v>
      </c>
      <c r="AL3822">
        <v>0</v>
      </c>
      <c r="AM3822">
        <v>0</v>
      </c>
      <c r="AN3822">
        <v>0</v>
      </c>
      <c r="AO3822">
        <v>0</v>
      </c>
      <c r="AP3822">
        <v>0</v>
      </c>
      <c r="AQ3822">
        <v>0</v>
      </c>
      <c r="AR3822">
        <v>0</v>
      </c>
      <c r="AS3822">
        <v>0</v>
      </c>
      <c r="AT3822">
        <v>0</v>
      </c>
      <c r="AU3822">
        <v>0</v>
      </c>
      <c r="AV3822">
        <v>0</v>
      </c>
      <c r="AW3822">
        <v>0.467120447205571</v>
      </c>
      <c r="AX3822">
        <v>0</v>
      </c>
      <c r="AY3822">
        <v>0</v>
      </c>
      <c r="AZ3822">
        <v>0</v>
      </c>
      <c r="BA3822">
        <v>0</v>
      </c>
      <c r="BB3822">
        <v>0</v>
      </c>
      <c r="BC3822">
        <v>0</v>
      </c>
      <c r="BD3822">
        <v>0</v>
      </c>
      <c r="BE3822">
        <v>1.7158239794990399E-2</v>
      </c>
      <c r="BF3822">
        <v>0</v>
      </c>
      <c r="BG3822">
        <v>0</v>
      </c>
      <c r="BH3822">
        <v>0</v>
      </c>
      <c r="BI3822">
        <v>0</v>
      </c>
      <c r="BJ3822">
        <v>0.49763341592462501</v>
      </c>
      <c r="BK3822">
        <v>4.9716454529653998E-3</v>
      </c>
      <c r="BL3822">
        <v>0</v>
      </c>
      <c r="BM3822">
        <v>0</v>
      </c>
      <c r="BN3822">
        <v>0</v>
      </c>
      <c r="BO3822">
        <v>0</v>
      </c>
      <c r="BP3822">
        <v>0</v>
      </c>
      <c r="BQ3822">
        <v>1</v>
      </c>
      <c r="BR3822">
        <v>0</v>
      </c>
      <c r="BS3822">
        <v>0</v>
      </c>
      <c r="BT3822">
        <v>0</v>
      </c>
      <c r="BU3822">
        <v>0</v>
      </c>
      <c r="BV3822">
        <v>0</v>
      </c>
      <c r="BW3822">
        <v>0.71484177637296198</v>
      </c>
      <c r="BX3822">
        <v>0</v>
      </c>
      <c r="BY3822">
        <v>1</v>
      </c>
      <c r="BZ3822">
        <v>0</v>
      </c>
      <c r="CA3822">
        <v>0</v>
      </c>
      <c r="CB3822">
        <v>0</v>
      </c>
      <c r="CC3822">
        <v>0</v>
      </c>
    </row>
    <row r="3823" spans="1:81" x14ac:dyDescent="0.45">
      <c r="A3823">
        <v>6</v>
      </c>
      <c r="B3823" t="s">
        <v>1260</v>
      </c>
      <c r="C3823">
        <v>2036</v>
      </c>
      <c r="D3823" t="s">
        <v>88</v>
      </c>
      <c r="E3823" t="s">
        <v>302</v>
      </c>
      <c r="F3823" t="s">
        <v>85</v>
      </c>
      <c r="G3823">
        <v>0</v>
      </c>
      <c r="H3823">
        <v>0</v>
      </c>
      <c r="I3823">
        <v>0</v>
      </c>
      <c r="J3823">
        <v>0</v>
      </c>
      <c r="K3823">
        <v>0</v>
      </c>
      <c r="L3823">
        <v>1.31162516218478E-2</v>
      </c>
      <c r="M3823">
        <v>0</v>
      </c>
      <c r="N3823">
        <v>0</v>
      </c>
      <c r="O3823">
        <v>0</v>
      </c>
      <c r="P3823">
        <v>0</v>
      </c>
      <c r="Q3823">
        <v>0</v>
      </c>
      <c r="R3823">
        <v>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0</v>
      </c>
      <c r="AB3823">
        <v>0</v>
      </c>
      <c r="AC3823">
        <v>0</v>
      </c>
      <c r="AD3823">
        <v>0</v>
      </c>
      <c r="AE3823">
        <v>0</v>
      </c>
      <c r="AF3823">
        <v>1.31162516218478E-2</v>
      </c>
      <c r="AG3823">
        <v>0</v>
      </c>
      <c r="AH3823">
        <v>0</v>
      </c>
      <c r="AI3823">
        <v>0</v>
      </c>
      <c r="AJ3823">
        <v>0</v>
      </c>
      <c r="AK3823">
        <v>0</v>
      </c>
      <c r="AL3823">
        <v>0</v>
      </c>
      <c r="AM3823">
        <v>0</v>
      </c>
      <c r="AN3823">
        <v>0</v>
      </c>
      <c r="AO3823">
        <v>0</v>
      </c>
      <c r="AP3823">
        <v>1.31162516218478E-2</v>
      </c>
      <c r="AQ3823">
        <v>0</v>
      </c>
      <c r="AR3823">
        <v>0</v>
      </c>
      <c r="AS3823">
        <v>0</v>
      </c>
      <c r="AT3823">
        <v>0</v>
      </c>
      <c r="AU3823">
        <v>0</v>
      </c>
      <c r="AV3823">
        <v>0</v>
      </c>
      <c r="AW3823">
        <v>0.467120447205571</v>
      </c>
      <c r="AX3823">
        <v>0</v>
      </c>
      <c r="AY3823">
        <v>0</v>
      </c>
      <c r="AZ3823">
        <v>0</v>
      </c>
      <c r="BA3823">
        <v>0</v>
      </c>
      <c r="BB3823">
        <v>0</v>
      </c>
      <c r="BC3823">
        <v>0</v>
      </c>
      <c r="BD3823">
        <v>0</v>
      </c>
      <c r="BE3823">
        <v>1.7158239794990399E-2</v>
      </c>
      <c r="BF3823">
        <v>0</v>
      </c>
      <c r="BG3823">
        <v>0</v>
      </c>
      <c r="BH3823">
        <v>0</v>
      </c>
      <c r="BI3823">
        <v>0</v>
      </c>
      <c r="BJ3823">
        <v>0.49763341592462501</v>
      </c>
      <c r="BK3823">
        <v>4.9716454529653998E-3</v>
      </c>
      <c r="BL3823">
        <v>0</v>
      </c>
      <c r="BM3823">
        <v>0</v>
      </c>
      <c r="BN3823">
        <v>0</v>
      </c>
      <c r="BO3823">
        <v>0</v>
      </c>
      <c r="BP3823">
        <v>0</v>
      </c>
      <c r="BQ3823">
        <v>1</v>
      </c>
      <c r="BR3823">
        <v>0</v>
      </c>
      <c r="BS3823">
        <v>0</v>
      </c>
      <c r="BT3823">
        <v>0</v>
      </c>
      <c r="BU3823">
        <v>0</v>
      </c>
      <c r="BV3823">
        <v>0</v>
      </c>
      <c r="BW3823">
        <v>1</v>
      </c>
      <c r="BX3823">
        <v>0</v>
      </c>
      <c r="BY3823">
        <v>1</v>
      </c>
      <c r="BZ3823">
        <v>0</v>
      </c>
      <c r="CA3823">
        <v>0</v>
      </c>
      <c r="CB3823">
        <v>0</v>
      </c>
      <c r="CC3823">
        <v>0</v>
      </c>
    </row>
    <row r="3824" spans="1:81" x14ac:dyDescent="0.45">
      <c r="A3824">
        <v>6</v>
      </c>
      <c r="B3824" t="s">
        <v>1260</v>
      </c>
      <c r="C3824">
        <v>2036</v>
      </c>
      <c r="D3824" t="s">
        <v>88</v>
      </c>
      <c r="E3824" t="s">
        <v>302</v>
      </c>
      <c r="F3824" t="s">
        <v>86</v>
      </c>
      <c r="G3824">
        <v>0</v>
      </c>
      <c r="H3824">
        <v>0</v>
      </c>
      <c r="I3824">
        <v>0</v>
      </c>
      <c r="J3824">
        <v>0</v>
      </c>
      <c r="K3824">
        <v>0</v>
      </c>
      <c r="L3824" s="1">
        <v>-3.4281121650440297E-5</v>
      </c>
      <c r="M3824">
        <v>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0</v>
      </c>
      <c r="Y3824">
        <v>0</v>
      </c>
      <c r="Z3824">
        <v>0</v>
      </c>
      <c r="AA3824">
        <v>0</v>
      </c>
      <c r="AB3824">
        <v>0</v>
      </c>
      <c r="AC3824">
        <v>0</v>
      </c>
      <c r="AD3824">
        <v>0</v>
      </c>
      <c r="AE3824">
        <v>0</v>
      </c>
      <c r="AF3824">
        <v>0</v>
      </c>
      <c r="AG3824">
        <v>0</v>
      </c>
      <c r="AH3824">
        <v>0</v>
      </c>
      <c r="AI3824">
        <v>0</v>
      </c>
      <c r="AJ3824">
        <v>0</v>
      </c>
      <c r="AK3824">
        <v>0</v>
      </c>
      <c r="AL3824">
        <v>0</v>
      </c>
      <c r="AM3824">
        <v>0</v>
      </c>
      <c r="AN3824">
        <v>0</v>
      </c>
      <c r="AO3824">
        <v>0</v>
      </c>
      <c r="AP3824">
        <v>0</v>
      </c>
      <c r="AQ3824">
        <v>0</v>
      </c>
      <c r="AR3824">
        <v>0</v>
      </c>
      <c r="AS3824">
        <v>0</v>
      </c>
      <c r="AT3824">
        <v>0</v>
      </c>
      <c r="AU3824">
        <v>0</v>
      </c>
      <c r="AV3824">
        <v>0</v>
      </c>
      <c r="AW3824" s="1">
        <v>-3.1397773517238798E-5</v>
      </c>
      <c r="AX3824">
        <v>0</v>
      </c>
      <c r="AY3824">
        <v>0</v>
      </c>
      <c r="AZ3824">
        <v>0</v>
      </c>
      <c r="BA3824">
        <v>0</v>
      </c>
      <c r="BB3824">
        <v>0</v>
      </c>
      <c r="BC3824">
        <v>0</v>
      </c>
      <c r="BD3824">
        <v>0</v>
      </c>
      <c r="BE3824" s="96" t="s">
        <v>1358</v>
      </c>
      <c r="BF3824">
        <v>0</v>
      </c>
      <c r="BG3824">
        <v>0</v>
      </c>
      <c r="BH3824">
        <v>0</v>
      </c>
      <c r="BI3824">
        <v>0</v>
      </c>
      <c r="BJ3824" s="96" t="s">
        <v>1359</v>
      </c>
      <c r="BK3824" s="96" t="s">
        <v>1360</v>
      </c>
      <c r="BL3824">
        <v>0</v>
      </c>
      <c r="BM3824">
        <v>0</v>
      </c>
      <c r="BN3824">
        <v>0</v>
      </c>
      <c r="BO3824">
        <v>0</v>
      </c>
      <c r="BP3824">
        <v>0</v>
      </c>
      <c r="BQ3824">
        <v>0</v>
      </c>
      <c r="BR3824">
        <v>0</v>
      </c>
      <c r="BS3824">
        <v>0</v>
      </c>
      <c r="BT3824">
        <v>0</v>
      </c>
      <c r="BU3824">
        <v>0</v>
      </c>
      <c r="BV3824">
        <v>0</v>
      </c>
      <c r="BW3824" s="1">
        <v>-1.6675269546073699E-5</v>
      </c>
      <c r="BX3824">
        <v>0</v>
      </c>
      <c r="BY3824">
        <v>0</v>
      </c>
      <c r="BZ3824">
        <v>0</v>
      </c>
      <c r="CA3824">
        <v>0</v>
      </c>
      <c r="CB3824">
        <v>0</v>
      </c>
      <c r="CC3824">
        <v>0</v>
      </c>
    </row>
    <row r="3825" spans="1:81" x14ac:dyDescent="0.45">
      <c r="A3825">
        <v>6</v>
      </c>
      <c r="B3825" t="s">
        <v>1260</v>
      </c>
      <c r="C3825">
        <v>2036</v>
      </c>
      <c r="D3825" t="s">
        <v>88</v>
      </c>
      <c r="E3825" t="s">
        <v>302</v>
      </c>
      <c r="F3825" t="s">
        <v>87</v>
      </c>
      <c r="G3825">
        <v>0</v>
      </c>
      <c r="H3825">
        <v>0</v>
      </c>
      <c r="I3825">
        <v>0</v>
      </c>
      <c r="J3825">
        <v>0</v>
      </c>
      <c r="K3825">
        <v>0</v>
      </c>
      <c r="L3825" s="1">
        <v>-3.4281121650440297E-5</v>
      </c>
      <c r="M3825">
        <v>0</v>
      </c>
      <c r="N3825">
        <v>0</v>
      </c>
      <c r="O3825">
        <v>0</v>
      </c>
      <c r="P3825">
        <v>0</v>
      </c>
      <c r="Q3825">
        <v>0</v>
      </c>
      <c r="R3825">
        <v>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0</v>
      </c>
      <c r="AB3825">
        <v>0</v>
      </c>
      <c r="AC3825">
        <v>0</v>
      </c>
      <c r="AD3825">
        <v>0</v>
      </c>
      <c r="AE3825">
        <v>0</v>
      </c>
      <c r="AF3825" s="1">
        <v>-3.4281121650440297E-5</v>
      </c>
      <c r="AG3825">
        <v>0</v>
      </c>
      <c r="AH3825">
        <v>0</v>
      </c>
      <c r="AI3825">
        <v>0</v>
      </c>
      <c r="AJ3825">
        <v>0</v>
      </c>
      <c r="AK3825">
        <v>0</v>
      </c>
      <c r="AL3825">
        <v>0</v>
      </c>
      <c r="AM3825">
        <v>0</v>
      </c>
      <c r="AN3825">
        <v>0</v>
      </c>
      <c r="AO3825">
        <v>0</v>
      </c>
      <c r="AP3825" s="1">
        <v>-3.4281121650440297E-5</v>
      </c>
      <c r="AQ3825">
        <v>0</v>
      </c>
      <c r="AR3825">
        <v>0</v>
      </c>
      <c r="AS3825">
        <v>0</v>
      </c>
      <c r="AT3825">
        <v>0</v>
      </c>
      <c r="AU3825">
        <v>0</v>
      </c>
      <c r="AV3825">
        <v>0</v>
      </c>
      <c r="AW3825" s="1">
        <v>-3.1397773517238798E-5</v>
      </c>
      <c r="AX3825">
        <v>0</v>
      </c>
      <c r="AY3825">
        <v>0</v>
      </c>
      <c r="AZ3825">
        <v>0</v>
      </c>
      <c r="BA3825">
        <v>0</v>
      </c>
      <c r="BB3825">
        <v>0</v>
      </c>
      <c r="BC3825">
        <v>0</v>
      </c>
      <c r="BD3825">
        <v>0</v>
      </c>
      <c r="BE3825" s="96" t="s">
        <v>1358</v>
      </c>
      <c r="BF3825">
        <v>0</v>
      </c>
      <c r="BG3825">
        <v>0</v>
      </c>
      <c r="BH3825">
        <v>0</v>
      </c>
      <c r="BI3825">
        <v>0</v>
      </c>
      <c r="BJ3825" s="96" t="s">
        <v>1359</v>
      </c>
      <c r="BK3825" s="96" t="s">
        <v>1360</v>
      </c>
      <c r="BL3825">
        <v>0</v>
      </c>
      <c r="BM3825">
        <v>0</v>
      </c>
      <c r="BN3825">
        <v>0</v>
      </c>
      <c r="BO3825">
        <v>0</v>
      </c>
      <c r="BP3825">
        <v>0</v>
      </c>
      <c r="BQ3825">
        <v>0</v>
      </c>
      <c r="BR3825">
        <v>0</v>
      </c>
      <c r="BS3825">
        <v>0</v>
      </c>
      <c r="BT3825">
        <v>0</v>
      </c>
      <c r="BU3825">
        <v>0</v>
      </c>
      <c r="BV3825">
        <v>0</v>
      </c>
      <c r="BW3825">
        <v>0</v>
      </c>
      <c r="BX3825">
        <v>0</v>
      </c>
      <c r="BY3825">
        <v>0</v>
      </c>
      <c r="BZ3825">
        <v>0</v>
      </c>
      <c r="CA3825">
        <v>0</v>
      </c>
      <c r="CB3825">
        <v>0</v>
      </c>
      <c r="CC3825">
        <v>0</v>
      </c>
    </row>
    <row r="3826" spans="1:81" x14ac:dyDescent="0.45">
      <c r="A3826">
        <v>6</v>
      </c>
      <c r="B3826" t="s">
        <v>1260</v>
      </c>
      <c r="C3826">
        <v>2036</v>
      </c>
      <c r="D3826" t="s">
        <v>89</v>
      </c>
      <c r="E3826" t="s">
        <v>302</v>
      </c>
      <c r="F3826" t="s">
        <v>84</v>
      </c>
      <c r="G3826">
        <v>0</v>
      </c>
      <c r="H3826">
        <v>0</v>
      </c>
      <c r="I3826">
        <v>0</v>
      </c>
      <c r="J3826">
        <v>0</v>
      </c>
      <c r="K3826">
        <v>0</v>
      </c>
      <c r="L3826">
        <v>0.167132822912512</v>
      </c>
      <c r="M3826">
        <v>0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0</v>
      </c>
      <c r="Y3826">
        <v>0</v>
      </c>
      <c r="Z3826">
        <v>0</v>
      </c>
      <c r="AA3826">
        <v>0</v>
      </c>
      <c r="AB3826">
        <v>0</v>
      </c>
      <c r="AC3826">
        <v>0</v>
      </c>
      <c r="AD3826">
        <v>0</v>
      </c>
      <c r="AE3826">
        <v>0</v>
      </c>
      <c r="AF3826">
        <v>0.17275345117763199</v>
      </c>
      <c r="AG3826">
        <v>0</v>
      </c>
      <c r="AH3826">
        <v>0</v>
      </c>
      <c r="AI3826">
        <v>0</v>
      </c>
      <c r="AJ3826">
        <v>0</v>
      </c>
      <c r="AK3826">
        <v>0</v>
      </c>
      <c r="AL3826">
        <v>0</v>
      </c>
      <c r="AM3826">
        <v>0</v>
      </c>
      <c r="AN3826">
        <v>0</v>
      </c>
      <c r="AO3826">
        <v>0</v>
      </c>
      <c r="AP3826">
        <v>0</v>
      </c>
      <c r="AQ3826" s="96" t="s">
        <v>1361</v>
      </c>
      <c r="AR3826">
        <v>0</v>
      </c>
      <c r="AS3826">
        <v>0</v>
      </c>
      <c r="AT3826">
        <v>0</v>
      </c>
      <c r="AU3826">
        <v>0</v>
      </c>
      <c r="AV3826">
        <v>0</v>
      </c>
      <c r="AW3826">
        <v>0.27227091866019398</v>
      </c>
      <c r="AX3826">
        <v>0</v>
      </c>
      <c r="AY3826">
        <v>0</v>
      </c>
      <c r="AZ3826">
        <v>0</v>
      </c>
      <c r="BA3826">
        <v>0</v>
      </c>
      <c r="BB3826">
        <v>0</v>
      </c>
      <c r="BC3826">
        <v>0</v>
      </c>
      <c r="BD3826">
        <v>0</v>
      </c>
      <c r="BE3826">
        <v>2.7419715733867801E-2</v>
      </c>
      <c r="BF3826">
        <v>0</v>
      </c>
      <c r="BG3826">
        <v>0</v>
      </c>
      <c r="BH3826">
        <v>0</v>
      </c>
      <c r="BI3826">
        <v>0</v>
      </c>
      <c r="BJ3826">
        <v>0.50239806986992996</v>
      </c>
      <c r="BK3826">
        <v>2.5157844558375698E-2</v>
      </c>
      <c r="BL3826">
        <v>0</v>
      </c>
      <c r="BM3826">
        <v>0</v>
      </c>
      <c r="BN3826">
        <v>0</v>
      </c>
      <c r="BO3826">
        <v>0</v>
      </c>
      <c r="BP3826">
        <v>0</v>
      </c>
      <c r="BQ3826">
        <v>1</v>
      </c>
      <c r="BR3826">
        <v>0</v>
      </c>
      <c r="BS3826">
        <v>0</v>
      </c>
      <c r="BT3826">
        <v>0</v>
      </c>
      <c r="BU3826">
        <v>0</v>
      </c>
      <c r="BV3826">
        <v>0</v>
      </c>
      <c r="BW3826">
        <v>0.59095397456975796</v>
      </c>
      <c r="BX3826">
        <v>0</v>
      </c>
      <c r="BY3826">
        <v>0.46874483174596998</v>
      </c>
      <c r="BZ3826">
        <v>0</v>
      </c>
      <c r="CA3826">
        <v>0</v>
      </c>
      <c r="CB3826">
        <v>0</v>
      </c>
      <c r="CC3826">
        <v>0</v>
      </c>
    </row>
    <row r="3827" spans="1:81" x14ac:dyDescent="0.45">
      <c r="A3827">
        <v>6</v>
      </c>
      <c r="B3827" t="s">
        <v>1260</v>
      </c>
      <c r="C3827">
        <v>2036</v>
      </c>
      <c r="D3827" t="s">
        <v>89</v>
      </c>
      <c r="E3827" t="s">
        <v>302</v>
      </c>
      <c r="F3827" t="s">
        <v>85</v>
      </c>
      <c r="G3827">
        <v>0</v>
      </c>
      <c r="H3827">
        <v>0</v>
      </c>
      <c r="I3827">
        <v>0</v>
      </c>
      <c r="J3827">
        <v>0</v>
      </c>
      <c r="K3827">
        <v>0</v>
      </c>
      <c r="L3827">
        <v>0.17275345117763199</v>
      </c>
      <c r="M3827">
        <v>0</v>
      </c>
      <c r="N3827">
        <v>0</v>
      </c>
      <c r="O3827">
        <v>0</v>
      </c>
      <c r="P3827">
        <v>0</v>
      </c>
      <c r="Q3827">
        <v>0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0</v>
      </c>
      <c r="Y3827">
        <v>0</v>
      </c>
      <c r="Z3827">
        <v>0</v>
      </c>
      <c r="AA3827">
        <v>0</v>
      </c>
      <c r="AB3827">
        <v>0</v>
      </c>
      <c r="AC3827">
        <v>0</v>
      </c>
      <c r="AD3827">
        <v>0</v>
      </c>
      <c r="AE3827">
        <v>0</v>
      </c>
      <c r="AF3827">
        <v>0.17275345117763199</v>
      </c>
      <c r="AG3827">
        <v>0</v>
      </c>
      <c r="AH3827">
        <v>0</v>
      </c>
      <c r="AI3827">
        <v>0</v>
      </c>
      <c r="AJ3827">
        <v>0</v>
      </c>
      <c r="AK3827">
        <v>0</v>
      </c>
      <c r="AL3827">
        <v>0</v>
      </c>
      <c r="AM3827">
        <v>0</v>
      </c>
      <c r="AN3827">
        <v>0</v>
      </c>
      <c r="AO3827">
        <v>0</v>
      </c>
      <c r="AP3827">
        <v>0.172704808786761</v>
      </c>
      <c r="AQ3827" s="96" t="s">
        <v>1361</v>
      </c>
      <c r="AR3827">
        <v>0</v>
      </c>
      <c r="AS3827">
        <v>0</v>
      </c>
      <c r="AT3827">
        <v>0</v>
      </c>
      <c r="AU3827">
        <v>0</v>
      </c>
      <c r="AV3827">
        <v>0</v>
      </c>
      <c r="AW3827">
        <v>0.27227091866019398</v>
      </c>
      <c r="AX3827">
        <v>0</v>
      </c>
      <c r="AY3827">
        <v>0</v>
      </c>
      <c r="AZ3827">
        <v>0</v>
      </c>
      <c r="BA3827">
        <v>0</v>
      </c>
      <c r="BB3827">
        <v>0</v>
      </c>
      <c r="BC3827">
        <v>0</v>
      </c>
      <c r="BD3827">
        <v>0</v>
      </c>
      <c r="BE3827">
        <v>2.7419715733867801E-2</v>
      </c>
      <c r="BF3827">
        <v>0</v>
      </c>
      <c r="BG3827">
        <v>0</v>
      </c>
      <c r="BH3827">
        <v>0</v>
      </c>
      <c r="BI3827">
        <v>0</v>
      </c>
      <c r="BJ3827">
        <v>0.50239806986992996</v>
      </c>
      <c r="BK3827">
        <v>2.5157844558375698E-2</v>
      </c>
      <c r="BL3827">
        <v>0</v>
      </c>
      <c r="BM3827">
        <v>0</v>
      </c>
      <c r="BN3827">
        <v>0</v>
      </c>
      <c r="BO3827">
        <v>0</v>
      </c>
      <c r="BP3827">
        <v>0</v>
      </c>
      <c r="BQ3827">
        <v>1</v>
      </c>
      <c r="BR3827">
        <v>0</v>
      </c>
      <c r="BS3827">
        <v>0</v>
      </c>
      <c r="BT3827">
        <v>0</v>
      </c>
      <c r="BU3827">
        <v>0</v>
      </c>
      <c r="BV3827">
        <v>0</v>
      </c>
      <c r="BW3827">
        <v>1</v>
      </c>
      <c r="BX3827">
        <v>0</v>
      </c>
      <c r="BY3827">
        <v>0.59095397456975796</v>
      </c>
      <c r="BZ3827">
        <v>0.40904602543024199</v>
      </c>
      <c r="CA3827">
        <v>0</v>
      </c>
      <c r="CB3827">
        <v>0</v>
      </c>
      <c r="CC3827">
        <v>0</v>
      </c>
    </row>
    <row r="3828" spans="1:81" x14ac:dyDescent="0.45">
      <c r="A3828">
        <v>6</v>
      </c>
      <c r="B3828" t="s">
        <v>1260</v>
      </c>
      <c r="C3828">
        <v>2036</v>
      </c>
      <c r="D3828" t="s">
        <v>89</v>
      </c>
      <c r="E3828" t="s">
        <v>302</v>
      </c>
      <c r="F3828" t="s">
        <v>86</v>
      </c>
      <c r="G3828">
        <v>0</v>
      </c>
      <c r="H3828">
        <v>0</v>
      </c>
      <c r="I3828">
        <v>0</v>
      </c>
      <c r="J3828">
        <v>0</v>
      </c>
      <c r="K3828">
        <v>0</v>
      </c>
      <c r="L3828">
        <v>-0.14038019385118999</v>
      </c>
      <c r="M3828">
        <v>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0</v>
      </c>
      <c r="AB3828">
        <v>0</v>
      </c>
      <c r="AC3828">
        <v>0</v>
      </c>
      <c r="AD3828">
        <v>0</v>
      </c>
      <c r="AE3828">
        <v>0</v>
      </c>
      <c r="AF3828">
        <v>-0.14760309548525499</v>
      </c>
      <c r="AG3828">
        <v>0</v>
      </c>
      <c r="AH3828">
        <v>0</v>
      </c>
      <c r="AI3828">
        <v>0</v>
      </c>
      <c r="AJ3828">
        <v>0</v>
      </c>
      <c r="AK3828">
        <v>0</v>
      </c>
      <c r="AL3828">
        <v>0</v>
      </c>
      <c r="AM3828">
        <v>0</v>
      </c>
      <c r="AN3828">
        <v>0</v>
      </c>
      <c r="AO3828">
        <v>0</v>
      </c>
      <c r="AP3828">
        <v>0</v>
      </c>
      <c r="AQ3828" s="96" t="s">
        <v>1361</v>
      </c>
      <c r="AR3828">
        <v>0</v>
      </c>
      <c r="AS3828">
        <v>0</v>
      </c>
      <c r="AT3828">
        <v>0</v>
      </c>
      <c r="AU3828">
        <v>0</v>
      </c>
      <c r="AV3828">
        <v>0</v>
      </c>
      <c r="AW3828">
        <v>-6.9819711946045903E-3</v>
      </c>
      <c r="AX3828">
        <v>0</v>
      </c>
      <c r="AY3828">
        <v>0</v>
      </c>
      <c r="AZ3828">
        <v>0</v>
      </c>
      <c r="BA3828">
        <v>0</v>
      </c>
      <c r="BB3828">
        <v>0</v>
      </c>
      <c r="BC3828">
        <v>0</v>
      </c>
      <c r="BD3828">
        <v>0</v>
      </c>
      <c r="BE3828">
        <v>2.7419715733867801E-2</v>
      </c>
      <c r="BF3828">
        <v>0</v>
      </c>
      <c r="BG3828">
        <v>0</v>
      </c>
      <c r="BH3828">
        <v>0</v>
      </c>
      <c r="BI3828">
        <v>0</v>
      </c>
      <c r="BJ3828">
        <v>0.126597014960872</v>
      </c>
      <c r="BK3828">
        <v>5.68335985119642E-4</v>
      </c>
      <c r="BL3828">
        <v>0</v>
      </c>
      <c r="BM3828">
        <v>0</v>
      </c>
      <c r="BN3828">
        <v>0</v>
      </c>
      <c r="BO3828">
        <v>0</v>
      </c>
      <c r="BP3828">
        <v>0</v>
      </c>
      <c r="BQ3828">
        <v>0</v>
      </c>
      <c r="BR3828">
        <v>0</v>
      </c>
      <c r="BS3828">
        <v>0</v>
      </c>
      <c r="BT3828">
        <v>0</v>
      </c>
      <c r="BU3828">
        <v>0</v>
      </c>
      <c r="BV3828">
        <v>0</v>
      </c>
      <c r="BW3828" s="1">
        <v>-1.07317686608432E-5</v>
      </c>
      <c r="BX3828">
        <v>0</v>
      </c>
      <c r="BY3828" s="96" t="s">
        <v>1362</v>
      </c>
      <c r="BZ3828">
        <v>0</v>
      </c>
      <c r="CA3828">
        <v>0</v>
      </c>
      <c r="CB3828">
        <v>0</v>
      </c>
      <c r="CC3828">
        <v>0</v>
      </c>
    </row>
    <row r="3829" spans="1:81" x14ac:dyDescent="0.45">
      <c r="A3829">
        <v>6</v>
      </c>
      <c r="B3829" t="s">
        <v>1260</v>
      </c>
      <c r="C3829">
        <v>2036</v>
      </c>
      <c r="D3829" t="s">
        <v>89</v>
      </c>
      <c r="E3829" t="s">
        <v>302</v>
      </c>
      <c r="F3829" t="s">
        <v>87</v>
      </c>
      <c r="G3829">
        <v>0</v>
      </c>
      <c r="H3829">
        <v>0</v>
      </c>
      <c r="I3829">
        <v>0</v>
      </c>
      <c r="J3829">
        <v>0</v>
      </c>
      <c r="K3829">
        <v>0</v>
      </c>
      <c r="L3829">
        <v>-0.14760309548525499</v>
      </c>
      <c r="M3829">
        <v>0</v>
      </c>
      <c r="N3829">
        <v>0</v>
      </c>
      <c r="O3829">
        <v>0</v>
      </c>
      <c r="P3829">
        <v>0</v>
      </c>
      <c r="Q3829">
        <v>0</v>
      </c>
      <c r="R3829">
        <v>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0</v>
      </c>
      <c r="Y3829">
        <v>0</v>
      </c>
      <c r="Z3829">
        <v>0</v>
      </c>
      <c r="AA3829">
        <v>0</v>
      </c>
      <c r="AB3829">
        <v>0</v>
      </c>
      <c r="AC3829">
        <v>0</v>
      </c>
      <c r="AD3829">
        <v>0</v>
      </c>
      <c r="AE3829">
        <v>0</v>
      </c>
      <c r="AF3829">
        <v>-0.14760309548525499</v>
      </c>
      <c r="AG3829">
        <v>0</v>
      </c>
      <c r="AH3829">
        <v>0</v>
      </c>
      <c r="AI3829">
        <v>0</v>
      </c>
      <c r="AJ3829">
        <v>0</v>
      </c>
      <c r="AK3829">
        <v>0</v>
      </c>
      <c r="AL3829">
        <v>0</v>
      </c>
      <c r="AM3829">
        <v>0</v>
      </c>
      <c r="AN3829">
        <v>0</v>
      </c>
      <c r="AO3829">
        <v>0</v>
      </c>
      <c r="AP3829">
        <v>-0.14765173787612601</v>
      </c>
      <c r="AQ3829" s="96" t="s">
        <v>1361</v>
      </c>
      <c r="AR3829">
        <v>0</v>
      </c>
      <c r="AS3829">
        <v>0</v>
      </c>
      <c r="AT3829">
        <v>0</v>
      </c>
      <c r="AU3829">
        <v>0</v>
      </c>
      <c r="AV3829">
        <v>0</v>
      </c>
      <c r="AW3829">
        <v>-6.9819711946045903E-3</v>
      </c>
      <c r="AX3829">
        <v>0</v>
      </c>
      <c r="AY3829">
        <v>0</v>
      </c>
      <c r="AZ3829">
        <v>0</v>
      </c>
      <c r="BA3829">
        <v>0</v>
      </c>
      <c r="BB3829">
        <v>0</v>
      </c>
      <c r="BC3829">
        <v>0</v>
      </c>
      <c r="BD3829">
        <v>0</v>
      </c>
      <c r="BE3829">
        <v>2.7419715733867801E-2</v>
      </c>
      <c r="BF3829">
        <v>0</v>
      </c>
      <c r="BG3829">
        <v>0</v>
      </c>
      <c r="BH3829">
        <v>0</v>
      </c>
      <c r="BI3829">
        <v>0</v>
      </c>
      <c r="BJ3829">
        <v>0.126597014960872</v>
      </c>
      <c r="BK3829">
        <v>5.68335985119642E-4</v>
      </c>
      <c r="BL3829">
        <v>0</v>
      </c>
      <c r="BM3829">
        <v>0</v>
      </c>
      <c r="BN3829">
        <v>0</v>
      </c>
      <c r="BO3829">
        <v>0</v>
      </c>
      <c r="BP3829">
        <v>0</v>
      </c>
      <c r="BQ3829">
        <v>0</v>
      </c>
      <c r="BR3829">
        <v>0</v>
      </c>
      <c r="BS3829">
        <v>0</v>
      </c>
      <c r="BT3829">
        <v>0</v>
      </c>
      <c r="BU3829">
        <v>0</v>
      </c>
      <c r="BV3829">
        <v>0</v>
      </c>
      <c r="BW3829">
        <v>0</v>
      </c>
      <c r="BX3829">
        <v>0</v>
      </c>
      <c r="BY3829" s="1">
        <v>-1.07317686608432E-5</v>
      </c>
      <c r="BZ3829" s="96" t="s">
        <v>1363</v>
      </c>
      <c r="CA3829">
        <v>0</v>
      </c>
      <c r="CB3829">
        <v>0</v>
      </c>
      <c r="CC3829">
        <v>0</v>
      </c>
    </row>
    <row r="3830" spans="1:81" x14ac:dyDescent="0.45">
      <c r="A3830">
        <v>6</v>
      </c>
      <c r="B3830" t="s">
        <v>1260</v>
      </c>
      <c r="C3830">
        <v>2036</v>
      </c>
      <c r="D3830" t="s">
        <v>90</v>
      </c>
      <c r="E3830" t="s">
        <v>302</v>
      </c>
      <c r="F3830" t="s">
        <v>84</v>
      </c>
      <c r="G3830">
        <v>0</v>
      </c>
      <c r="H3830">
        <v>0</v>
      </c>
      <c r="I3830">
        <v>0</v>
      </c>
      <c r="J3830">
        <v>0</v>
      </c>
      <c r="K3830">
        <v>0</v>
      </c>
      <c r="L3830">
        <v>8.9484827099506004E-2</v>
      </c>
      <c r="M3830">
        <v>0</v>
      </c>
      <c r="N3830">
        <v>0</v>
      </c>
      <c r="O3830">
        <v>0</v>
      </c>
      <c r="P3830">
        <v>0</v>
      </c>
      <c r="Q3830">
        <v>0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0</v>
      </c>
      <c r="Y3830">
        <v>0</v>
      </c>
      <c r="Z3830">
        <v>0</v>
      </c>
      <c r="AA3830">
        <v>0</v>
      </c>
      <c r="AB3830">
        <v>0</v>
      </c>
      <c r="AC3830">
        <v>0</v>
      </c>
      <c r="AD3830">
        <v>0</v>
      </c>
      <c r="AE3830">
        <v>0</v>
      </c>
      <c r="AF3830">
        <v>8.9484827099506004E-2</v>
      </c>
      <c r="AG3830">
        <v>0</v>
      </c>
      <c r="AH3830">
        <v>0</v>
      </c>
      <c r="AI3830">
        <v>0</v>
      </c>
      <c r="AJ3830">
        <v>0</v>
      </c>
      <c r="AK3830">
        <v>0</v>
      </c>
      <c r="AL3830">
        <v>0</v>
      </c>
      <c r="AM3830">
        <v>0</v>
      </c>
      <c r="AN3830">
        <v>0</v>
      </c>
      <c r="AO3830">
        <v>0</v>
      </c>
      <c r="AP3830">
        <v>0</v>
      </c>
      <c r="AQ3830">
        <v>8.02817104258782E-2</v>
      </c>
      <c r="AR3830">
        <v>0</v>
      </c>
      <c r="AS3830">
        <v>0</v>
      </c>
      <c r="AT3830">
        <v>0</v>
      </c>
      <c r="AU3830">
        <v>0</v>
      </c>
      <c r="AV3830">
        <v>0</v>
      </c>
      <c r="AW3830">
        <v>0.30367692595739798</v>
      </c>
      <c r="AX3830">
        <v>0</v>
      </c>
      <c r="AY3830">
        <v>0</v>
      </c>
      <c r="AZ3830">
        <v>0</v>
      </c>
      <c r="BA3830">
        <v>0</v>
      </c>
      <c r="BB3830">
        <v>0</v>
      </c>
      <c r="BC3830">
        <v>0</v>
      </c>
      <c r="BD3830">
        <v>0</v>
      </c>
      <c r="BE3830">
        <v>0.33951003125315099</v>
      </c>
      <c r="BF3830">
        <v>0</v>
      </c>
      <c r="BG3830">
        <v>0</v>
      </c>
      <c r="BH3830">
        <v>0</v>
      </c>
      <c r="BI3830">
        <v>0</v>
      </c>
      <c r="BJ3830">
        <v>0.24865409819538301</v>
      </c>
      <c r="BK3830">
        <v>1.8674117494563099E-2</v>
      </c>
      <c r="BL3830">
        <v>0</v>
      </c>
      <c r="BM3830">
        <v>0</v>
      </c>
      <c r="BN3830">
        <v>0</v>
      </c>
      <c r="BO3830">
        <v>0</v>
      </c>
      <c r="BP3830">
        <v>0</v>
      </c>
      <c r="BQ3830">
        <v>0.26732821568994602</v>
      </c>
      <c r="BR3830">
        <v>0</v>
      </c>
      <c r="BS3830">
        <v>0</v>
      </c>
      <c r="BT3830">
        <v>0</v>
      </c>
      <c r="BU3830">
        <v>0</v>
      </c>
      <c r="BV3830">
        <v>0</v>
      </c>
      <c r="BW3830">
        <v>1</v>
      </c>
      <c r="BX3830">
        <v>0</v>
      </c>
      <c r="BY3830">
        <v>0.73267178431005398</v>
      </c>
      <c r="BZ3830">
        <v>0</v>
      </c>
      <c r="CA3830">
        <v>0</v>
      </c>
      <c r="CB3830">
        <v>0</v>
      </c>
      <c r="CC3830">
        <v>0</v>
      </c>
    </row>
    <row r="3831" spans="1:81" x14ac:dyDescent="0.45">
      <c r="A3831">
        <v>6</v>
      </c>
      <c r="B3831" t="s">
        <v>1260</v>
      </c>
      <c r="C3831">
        <v>2036</v>
      </c>
      <c r="D3831" t="s">
        <v>90</v>
      </c>
      <c r="E3831" t="s">
        <v>302</v>
      </c>
      <c r="F3831" t="s">
        <v>85</v>
      </c>
      <c r="G3831">
        <v>0</v>
      </c>
      <c r="H3831">
        <v>0</v>
      </c>
      <c r="I3831">
        <v>0</v>
      </c>
      <c r="J3831">
        <v>0</v>
      </c>
      <c r="K3831">
        <v>0</v>
      </c>
      <c r="L3831">
        <v>8.9484827099506004E-2</v>
      </c>
      <c r="M3831">
        <v>0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0</v>
      </c>
      <c r="Y3831">
        <v>0</v>
      </c>
      <c r="Z3831">
        <v>0</v>
      </c>
      <c r="AA3831">
        <v>0</v>
      </c>
      <c r="AB3831">
        <v>0</v>
      </c>
      <c r="AC3831">
        <v>0</v>
      </c>
      <c r="AD3831">
        <v>0</v>
      </c>
      <c r="AE3831">
        <v>0</v>
      </c>
      <c r="AF3831">
        <v>8.9484827099506004E-2</v>
      </c>
      <c r="AG3831">
        <v>0</v>
      </c>
      <c r="AH3831">
        <v>0</v>
      </c>
      <c r="AI3831">
        <v>0</v>
      </c>
      <c r="AJ3831">
        <v>0</v>
      </c>
      <c r="AK3831">
        <v>0</v>
      </c>
      <c r="AL3831">
        <v>0</v>
      </c>
      <c r="AM3831">
        <v>0</v>
      </c>
      <c r="AN3831">
        <v>0</v>
      </c>
      <c r="AO3831">
        <v>0</v>
      </c>
      <c r="AP3831">
        <v>9.2031166736278106E-3</v>
      </c>
      <c r="AQ3831">
        <v>8.02817104258782E-2</v>
      </c>
      <c r="AR3831">
        <v>0</v>
      </c>
      <c r="AS3831">
        <v>0</v>
      </c>
      <c r="AT3831">
        <v>0</v>
      </c>
      <c r="AU3831">
        <v>0</v>
      </c>
      <c r="AV3831">
        <v>0</v>
      </c>
      <c r="AW3831">
        <v>0.30367692595739798</v>
      </c>
      <c r="AX3831">
        <v>0</v>
      </c>
      <c r="AY3831">
        <v>0</v>
      </c>
      <c r="AZ3831">
        <v>0</v>
      </c>
      <c r="BA3831">
        <v>0</v>
      </c>
      <c r="BB3831">
        <v>0</v>
      </c>
      <c r="BC3831">
        <v>0</v>
      </c>
      <c r="BD3831">
        <v>0</v>
      </c>
      <c r="BE3831">
        <v>0.33951003125315099</v>
      </c>
      <c r="BF3831">
        <v>0</v>
      </c>
      <c r="BG3831">
        <v>0</v>
      </c>
      <c r="BH3831">
        <v>0</v>
      </c>
      <c r="BI3831">
        <v>0</v>
      </c>
      <c r="BJ3831">
        <v>0.24865409819538301</v>
      </c>
      <c r="BK3831">
        <v>1.8674117494563099E-2</v>
      </c>
      <c r="BL3831">
        <v>0</v>
      </c>
      <c r="BM3831">
        <v>0</v>
      </c>
      <c r="BN3831">
        <v>0</v>
      </c>
      <c r="BO3831">
        <v>0</v>
      </c>
      <c r="BP3831">
        <v>0</v>
      </c>
      <c r="BQ3831">
        <v>1</v>
      </c>
      <c r="BR3831">
        <v>0</v>
      </c>
      <c r="BS3831">
        <v>0</v>
      </c>
      <c r="BT3831">
        <v>0</v>
      </c>
      <c r="BU3831">
        <v>0</v>
      </c>
      <c r="BV3831">
        <v>0</v>
      </c>
      <c r="BW3831">
        <v>1</v>
      </c>
      <c r="BX3831">
        <v>0</v>
      </c>
      <c r="BY3831">
        <v>1</v>
      </c>
      <c r="BZ3831">
        <v>0</v>
      </c>
      <c r="CA3831">
        <v>0</v>
      </c>
      <c r="CB3831">
        <v>0</v>
      </c>
      <c r="CC3831">
        <v>0</v>
      </c>
    </row>
    <row r="3832" spans="1:81" x14ac:dyDescent="0.45">
      <c r="A3832">
        <v>6</v>
      </c>
      <c r="B3832" t="s">
        <v>1260</v>
      </c>
      <c r="C3832">
        <v>2036</v>
      </c>
      <c r="D3832" t="s">
        <v>90</v>
      </c>
      <c r="E3832" t="s">
        <v>302</v>
      </c>
      <c r="F3832" t="s">
        <v>86</v>
      </c>
      <c r="G3832">
        <v>0</v>
      </c>
      <c r="H3832">
        <v>0</v>
      </c>
      <c r="I3832">
        <v>0</v>
      </c>
      <c r="J3832">
        <v>0</v>
      </c>
      <c r="K3832">
        <v>0</v>
      </c>
      <c r="L3832">
        <v>-0.22407230690549701</v>
      </c>
      <c r="M3832">
        <v>0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0</v>
      </c>
      <c r="Y3832">
        <v>0</v>
      </c>
      <c r="Z3832">
        <v>0</v>
      </c>
      <c r="AA3832">
        <v>0</v>
      </c>
      <c r="AB3832">
        <v>0</v>
      </c>
      <c r="AC3832">
        <v>0</v>
      </c>
      <c r="AD3832">
        <v>0</v>
      </c>
      <c r="AE3832">
        <v>0</v>
      </c>
      <c r="AF3832">
        <v>-0.223753875766948</v>
      </c>
      <c r="AG3832">
        <v>0</v>
      </c>
      <c r="AH3832">
        <v>0</v>
      </c>
      <c r="AI3832">
        <v>0</v>
      </c>
      <c r="AJ3832">
        <v>0</v>
      </c>
      <c r="AK3832">
        <v>0</v>
      </c>
      <c r="AL3832">
        <v>0</v>
      </c>
      <c r="AM3832">
        <v>0</v>
      </c>
      <c r="AN3832">
        <v>0</v>
      </c>
      <c r="AO3832">
        <v>0</v>
      </c>
      <c r="AP3832">
        <v>0</v>
      </c>
      <c r="AQ3832">
        <v>4.4319073012801302E-2</v>
      </c>
      <c r="AR3832">
        <v>0</v>
      </c>
      <c r="AS3832">
        <v>0</v>
      </c>
      <c r="AT3832">
        <v>0</v>
      </c>
      <c r="AU3832">
        <v>0</v>
      </c>
      <c r="AV3832">
        <v>0</v>
      </c>
      <c r="AW3832">
        <v>-0.14233321793905199</v>
      </c>
      <c r="AX3832">
        <v>0</v>
      </c>
      <c r="AY3832">
        <v>0</v>
      </c>
      <c r="AZ3832">
        <v>0</v>
      </c>
      <c r="BA3832">
        <v>0</v>
      </c>
      <c r="BB3832">
        <v>0</v>
      </c>
      <c r="BC3832">
        <v>0</v>
      </c>
      <c r="BD3832">
        <v>0</v>
      </c>
      <c r="BE3832">
        <v>0.33951003125315099</v>
      </c>
      <c r="BF3832">
        <v>0</v>
      </c>
      <c r="BG3832">
        <v>0</v>
      </c>
      <c r="BH3832">
        <v>0</v>
      </c>
      <c r="BI3832">
        <v>0</v>
      </c>
      <c r="BJ3832">
        <v>2.6868244570431399E-2</v>
      </c>
      <c r="BK3832" s="96" t="s">
        <v>1364</v>
      </c>
      <c r="BL3832">
        <v>0</v>
      </c>
      <c r="BM3832">
        <v>0</v>
      </c>
      <c r="BN3832">
        <v>0</v>
      </c>
      <c r="BO3832">
        <v>0</v>
      </c>
      <c r="BP3832">
        <v>0</v>
      </c>
      <c r="BQ3832" s="1">
        <v>-3.0584484474238698E-5</v>
      </c>
      <c r="BR3832">
        <v>0</v>
      </c>
      <c r="BS3832">
        <v>0</v>
      </c>
      <c r="BT3832">
        <v>0</v>
      </c>
      <c r="BU3832">
        <v>0</v>
      </c>
      <c r="BV3832">
        <v>0</v>
      </c>
      <c r="BW3832">
        <v>0</v>
      </c>
      <c r="BX3832">
        <v>0</v>
      </c>
      <c r="BY3832" s="96" t="s">
        <v>1365</v>
      </c>
      <c r="BZ3832">
        <v>0</v>
      </c>
      <c r="CA3832">
        <v>0</v>
      </c>
      <c r="CB3832">
        <v>0</v>
      </c>
      <c r="CC3832">
        <v>0</v>
      </c>
    </row>
    <row r="3833" spans="1:81" x14ac:dyDescent="0.45">
      <c r="A3833">
        <v>6</v>
      </c>
      <c r="B3833" t="s">
        <v>1260</v>
      </c>
      <c r="C3833">
        <v>2036</v>
      </c>
      <c r="D3833" t="s">
        <v>90</v>
      </c>
      <c r="E3833" t="s">
        <v>302</v>
      </c>
      <c r="F3833" t="s">
        <v>87</v>
      </c>
      <c r="G3833">
        <v>0</v>
      </c>
      <c r="H3833">
        <v>0</v>
      </c>
      <c r="I3833">
        <v>0</v>
      </c>
      <c r="J3833">
        <v>0</v>
      </c>
      <c r="K3833">
        <v>0</v>
      </c>
      <c r="L3833">
        <v>-0.22407230690549701</v>
      </c>
      <c r="M3833">
        <v>0</v>
      </c>
      <c r="N3833">
        <v>0</v>
      </c>
      <c r="O3833">
        <v>0</v>
      </c>
      <c r="P3833">
        <v>0</v>
      </c>
      <c r="Q3833">
        <v>0</v>
      </c>
      <c r="R3833">
        <v>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0</v>
      </c>
      <c r="Y3833">
        <v>0</v>
      </c>
      <c r="Z3833">
        <v>0</v>
      </c>
      <c r="AA3833">
        <v>0</v>
      </c>
      <c r="AB3833">
        <v>0</v>
      </c>
      <c r="AC3833">
        <v>0</v>
      </c>
      <c r="AD3833">
        <v>0</v>
      </c>
      <c r="AE3833">
        <v>0</v>
      </c>
      <c r="AF3833">
        <v>-0.22407230690549701</v>
      </c>
      <c r="AG3833">
        <v>0</v>
      </c>
      <c r="AH3833">
        <v>0</v>
      </c>
      <c r="AI3833">
        <v>0</v>
      </c>
      <c r="AJ3833">
        <v>0</v>
      </c>
      <c r="AK3833">
        <v>0</v>
      </c>
      <c r="AL3833">
        <v>0</v>
      </c>
      <c r="AM3833">
        <v>0</v>
      </c>
      <c r="AN3833">
        <v>0</v>
      </c>
      <c r="AO3833">
        <v>0</v>
      </c>
      <c r="AP3833">
        <v>-0.26839137991829798</v>
      </c>
      <c r="AQ3833">
        <v>4.4319073012801302E-2</v>
      </c>
      <c r="AR3833">
        <v>0</v>
      </c>
      <c r="AS3833">
        <v>0</v>
      </c>
      <c r="AT3833">
        <v>0</v>
      </c>
      <c r="AU3833">
        <v>0</v>
      </c>
      <c r="AV3833">
        <v>0</v>
      </c>
      <c r="AW3833">
        <v>-0.14233321793905199</v>
      </c>
      <c r="AX3833">
        <v>0</v>
      </c>
      <c r="AY3833">
        <v>0</v>
      </c>
      <c r="AZ3833">
        <v>0</v>
      </c>
      <c r="BA3833">
        <v>0</v>
      </c>
      <c r="BB3833">
        <v>0</v>
      </c>
      <c r="BC3833">
        <v>0</v>
      </c>
      <c r="BD3833">
        <v>0</v>
      </c>
      <c r="BE3833">
        <v>0.33951003125315099</v>
      </c>
      <c r="BF3833">
        <v>0</v>
      </c>
      <c r="BG3833">
        <v>0</v>
      </c>
      <c r="BH3833">
        <v>0</v>
      </c>
      <c r="BI3833">
        <v>0</v>
      </c>
      <c r="BJ3833">
        <v>2.6868244570431399E-2</v>
      </c>
      <c r="BK3833" s="96" t="s">
        <v>1364</v>
      </c>
      <c r="BL3833">
        <v>0</v>
      </c>
      <c r="BM3833">
        <v>0</v>
      </c>
      <c r="BN3833">
        <v>0</v>
      </c>
      <c r="BO3833">
        <v>0</v>
      </c>
      <c r="BP3833">
        <v>0</v>
      </c>
      <c r="BQ3833">
        <v>0</v>
      </c>
      <c r="BR3833">
        <v>0</v>
      </c>
      <c r="BS3833">
        <v>0</v>
      </c>
      <c r="BT3833">
        <v>0</v>
      </c>
      <c r="BU3833">
        <v>0</v>
      </c>
      <c r="BV3833">
        <v>0</v>
      </c>
      <c r="BW3833">
        <v>0</v>
      </c>
      <c r="BX3833">
        <v>0</v>
      </c>
      <c r="BY3833">
        <v>0</v>
      </c>
      <c r="BZ3833">
        <v>0</v>
      </c>
      <c r="CA3833">
        <v>0</v>
      </c>
      <c r="CB3833">
        <v>0</v>
      </c>
      <c r="CC3833">
        <v>0</v>
      </c>
    </row>
    <row r="3834" spans="1:81" x14ac:dyDescent="0.45">
      <c r="A3834">
        <v>6</v>
      </c>
      <c r="B3834" t="s">
        <v>1260</v>
      </c>
      <c r="C3834">
        <v>2036</v>
      </c>
      <c r="D3834" t="s">
        <v>91</v>
      </c>
      <c r="E3834" t="s">
        <v>302</v>
      </c>
      <c r="F3834" t="s">
        <v>84</v>
      </c>
      <c r="G3834">
        <v>0</v>
      </c>
      <c r="H3834">
        <v>0</v>
      </c>
      <c r="I3834">
        <v>0</v>
      </c>
      <c r="J3834">
        <v>0</v>
      </c>
      <c r="K3834">
        <v>0</v>
      </c>
      <c r="L3834">
        <v>0.37761217364114902</v>
      </c>
      <c r="M3834">
        <v>0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0</v>
      </c>
      <c r="Y3834">
        <v>0</v>
      </c>
      <c r="Z3834">
        <v>0</v>
      </c>
      <c r="AA3834">
        <v>0</v>
      </c>
      <c r="AB3834">
        <v>0</v>
      </c>
      <c r="AC3834">
        <v>0</v>
      </c>
      <c r="AD3834">
        <v>0</v>
      </c>
      <c r="AE3834">
        <v>0</v>
      </c>
      <c r="AF3834">
        <v>0.37761217364114902</v>
      </c>
      <c r="AG3834">
        <v>0</v>
      </c>
      <c r="AH3834">
        <v>0</v>
      </c>
      <c r="AI3834">
        <v>0</v>
      </c>
      <c r="AJ3834">
        <v>0</v>
      </c>
      <c r="AK3834">
        <v>0</v>
      </c>
      <c r="AL3834">
        <v>0</v>
      </c>
      <c r="AM3834">
        <v>0</v>
      </c>
      <c r="AN3834">
        <v>0</v>
      </c>
      <c r="AO3834">
        <v>0</v>
      </c>
      <c r="AP3834">
        <v>0</v>
      </c>
      <c r="AQ3834">
        <v>0.310073479597686</v>
      </c>
      <c r="AR3834">
        <v>6.7538694043462397E-2</v>
      </c>
      <c r="AS3834">
        <v>0</v>
      </c>
      <c r="AT3834">
        <v>0</v>
      </c>
      <c r="AU3834">
        <v>0</v>
      </c>
      <c r="AV3834">
        <v>0</v>
      </c>
      <c r="AW3834">
        <v>0</v>
      </c>
      <c r="AX3834">
        <v>0</v>
      </c>
      <c r="AY3834">
        <v>0</v>
      </c>
      <c r="AZ3834">
        <v>0</v>
      </c>
      <c r="BA3834">
        <v>0</v>
      </c>
      <c r="BB3834">
        <v>0</v>
      </c>
      <c r="BC3834">
        <v>0</v>
      </c>
      <c r="BD3834">
        <v>0</v>
      </c>
      <c r="BE3834">
        <v>0</v>
      </c>
      <c r="BF3834">
        <v>0</v>
      </c>
      <c r="BG3834">
        <v>0</v>
      </c>
      <c r="BH3834">
        <v>0</v>
      </c>
      <c r="BI3834">
        <v>0</v>
      </c>
      <c r="BJ3834">
        <v>0.61420605555265995</v>
      </c>
      <c r="BK3834">
        <v>8.1817708061910493E-3</v>
      </c>
      <c r="BL3834">
        <v>0</v>
      </c>
      <c r="BM3834">
        <v>0</v>
      </c>
      <c r="BN3834">
        <v>0</v>
      </c>
      <c r="BO3834">
        <v>0</v>
      </c>
      <c r="BP3834">
        <v>0</v>
      </c>
      <c r="BQ3834">
        <v>1</v>
      </c>
      <c r="BR3834">
        <v>0</v>
      </c>
      <c r="BS3834">
        <v>0</v>
      </c>
      <c r="BT3834">
        <v>0</v>
      </c>
      <c r="BU3834">
        <v>0</v>
      </c>
      <c r="BV3834">
        <v>0</v>
      </c>
      <c r="BW3834">
        <v>0.31538902496221799</v>
      </c>
      <c r="BX3834">
        <v>0</v>
      </c>
      <c r="BY3834">
        <v>0</v>
      </c>
      <c r="BZ3834">
        <v>0</v>
      </c>
      <c r="CA3834">
        <v>0</v>
      </c>
      <c r="CB3834">
        <v>0</v>
      </c>
      <c r="CC3834">
        <v>0</v>
      </c>
    </row>
    <row r="3835" spans="1:81" x14ac:dyDescent="0.45">
      <c r="A3835">
        <v>6</v>
      </c>
      <c r="B3835" t="s">
        <v>1260</v>
      </c>
      <c r="C3835">
        <v>2036</v>
      </c>
      <c r="D3835" t="s">
        <v>91</v>
      </c>
      <c r="E3835" t="s">
        <v>302</v>
      </c>
      <c r="F3835" t="s">
        <v>85</v>
      </c>
      <c r="G3835">
        <v>0</v>
      </c>
      <c r="H3835">
        <v>0</v>
      </c>
      <c r="I3835">
        <v>0</v>
      </c>
      <c r="J3835">
        <v>0</v>
      </c>
      <c r="K3835">
        <v>0</v>
      </c>
      <c r="L3835">
        <v>0.37761217364114902</v>
      </c>
      <c r="M3835">
        <v>0</v>
      </c>
      <c r="N3835">
        <v>0</v>
      </c>
      <c r="O3835">
        <v>0</v>
      </c>
      <c r="P3835">
        <v>0</v>
      </c>
      <c r="Q3835">
        <v>0</v>
      </c>
      <c r="R3835">
        <v>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0</v>
      </c>
      <c r="Y3835">
        <v>0</v>
      </c>
      <c r="Z3835">
        <v>0</v>
      </c>
      <c r="AA3835">
        <v>0</v>
      </c>
      <c r="AB3835">
        <v>0</v>
      </c>
      <c r="AC3835">
        <v>0</v>
      </c>
      <c r="AD3835">
        <v>0</v>
      </c>
      <c r="AE3835">
        <v>0</v>
      </c>
      <c r="AF3835">
        <v>0.37761217364114902</v>
      </c>
      <c r="AG3835">
        <v>0</v>
      </c>
      <c r="AH3835">
        <v>0</v>
      </c>
      <c r="AI3835">
        <v>0</v>
      </c>
      <c r="AJ3835">
        <v>0</v>
      </c>
      <c r="AK3835">
        <v>0</v>
      </c>
      <c r="AL3835">
        <v>0</v>
      </c>
      <c r="AM3835">
        <v>0</v>
      </c>
      <c r="AN3835">
        <v>0</v>
      </c>
      <c r="AO3835">
        <v>0</v>
      </c>
      <c r="AP3835">
        <v>0</v>
      </c>
      <c r="AQ3835">
        <v>0.310073479597686</v>
      </c>
      <c r="AR3835">
        <v>6.7538694043462397E-2</v>
      </c>
      <c r="AS3835">
        <v>0</v>
      </c>
      <c r="AT3835">
        <v>0</v>
      </c>
      <c r="AU3835">
        <v>0</v>
      </c>
      <c r="AV3835">
        <v>0</v>
      </c>
      <c r="AW3835">
        <v>0</v>
      </c>
      <c r="AX3835">
        <v>0</v>
      </c>
      <c r="AY3835">
        <v>0</v>
      </c>
      <c r="AZ3835">
        <v>0</v>
      </c>
      <c r="BA3835">
        <v>0</v>
      </c>
      <c r="BB3835">
        <v>0</v>
      </c>
      <c r="BC3835">
        <v>0</v>
      </c>
      <c r="BD3835">
        <v>0</v>
      </c>
      <c r="BE3835">
        <v>0</v>
      </c>
      <c r="BF3835">
        <v>0</v>
      </c>
      <c r="BG3835">
        <v>0</v>
      </c>
      <c r="BH3835">
        <v>0</v>
      </c>
      <c r="BI3835">
        <v>0</v>
      </c>
      <c r="BJ3835">
        <v>0.61420605555265995</v>
      </c>
      <c r="BK3835">
        <v>8.1817708061910493E-3</v>
      </c>
      <c r="BL3835">
        <v>0</v>
      </c>
      <c r="BM3835">
        <v>0</v>
      </c>
      <c r="BN3835">
        <v>0</v>
      </c>
      <c r="BO3835">
        <v>0</v>
      </c>
      <c r="BP3835">
        <v>0</v>
      </c>
      <c r="BQ3835">
        <v>1</v>
      </c>
      <c r="BR3835">
        <v>0</v>
      </c>
      <c r="BS3835">
        <v>0</v>
      </c>
      <c r="BT3835">
        <v>0</v>
      </c>
      <c r="BU3835">
        <v>0</v>
      </c>
      <c r="BV3835">
        <v>0</v>
      </c>
      <c r="BW3835">
        <v>1</v>
      </c>
      <c r="BX3835">
        <v>0</v>
      </c>
      <c r="BY3835">
        <v>1</v>
      </c>
      <c r="BZ3835">
        <v>0</v>
      </c>
      <c r="CA3835">
        <v>0</v>
      </c>
      <c r="CB3835">
        <v>0</v>
      </c>
      <c r="CC3835">
        <v>0</v>
      </c>
    </row>
    <row r="3836" spans="1:81" x14ac:dyDescent="0.45">
      <c r="A3836">
        <v>6</v>
      </c>
      <c r="B3836" t="s">
        <v>1260</v>
      </c>
      <c r="C3836">
        <v>2036</v>
      </c>
      <c r="D3836" t="s">
        <v>91</v>
      </c>
      <c r="E3836" t="s">
        <v>302</v>
      </c>
      <c r="F3836" t="s">
        <v>86</v>
      </c>
      <c r="G3836">
        <v>0</v>
      </c>
      <c r="H3836">
        <v>0</v>
      </c>
      <c r="I3836">
        <v>0</v>
      </c>
      <c r="J3836">
        <v>0</v>
      </c>
      <c r="K3836">
        <v>0</v>
      </c>
      <c r="L3836">
        <v>-2.1962139809508101E-2</v>
      </c>
      <c r="M3836">
        <v>0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0</v>
      </c>
      <c r="AB3836">
        <v>0</v>
      </c>
      <c r="AC3836">
        <v>0</v>
      </c>
      <c r="AD3836">
        <v>0</v>
      </c>
      <c r="AE3836">
        <v>0</v>
      </c>
      <c r="AF3836">
        <v>-2.1962139809508101E-2</v>
      </c>
      <c r="AG3836">
        <v>0</v>
      </c>
      <c r="AH3836">
        <v>0</v>
      </c>
      <c r="AI3836">
        <v>0</v>
      </c>
      <c r="AJ3836">
        <v>0</v>
      </c>
      <c r="AK3836">
        <v>0</v>
      </c>
      <c r="AL3836">
        <v>0</v>
      </c>
      <c r="AM3836">
        <v>0</v>
      </c>
      <c r="AN3836">
        <v>0</v>
      </c>
      <c r="AO3836">
        <v>0</v>
      </c>
      <c r="AP3836">
        <v>0</v>
      </c>
      <c r="AQ3836">
        <v>0.310073479597686</v>
      </c>
      <c r="AR3836">
        <v>6.7538694043462397E-2</v>
      </c>
      <c r="AS3836">
        <v>0</v>
      </c>
      <c r="AT3836">
        <v>0</v>
      </c>
      <c r="AU3836">
        <v>0</v>
      </c>
      <c r="AV3836">
        <v>0</v>
      </c>
      <c r="AW3836">
        <v>0</v>
      </c>
      <c r="AX3836">
        <v>0</v>
      </c>
      <c r="AY3836">
        <v>0</v>
      </c>
      <c r="AZ3836">
        <v>0</v>
      </c>
      <c r="BA3836">
        <v>0</v>
      </c>
      <c r="BB3836">
        <v>0</v>
      </c>
      <c r="BC3836">
        <v>0</v>
      </c>
      <c r="BD3836">
        <v>0</v>
      </c>
      <c r="BE3836">
        <v>0</v>
      </c>
      <c r="BF3836">
        <v>0</v>
      </c>
      <c r="BG3836">
        <v>0</v>
      </c>
      <c r="BH3836">
        <v>0</v>
      </c>
      <c r="BI3836">
        <v>0</v>
      </c>
      <c r="BJ3836">
        <v>2.1826883045782002E-2</v>
      </c>
      <c r="BK3836">
        <v>1.35256763726218E-4</v>
      </c>
      <c r="BL3836">
        <v>0</v>
      </c>
      <c r="BM3836">
        <v>0</v>
      </c>
      <c r="BN3836">
        <v>0</v>
      </c>
      <c r="BO3836">
        <v>0</v>
      </c>
      <c r="BP3836">
        <v>0</v>
      </c>
      <c r="BQ3836">
        <v>0</v>
      </c>
      <c r="BR3836">
        <v>0</v>
      </c>
      <c r="BS3836">
        <v>0</v>
      </c>
      <c r="BT3836">
        <v>0</v>
      </c>
      <c r="BU3836">
        <v>0</v>
      </c>
      <c r="BV3836">
        <v>0</v>
      </c>
      <c r="BW3836" s="96" t="s">
        <v>1366</v>
      </c>
      <c r="BX3836">
        <v>0</v>
      </c>
      <c r="BY3836">
        <v>0</v>
      </c>
      <c r="BZ3836">
        <v>0</v>
      </c>
      <c r="CA3836">
        <v>0</v>
      </c>
      <c r="CB3836">
        <v>0</v>
      </c>
      <c r="CC3836">
        <v>0</v>
      </c>
    </row>
    <row r="3837" spans="1:81" x14ac:dyDescent="0.45">
      <c r="A3837">
        <v>6</v>
      </c>
      <c r="B3837" t="s">
        <v>1260</v>
      </c>
      <c r="C3837">
        <v>2036</v>
      </c>
      <c r="D3837" t="s">
        <v>91</v>
      </c>
      <c r="E3837" t="s">
        <v>302</v>
      </c>
      <c r="F3837" t="s">
        <v>87</v>
      </c>
      <c r="G3837">
        <v>0</v>
      </c>
      <c r="H3837">
        <v>0</v>
      </c>
      <c r="I3837">
        <v>0</v>
      </c>
      <c r="J3837">
        <v>0</v>
      </c>
      <c r="K3837">
        <v>0</v>
      </c>
      <c r="L3837">
        <v>-2.1962139809508101E-2</v>
      </c>
      <c r="M3837">
        <v>0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0</v>
      </c>
      <c r="Y3837">
        <v>0</v>
      </c>
      <c r="Z3837">
        <v>0</v>
      </c>
      <c r="AA3837">
        <v>0</v>
      </c>
      <c r="AB3837">
        <v>0</v>
      </c>
      <c r="AC3837">
        <v>0</v>
      </c>
      <c r="AD3837">
        <v>0</v>
      </c>
      <c r="AE3837">
        <v>0</v>
      </c>
      <c r="AF3837">
        <v>-2.1962139809508101E-2</v>
      </c>
      <c r="AG3837">
        <v>0</v>
      </c>
      <c r="AH3837">
        <v>0</v>
      </c>
      <c r="AI3837">
        <v>0</v>
      </c>
      <c r="AJ3837">
        <v>0</v>
      </c>
      <c r="AK3837">
        <v>0</v>
      </c>
      <c r="AL3837">
        <v>0</v>
      </c>
      <c r="AM3837">
        <v>0</v>
      </c>
      <c r="AN3837">
        <v>0</v>
      </c>
      <c r="AO3837">
        <v>0</v>
      </c>
      <c r="AP3837">
        <v>-0.39957431345065703</v>
      </c>
      <c r="AQ3837">
        <v>0.310073479597686</v>
      </c>
      <c r="AR3837">
        <v>6.7538694043462397E-2</v>
      </c>
      <c r="AS3837">
        <v>0</v>
      </c>
      <c r="AT3837">
        <v>0</v>
      </c>
      <c r="AU3837">
        <v>0</v>
      </c>
      <c r="AV3837">
        <v>0</v>
      </c>
      <c r="AW3837">
        <v>0</v>
      </c>
      <c r="AX3837">
        <v>0</v>
      </c>
      <c r="AY3837">
        <v>0</v>
      </c>
      <c r="AZ3837">
        <v>0</v>
      </c>
      <c r="BA3837">
        <v>0</v>
      </c>
      <c r="BB3837">
        <v>0</v>
      </c>
      <c r="BC3837">
        <v>0</v>
      </c>
      <c r="BD3837">
        <v>0</v>
      </c>
      <c r="BE3837">
        <v>0</v>
      </c>
      <c r="BF3837">
        <v>0</v>
      </c>
      <c r="BG3837">
        <v>0</v>
      </c>
      <c r="BH3837">
        <v>0</v>
      </c>
      <c r="BI3837">
        <v>0</v>
      </c>
      <c r="BJ3837">
        <v>2.1826883045782002E-2</v>
      </c>
      <c r="BK3837">
        <v>1.35256763726218E-4</v>
      </c>
      <c r="BL3837">
        <v>0</v>
      </c>
      <c r="BM3837">
        <v>0</v>
      </c>
      <c r="BN3837">
        <v>0</v>
      </c>
      <c r="BO3837">
        <v>0</v>
      </c>
      <c r="BP3837">
        <v>0</v>
      </c>
      <c r="BQ3837">
        <v>0</v>
      </c>
      <c r="BR3837">
        <v>0</v>
      </c>
      <c r="BS3837">
        <v>0</v>
      </c>
      <c r="BT3837">
        <v>0</v>
      </c>
      <c r="BU3837">
        <v>0</v>
      </c>
      <c r="BV3837">
        <v>0</v>
      </c>
      <c r="BW3837">
        <v>0</v>
      </c>
      <c r="BX3837">
        <v>0</v>
      </c>
      <c r="BY3837">
        <v>0</v>
      </c>
      <c r="BZ3837">
        <v>0</v>
      </c>
      <c r="CA3837">
        <v>0</v>
      </c>
      <c r="CB3837">
        <v>0</v>
      </c>
      <c r="CC3837">
        <v>0</v>
      </c>
    </row>
    <row r="3838" spans="1:81" x14ac:dyDescent="0.45">
      <c r="A3838">
        <v>6</v>
      </c>
      <c r="B3838" t="s">
        <v>1260</v>
      </c>
      <c r="C3838">
        <v>2036</v>
      </c>
      <c r="D3838" t="s">
        <v>92</v>
      </c>
      <c r="E3838" t="s">
        <v>302</v>
      </c>
      <c r="F3838" t="s">
        <v>84</v>
      </c>
      <c r="G3838">
        <v>0</v>
      </c>
      <c r="H3838">
        <v>0</v>
      </c>
      <c r="I3838">
        <v>0</v>
      </c>
      <c r="J3838">
        <v>0</v>
      </c>
      <c r="K3838">
        <v>0</v>
      </c>
      <c r="L3838">
        <v>0.104276651414188</v>
      </c>
      <c r="M3838">
        <v>0</v>
      </c>
      <c r="N3838">
        <v>0</v>
      </c>
      <c r="O3838">
        <v>0</v>
      </c>
      <c r="P3838">
        <v>0</v>
      </c>
      <c r="Q3838">
        <v>0</v>
      </c>
      <c r="R3838">
        <v>0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0</v>
      </c>
      <c r="AB3838">
        <v>0</v>
      </c>
      <c r="AC3838">
        <v>0</v>
      </c>
      <c r="AD3838">
        <v>0</v>
      </c>
      <c r="AE3838">
        <v>0</v>
      </c>
      <c r="AF3838">
        <v>0.103393463844627</v>
      </c>
      <c r="AG3838">
        <v>0</v>
      </c>
      <c r="AH3838">
        <v>0</v>
      </c>
      <c r="AI3838">
        <v>0</v>
      </c>
      <c r="AJ3838">
        <v>0</v>
      </c>
      <c r="AK3838">
        <v>0</v>
      </c>
      <c r="AL3838">
        <v>0</v>
      </c>
      <c r="AM3838">
        <v>0</v>
      </c>
      <c r="AN3838">
        <v>0</v>
      </c>
      <c r="AO3838">
        <v>0</v>
      </c>
      <c r="AP3838">
        <v>0</v>
      </c>
      <c r="AQ3838">
        <v>3.19999470465697E-2</v>
      </c>
      <c r="AR3838">
        <v>1.22549367253788E-3</v>
      </c>
      <c r="AS3838">
        <v>0</v>
      </c>
      <c r="AT3838">
        <v>0</v>
      </c>
      <c r="AU3838">
        <v>0</v>
      </c>
      <c r="AV3838">
        <v>0</v>
      </c>
      <c r="AW3838">
        <v>0.32795761456143702</v>
      </c>
      <c r="AX3838">
        <v>0</v>
      </c>
      <c r="AY3838">
        <v>0</v>
      </c>
      <c r="AZ3838">
        <v>0</v>
      </c>
      <c r="BA3838">
        <v>0</v>
      </c>
      <c r="BB3838">
        <v>0</v>
      </c>
      <c r="BC3838">
        <v>0</v>
      </c>
      <c r="BD3838">
        <v>0</v>
      </c>
      <c r="BE3838">
        <v>0.12612845178353799</v>
      </c>
      <c r="BF3838">
        <v>0</v>
      </c>
      <c r="BG3838">
        <v>0</v>
      </c>
      <c r="BH3838">
        <v>0</v>
      </c>
      <c r="BI3838">
        <v>0</v>
      </c>
      <c r="BJ3838">
        <v>0.42169937013785902</v>
      </c>
      <c r="BK3838">
        <v>1.7752637506347299E-2</v>
      </c>
      <c r="BL3838">
        <v>0</v>
      </c>
      <c r="BM3838">
        <v>0</v>
      </c>
      <c r="BN3838">
        <v>0</v>
      </c>
      <c r="BO3838">
        <v>0</v>
      </c>
      <c r="BP3838">
        <v>0</v>
      </c>
      <c r="BQ3838">
        <v>0.75947984601898899</v>
      </c>
      <c r="BR3838">
        <v>0</v>
      </c>
      <c r="BS3838">
        <v>0</v>
      </c>
      <c r="BT3838">
        <v>0</v>
      </c>
      <c r="BU3838">
        <v>0</v>
      </c>
      <c r="BV3838">
        <v>0</v>
      </c>
      <c r="BW3838">
        <v>0.73099373731127104</v>
      </c>
      <c r="BX3838">
        <v>0</v>
      </c>
      <c r="BY3838">
        <v>0.65670953057729597</v>
      </c>
      <c r="BZ3838">
        <v>0</v>
      </c>
      <c r="CA3838">
        <v>0</v>
      </c>
      <c r="CB3838">
        <v>0</v>
      </c>
      <c r="CC3838">
        <v>0</v>
      </c>
    </row>
    <row r="3839" spans="1:81" x14ac:dyDescent="0.45">
      <c r="A3839">
        <v>6</v>
      </c>
      <c r="B3839" t="s">
        <v>1260</v>
      </c>
      <c r="C3839">
        <v>2036</v>
      </c>
      <c r="D3839" t="s">
        <v>92</v>
      </c>
      <c r="E3839" t="s">
        <v>302</v>
      </c>
      <c r="F3839" t="s">
        <v>85</v>
      </c>
      <c r="G3839">
        <v>0</v>
      </c>
      <c r="H3839">
        <v>0</v>
      </c>
      <c r="I3839">
        <v>0</v>
      </c>
      <c r="J3839">
        <v>0</v>
      </c>
      <c r="K3839">
        <v>0</v>
      </c>
      <c r="L3839">
        <v>0.10646192601082</v>
      </c>
      <c r="M3839">
        <v>0</v>
      </c>
      <c r="N3839">
        <v>0</v>
      </c>
      <c r="O3839">
        <v>0</v>
      </c>
      <c r="P3839">
        <v>0</v>
      </c>
      <c r="Q3839">
        <v>0</v>
      </c>
      <c r="R3839">
        <v>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0</v>
      </c>
      <c r="Y3839">
        <v>0</v>
      </c>
      <c r="Z3839">
        <v>0</v>
      </c>
      <c r="AA3839">
        <v>0</v>
      </c>
      <c r="AB3839">
        <v>0</v>
      </c>
      <c r="AC3839">
        <v>0</v>
      </c>
      <c r="AD3839">
        <v>0</v>
      </c>
      <c r="AE3839">
        <v>0</v>
      </c>
      <c r="AF3839">
        <v>0.10646192601082</v>
      </c>
      <c r="AG3839">
        <v>0</v>
      </c>
      <c r="AH3839">
        <v>0</v>
      </c>
      <c r="AI3839">
        <v>0</v>
      </c>
      <c r="AJ3839">
        <v>0</v>
      </c>
      <c r="AK3839">
        <v>0</v>
      </c>
      <c r="AL3839">
        <v>0</v>
      </c>
      <c r="AM3839">
        <v>0</v>
      </c>
      <c r="AN3839">
        <v>0</v>
      </c>
      <c r="AO3839">
        <v>0</v>
      </c>
      <c r="AP3839">
        <v>7.3236485291711895E-2</v>
      </c>
      <c r="AQ3839">
        <v>3.19999470465697E-2</v>
      </c>
      <c r="AR3839">
        <v>1.22549367253788E-3</v>
      </c>
      <c r="AS3839">
        <v>0</v>
      </c>
      <c r="AT3839">
        <v>0</v>
      </c>
      <c r="AU3839">
        <v>0</v>
      </c>
      <c r="AV3839">
        <v>0</v>
      </c>
      <c r="AW3839">
        <v>0.32795761456143702</v>
      </c>
      <c r="AX3839">
        <v>0</v>
      </c>
      <c r="AY3839">
        <v>0</v>
      </c>
      <c r="AZ3839">
        <v>0</v>
      </c>
      <c r="BA3839">
        <v>0</v>
      </c>
      <c r="BB3839">
        <v>0</v>
      </c>
      <c r="BC3839">
        <v>0</v>
      </c>
      <c r="BD3839">
        <v>0</v>
      </c>
      <c r="BE3839">
        <v>0.12612845178353799</v>
      </c>
      <c r="BF3839">
        <v>0</v>
      </c>
      <c r="BG3839">
        <v>0</v>
      </c>
      <c r="BH3839">
        <v>0</v>
      </c>
      <c r="BI3839">
        <v>0</v>
      </c>
      <c r="BJ3839">
        <v>0.42169937013785902</v>
      </c>
      <c r="BK3839">
        <v>1.7752637506347299E-2</v>
      </c>
      <c r="BL3839">
        <v>0</v>
      </c>
      <c r="BM3839">
        <v>0</v>
      </c>
      <c r="BN3839">
        <v>0</v>
      </c>
      <c r="BO3839">
        <v>0</v>
      </c>
      <c r="BP3839">
        <v>0</v>
      </c>
      <c r="BQ3839">
        <v>1</v>
      </c>
      <c r="BR3839">
        <v>0</v>
      </c>
      <c r="BS3839">
        <v>0</v>
      </c>
      <c r="BT3839">
        <v>0</v>
      </c>
      <c r="BU3839">
        <v>0</v>
      </c>
      <c r="BV3839">
        <v>0</v>
      </c>
      <c r="BW3839">
        <v>1</v>
      </c>
      <c r="BX3839">
        <v>0</v>
      </c>
      <c r="BY3839">
        <v>0.84096477367609301</v>
      </c>
      <c r="BZ3839">
        <v>0.15903522632390699</v>
      </c>
      <c r="CA3839">
        <v>0</v>
      </c>
      <c r="CB3839">
        <v>0</v>
      </c>
      <c r="CC3839">
        <v>0</v>
      </c>
    </row>
    <row r="3840" spans="1:81" x14ac:dyDescent="0.45">
      <c r="A3840">
        <v>6</v>
      </c>
      <c r="B3840" t="s">
        <v>1260</v>
      </c>
      <c r="C3840">
        <v>2036</v>
      </c>
      <c r="D3840" t="s">
        <v>92</v>
      </c>
      <c r="E3840" t="s">
        <v>302</v>
      </c>
      <c r="F3840" t="s">
        <v>86</v>
      </c>
      <c r="G3840">
        <v>0</v>
      </c>
      <c r="H3840">
        <v>0</v>
      </c>
      <c r="I3840">
        <v>0</v>
      </c>
      <c r="J3840">
        <v>0</v>
      </c>
      <c r="K3840">
        <v>0</v>
      </c>
      <c r="L3840">
        <v>-0.12853251979055</v>
      </c>
      <c r="M3840">
        <v>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0</v>
      </c>
      <c r="AB3840">
        <v>0</v>
      </c>
      <c r="AC3840">
        <v>0</v>
      </c>
      <c r="AD3840">
        <v>0</v>
      </c>
      <c r="AE3840">
        <v>0</v>
      </c>
      <c r="AF3840">
        <v>-0.131226854533007</v>
      </c>
      <c r="AG3840">
        <v>0</v>
      </c>
      <c r="AH3840">
        <v>0</v>
      </c>
      <c r="AI3840">
        <v>0</v>
      </c>
      <c r="AJ3840">
        <v>0</v>
      </c>
      <c r="AK3840">
        <v>0</v>
      </c>
      <c r="AL3840">
        <v>0</v>
      </c>
      <c r="AM3840">
        <v>0</v>
      </c>
      <c r="AN3840">
        <v>0</v>
      </c>
      <c r="AO3840">
        <v>0</v>
      </c>
      <c r="AP3840">
        <v>0</v>
      </c>
      <c r="AQ3840">
        <v>2.0193113474324401E-2</v>
      </c>
      <c r="AR3840">
        <v>1.22549367253788E-3</v>
      </c>
      <c r="AS3840">
        <v>0</v>
      </c>
      <c r="AT3840">
        <v>0</v>
      </c>
      <c r="AU3840">
        <v>0</v>
      </c>
      <c r="AV3840">
        <v>0</v>
      </c>
      <c r="AW3840">
        <v>-5.0251920944770802E-2</v>
      </c>
      <c r="AX3840">
        <v>0</v>
      </c>
      <c r="AY3840">
        <v>0</v>
      </c>
      <c r="AZ3840">
        <v>0</v>
      </c>
      <c r="BA3840">
        <v>0</v>
      </c>
      <c r="BB3840">
        <v>0</v>
      </c>
      <c r="BC3840">
        <v>0</v>
      </c>
      <c r="BD3840">
        <v>0</v>
      </c>
      <c r="BE3840">
        <v>0.122114354409183</v>
      </c>
      <c r="BF3840">
        <v>0</v>
      </c>
      <c r="BG3840">
        <v>0</v>
      </c>
      <c r="BH3840">
        <v>0</v>
      </c>
      <c r="BI3840">
        <v>0</v>
      </c>
      <c r="BJ3840">
        <v>5.9236360676192097E-2</v>
      </c>
      <c r="BK3840">
        <v>2.4111416487026E-4</v>
      </c>
      <c r="BL3840">
        <v>0</v>
      </c>
      <c r="BM3840">
        <v>0</v>
      </c>
      <c r="BN3840">
        <v>0</v>
      </c>
      <c r="BO3840">
        <v>0</v>
      </c>
      <c r="BP3840">
        <v>0</v>
      </c>
      <c r="BQ3840" s="96" t="s">
        <v>1367</v>
      </c>
      <c r="BR3840">
        <v>0</v>
      </c>
      <c r="BS3840">
        <v>0</v>
      </c>
      <c r="BT3840">
        <v>0</v>
      </c>
      <c r="BU3840">
        <v>0</v>
      </c>
      <c r="BV3840">
        <v>0</v>
      </c>
      <c r="BW3840" s="1">
        <v>-2.4065238839576799E-5</v>
      </c>
      <c r="BX3840">
        <v>0</v>
      </c>
      <c r="BY3840" s="1">
        <v>-1.35645159357045E-5</v>
      </c>
      <c r="BZ3840">
        <v>0</v>
      </c>
      <c r="CA3840">
        <v>0</v>
      </c>
      <c r="CB3840">
        <v>0</v>
      </c>
      <c r="CC3840">
        <v>0</v>
      </c>
    </row>
    <row r="3841" spans="1:81" x14ac:dyDescent="0.45">
      <c r="A3841">
        <v>6</v>
      </c>
      <c r="B3841" t="s">
        <v>1260</v>
      </c>
      <c r="C3841">
        <v>2036</v>
      </c>
      <c r="D3841" t="s">
        <v>92</v>
      </c>
      <c r="E3841" t="s">
        <v>302</v>
      </c>
      <c r="F3841" t="s">
        <v>87</v>
      </c>
      <c r="G3841">
        <v>0</v>
      </c>
      <c r="H3841">
        <v>0</v>
      </c>
      <c r="I3841">
        <v>0</v>
      </c>
      <c r="J3841">
        <v>0</v>
      </c>
      <c r="K3841">
        <v>0</v>
      </c>
      <c r="L3841">
        <v>-0.13133990830547501</v>
      </c>
      <c r="M3841">
        <v>0</v>
      </c>
      <c r="N3841">
        <v>0</v>
      </c>
      <c r="O3841">
        <v>0</v>
      </c>
      <c r="P3841">
        <v>0</v>
      </c>
      <c r="Q3841">
        <v>0</v>
      </c>
      <c r="R3841">
        <v>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0</v>
      </c>
      <c r="Y3841">
        <v>0</v>
      </c>
      <c r="Z3841">
        <v>0</v>
      </c>
      <c r="AA3841">
        <v>0</v>
      </c>
      <c r="AB3841">
        <v>0</v>
      </c>
      <c r="AC3841">
        <v>0</v>
      </c>
      <c r="AD3841">
        <v>0</v>
      </c>
      <c r="AE3841">
        <v>0</v>
      </c>
      <c r="AF3841">
        <v>-0.13133990830547501</v>
      </c>
      <c r="AG3841">
        <v>0</v>
      </c>
      <c r="AH3841">
        <v>0</v>
      </c>
      <c r="AI3841">
        <v>0</v>
      </c>
      <c r="AJ3841">
        <v>0</v>
      </c>
      <c r="AK3841">
        <v>0</v>
      </c>
      <c r="AL3841">
        <v>0</v>
      </c>
      <c r="AM3841">
        <v>0</v>
      </c>
      <c r="AN3841">
        <v>0</v>
      </c>
      <c r="AO3841">
        <v>0</v>
      </c>
      <c r="AP3841">
        <v>-0.15275851545233701</v>
      </c>
      <c r="AQ3841">
        <v>2.0193113474324401E-2</v>
      </c>
      <c r="AR3841">
        <v>1.22549367253788E-3</v>
      </c>
      <c r="AS3841">
        <v>0</v>
      </c>
      <c r="AT3841">
        <v>0</v>
      </c>
      <c r="AU3841">
        <v>0</v>
      </c>
      <c r="AV3841">
        <v>0</v>
      </c>
      <c r="AW3841">
        <v>-5.0251920944770802E-2</v>
      </c>
      <c r="AX3841">
        <v>0</v>
      </c>
      <c r="AY3841">
        <v>0</v>
      </c>
      <c r="AZ3841">
        <v>0</v>
      </c>
      <c r="BA3841">
        <v>0</v>
      </c>
      <c r="BB3841">
        <v>0</v>
      </c>
      <c r="BC3841">
        <v>0</v>
      </c>
      <c r="BD3841">
        <v>0</v>
      </c>
      <c r="BE3841">
        <v>0.122114354409183</v>
      </c>
      <c r="BF3841">
        <v>0</v>
      </c>
      <c r="BG3841">
        <v>0</v>
      </c>
      <c r="BH3841">
        <v>0</v>
      </c>
      <c r="BI3841">
        <v>0</v>
      </c>
      <c r="BJ3841">
        <v>5.9236360676192097E-2</v>
      </c>
      <c r="BK3841">
        <v>2.4111416487026E-4</v>
      </c>
      <c r="BL3841">
        <v>0</v>
      </c>
      <c r="BM3841">
        <v>0</v>
      </c>
      <c r="BN3841">
        <v>0</v>
      </c>
      <c r="BO3841">
        <v>0</v>
      </c>
      <c r="BP3841">
        <v>0</v>
      </c>
      <c r="BQ3841">
        <v>0</v>
      </c>
      <c r="BR3841">
        <v>0</v>
      </c>
      <c r="BS3841">
        <v>0</v>
      </c>
      <c r="BT3841">
        <v>0</v>
      </c>
      <c r="BU3841">
        <v>0</v>
      </c>
      <c r="BV3841">
        <v>0</v>
      </c>
      <c r="BW3841">
        <v>0</v>
      </c>
      <c r="BX3841">
        <v>0</v>
      </c>
      <c r="BY3841" s="1">
        <v>-3.1008790344344602E-5</v>
      </c>
      <c r="BZ3841" s="96" t="s">
        <v>1368</v>
      </c>
      <c r="CA3841">
        <v>0</v>
      </c>
      <c r="CB3841">
        <v>0</v>
      </c>
      <c r="CC3841">
        <v>0</v>
      </c>
    </row>
    <row r="3842" spans="1:81" x14ac:dyDescent="0.45">
      <c r="A3842">
        <v>6</v>
      </c>
      <c r="B3842" t="s">
        <v>1260</v>
      </c>
      <c r="C3842">
        <v>2037</v>
      </c>
      <c r="D3842" t="s">
        <v>82</v>
      </c>
      <c r="E3842" t="s">
        <v>302</v>
      </c>
      <c r="F3842" t="s">
        <v>84</v>
      </c>
      <c r="G3842">
        <v>0</v>
      </c>
      <c r="H3842">
        <v>0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0</v>
      </c>
      <c r="Y3842">
        <v>0</v>
      </c>
      <c r="Z3842">
        <v>0</v>
      </c>
      <c r="AA3842">
        <v>0</v>
      </c>
      <c r="AB3842">
        <v>0</v>
      </c>
      <c r="AC3842">
        <v>0</v>
      </c>
      <c r="AD3842">
        <v>0</v>
      </c>
      <c r="AE3842">
        <v>0</v>
      </c>
      <c r="AF3842">
        <v>0</v>
      </c>
      <c r="AG3842">
        <v>0</v>
      </c>
      <c r="AH3842">
        <v>0</v>
      </c>
      <c r="AI3842">
        <v>0</v>
      </c>
      <c r="AJ3842">
        <v>0</v>
      </c>
      <c r="AK3842">
        <v>0</v>
      </c>
      <c r="AL3842">
        <v>0</v>
      </c>
      <c r="AM3842">
        <v>0</v>
      </c>
      <c r="AN3842">
        <v>0</v>
      </c>
      <c r="AO3842">
        <v>0</v>
      </c>
      <c r="AP3842">
        <v>0</v>
      </c>
      <c r="AQ3842">
        <v>0</v>
      </c>
      <c r="AR3842">
        <v>0</v>
      </c>
      <c r="AS3842">
        <v>0</v>
      </c>
      <c r="AT3842">
        <v>0</v>
      </c>
      <c r="AU3842">
        <v>0</v>
      </c>
      <c r="AV3842">
        <v>0</v>
      </c>
      <c r="AW3842">
        <v>0.42587707328906299</v>
      </c>
      <c r="AX3842">
        <v>0</v>
      </c>
      <c r="AY3842">
        <v>0</v>
      </c>
      <c r="AZ3842">
        <v>0</v>
      </c>
      <c r="BA3842">
        <v>0</v>
      </c>
      <c r="BB3842">
        <v>0</v>
      </c>
      <c r="BC3842">
        <v>0</v>
      </c>
      <c r="BD3842">
        <v>0</v>
      </c>
      <c r="BE3842">
        <v>0</v>
      </c>
      <c r="BF3842">
        <v>0</v>
      </c>
      <c r="BG3842">
        <v>0</v>
      </c>
      <c r="BH3842">
        <v>0</v>
      </c>
      <c r="BI3842">
        <v>0</v>
      </c>
      <c r="BJ3842">
        <v>0.55699081233512204</v>
      </c>
      <c r="BK3842">
        <v>1.71321143758149E-2</v>
      </c>
      <c r="BL3842">
        <v>0</v>
      </c>
      <c r="BM3842">
        <v>0</v>
      </c>
      <c r="BN3842">
        <v>0</v>
      </c>
      <c r="BO3842">
        <v>0</v>
      </c>
      <c r="BP3842">
        <v>0</v>
      </c>
      <c r="BQ3842">
        <v>1</v>
      </c>
      <c r="BR3842">
        <v>0</v>
      </c>
      <c r="BS3842">
        <v>0</v>
      </c>
      <c r="BT3842">
        <v>0</v>
      </c>
      <c r="BU3842">
        <v>0</v>
      </c>
      <c r="BV3842">
        <v>0</v>
      </c>
      <c r="BW3842">
        <v>0</v>
      </c>
      <c r="BX3842">
        <v>0</v>
      </c>
      <c r="BY3842">
        <v>0</v>
      </c>
      <c r="BZ3842">
        <v>0</v>
      </c>
      <c r="CA3842">
        <v>0</v>
      </c>
      <c r="CB3842">
        <v>0</v>
      </c>
      <c r="CC3842">
        <v>0</v>
      </c>
    </row>
    <row r="3843" spans="1:81" x14ac:dyDescent="0.45">
      <c r="A3843">
        <v>6</v>
      </c>
      <c r="B3843" t="s">
        <v>1260</v>
      </c>
      <c r="C3843">
        <v>2037</v>
      </c>
      <c r="D3843" t="s">
        <v>82</v>
      </c>
      <c r="E3843" t="s">
        <v>302</v>
      </c>
      <c r="F3843" t="s">
        <v>85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0</v>
      </c>
      <c r="Q3843">
        <v>0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0</v>
      </c>
      <c r="AB3843">
        <v>0</v>
      </c>
      <c r="AC3843">
        <v>0</v>
      </c>
      <c r="AD3843">
        <v>0</v>
      </c>
      <c r="AE3843">
        <v>0</v>
      </c>
      <c r="AF3843">
        <v>0</v>
      </c>
      <c r="AG3843">
        <v>0</v>
      </c>
      <c r="AH3843">
        <v>0</v>
      </c>
      <c r="AI3843">
        <v>0</v>
      </c>
      <c r="AJ3843">
        <v>0</v>
      </c>
      <c r="AK3843">
        <v>0</v>
      </c>
      <c r="AL3843">
        <v>0</v>
      </c>
      <c r="AM3843">
        <v>0</v>
      </c>
      <c r="AN3843">
        <v>0</v>
      </c>
      <c r="AO3843">
        <v>0</v>
      </c>
      <c r="AP3843">
        <v>0</v>
      </c>
      <c r="AQ3843">
        <v>0</v>
      </c>
      <c r="AR3843">
        <v>0</v>
      </c>
      <c r="AS3843">
        <v>0</v>
      </c>
      <c r="AT3843">
        <v>0</v>
      </c>
      <c r="AU3843">
        <v>0</v>
      </c>
      <c r="AV3843">
        <v>0</v>
      </c>
      <c r="AW3843">
        <v>0.42587707328906299</v>
      </c>
      <c r="AX3843">
        <v>0</v>
      </c>
      <c r="AY3843">
        <v>0</v>
      </c>
      <c r="AZ3843">
        <v>0</v>
      </c>
      <c r="BA3843">
        <v>0</v>
      </c>
      <c r="BB3843">
        <v>0</v>
      </c>
      <c r="BC3843">
        <v>0</v>
      </c>
      <c r="BD3843">
        <v>0</v>
      </c>
      <c r="BE3843">
        <v>0</v>
      </c>
      <c r="BF3843">
        <v>0</v>
      </c>
      <c r="BG3843">
        <v>0</v>
      </c>
      <c r="BH3843">
        <v>0</v>
      </c>
      <c r="BI3843">
        <v>0</v>
      </c>
      <c r="BJ3843">
        <v>0.55699081233512204</v>
      </c>
      <c r="BK3843">
        <v>1.71321143758149E-2</v>
      </c>
      <c r="BL3843">
        <v>0</v>
      </c>
      <c r="BM3843">
        <v>0</v>
      </c>
      <c r="BN3843">
        <v>0</v>
      </c>
      <c r="BO3843">
        <v>0</v>
      </c>
      <c r="BP3843">
        <v>0</v>
      </c>
      <c r="BQ3843">
        <v>1</v>
      </c>
      <c r="BR3843">
        <v>0</v>
      </c>
      <c r="BS3843">
        <v>0</v>
      </c>
      <c r="BT3843">
        <v>0</v>
      </c>
      <c r="BU3843">
        <v>0</v>
      </c>
      <c r="BV3843">
        <v>0</v>
      </c>
      <c r="BW3843">
        <v>1</v>
      </c>
      <c r="BX3843">
        <v>0</v>
      </c>
      <c r="BY3843">
        <v>1</v>
      </c>
      <c r="BZ3843">
        <v>0</v>
      </c>
      <c r="CA3843">
        <v>0</v>
      </c>
      <c r="CB3843">
        <v>0</v>
      </c>
      <c r="CC3843">
        <v>0</v>
      </c>
    </row>
    <row r="3844" spans="1:81" x14ac:dyDescent="0.45">
      <c r="A3844">
        <v>6</v>
      </c>
      <c r="B3844" t="s">
        <v>1260</v>
      </c>
      <c r="C3844">
        <v>2037</v>
      </c>
      <c r="D3844" t="s">
        <v>82</v>
      </c>
      <c r="E3844" t="s">
        <v>302</v>
      </c>
      <c r="F3844" t="s">
        <v>86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0</v>
      </c>
      <c r="Y3844">
        <v>0</v>
      </c>
      <c r="Z3844">
        <v>0</v>
      </c>
      <c r="AA3844">
        <v>0</v>
      </c>
      <c r="AB3844">
        <v>0</v>
      </c>
      <c r="AC3844">
        <v>0</v>
      </c>
      <c r="AD3844">
        <v>0</v>
      </c>
      <c r="AE3844">
        <v>0</v>
      </c>
      <c r="AF3844">
        <v>0</v>
      </c>
      <c r="AG3844">
        <v>0</v>
      </c>
      <c r="AH3844">
        <v>0</v>
      </c>
      <c r="AI3844">
        <v>0</v>
      </c>
      <c r="AJ3844">
        <v>0</v>
      </c>
      <c r="AK3844">
        <v>0</v>
      </c>
      <c r="AL3844">
        <v>0</v>
      </c>
      <c r="AM3844">
        <v>0</v>
      </c>
      <c r="AN3844">
        <v>0</v>
      </c>
      <c r="AO3844">
        <v>0</v>
      </c>
      <c r="AP3844">
        <v>0</v>
      </c>
      <c r="AQ3844">
        <v>0</v>
      </c>
      <c r="AR3844">
        <v>0</v>
      </c>
      <c r="AS3844">
        <v>0</v>
      </c>
      <c r="AT3844">
        <v>0</v>
      </c>
      <c r="AU3844">
        <v>0</v>
      </c>
      <c r="AV3844">
        <v>0</v>
      </c>
      <c r="AW3844">
        <v>-2.5619860338320099E-2</v>
      </c>
      <c r="AX3844">
        <v>0</v>
      </c>
      <c r="AY3844">
        <v>0</v>
      </c>
      <c r="AZ3844">
        <v>0</v>
      </c>
      <c r="BA3844">
        <v>0</v>
      </c>
      <c r="BB3844">
        <v>0</v>
      </c>
      <c r="BC3844">
        <v>0</v>
      </c>
      <c r="BD3844">
        <v>0</v>
      </c>
      <c r="BE3844">
        <v>0</v>
      </c>
      <c r="BF3844">
        <v>0</v>
      </c>
      <c r="BG3844">
        <v>0</v>
      </c>
      <c r="BH3844">
        <v>0</v>
      </c>
      <c r="BI3844">
        <v>0</v>
      </c>
      <c r="BJ3844">
        <v>2.5617137823778301E-2</v>
      </c>
      <c r="BK3844" s="96" t="s">
        <v>1369</v>
      </c>
      <c r="BL3844">
        <v>0</v>
      </c>
      <c r="BM3844">
        <v>0</v>
      </c>
      <c r="BN3844">
        <v>0</v>
      </c>
      <c r="BO3844">
        <v>0</v>
      </c>
      <c r="BP3844">
        <v>0</v>
      </c>
      <c r="BQ3844">
        <v>0</v>
      </c>
      <c r="BR3844">
        <v>0</v>
      </c>
      <c r="BS3844">
        <v>0</v>
      </c>
      <c r="BT3844">
        <v>0</v>
      </c>
      <c r="BU3844">
        <v>0</v>
      </c>
      <c r="BV3844">
        <v>0</v>
      </c>
      <c r="BW3844">
        <v>0</v>
      </c>
      <c r="BX3844">
        <v>0</v>
      </c>
      <c r="BY3844">
        <v>0</v>
      </c>
      <c r="BZ3844">
        <v>0</v>
      </c>
      <c r="CA3844">
        <v>0</v>
      </c>
      <c r="CB3844">
        <v>0</v>
      </c>
      <c r="CC3844">
        <v>0</v>
      </c>
    </row>
    <row r="3845" spans="1:81" x14ac:dyDescent="0.45">
      <c r="A3845">
        <v>6</v>
      </c>
      <c r="B3845" t="s">
        <v>1260</v>
      </c>
      <c r="C3845">
        <v>2037</v>
      </c>
      <c r="D3845" t="s">
        <v>82</v>
      </c>
      <c r="E3845" t="s">
        <v>302</v>
      </c>
      <c r="F3845" t="s">
        <v>87</v>
      </c>
      <c r="G3845">
        <v>0</v>
      </c>
      <c r="H3845">
        <v>0</v>
      </c>
      <c r="I3845">
        <v>0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0</v>
      </c>
      <c r="P3845">
        <v>0</v>
      </c>
      <c r="Q3845">
        <v>0</v>
      </c>
      <c r="R3845">
        <v>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0</v>
      </c>
      <c r="AB3845">
        <v>0</v>
      </c>
      <c r="AC3845">
        <v>0</v>
      </c>
      <c r="AD3845">
        <v>0</v>
      </c>
      <c r="AE3845">
        <v>0</v>
      </c>
      <c r="AF3845">
        <v>0</v>
      </c>
      <c r="AG3845">
        <v>0</v>
      </c>
      <c r="AH3845">
        <v>0</v>
      </c>
      <c r="AI3845">
        <v>0</v>
      </c>
      <c r="AJ3845">
        <v>0</v>
      </c>
      <c r="AK3845">
        <v>0</v>
      </c>
      <c r="AL3845">
        <v>0</v>
      </c>
      <c r="AM3845">
        <v>0</v>
      </c>
      <c r="AN3845">
        <v>0</v>
      </c>
      <c r="AO3845">
        <v>0</v>
      </c>
      <c r="AP3845">
        <v>0</v>
      </c>
      <c r="AQ3845">
        <v>0</v>
      </c>
      <c r="AR3845">
        <v>0</v>
      </c>
      <c r="AS3845">
        <v>0</v>
      </c>
      <c r="AT3845">
        <v>0</v>
      </c>
      <c r="AU3845">
        <v>0</v>
      </c>
      <c r="AV3845">
        <v>0</v>
      </c>
      <c r="AW3845">
        <v>-2.5619860338320099E-2</v>
      </c>
      <c r="AX3845">
        <v>0</v>
      </c>
      <c r="AY3845">
        <v>0</v>
      </c>
      <c r="AZ3845">
        <v>0</v>
      </c>
      <c r="BA3845">
        <v>0</v>
      </c>
      <c r="BB3845">
        <v>0</v>
      </c>
      <c r="BC3845">
        <v>0</v>
      </c>
      <c r="BD3845">
        <v>0</v>
      </c>
      <c r="BE3845">
        <v>0</v>
      </c>
      <c r="BF3845">
        <v>0</v>
      </c>
      <c r="BG3845">
        <v>0</v>
      </c>
      <c r="BH3845">
        <v>0</v>
      </c>
      <c r="BI3845">
        <v>0</v>
      </c>
      <c r="BJ3845">
        <v>2.5617137823778301E-2</v>
      </c>
      <c r="BK3845" s="96" t="s">
        <v>1369</v>
      </c>
      <c r="BL3845">
        <v>0</v>
      </c>
      <c r="BM3845">
        <v>0</v>
      </c>
      <c r="BN3845">
        <v>0</v>
      </c>
      <c r="BO3845">
        <v>0</v>
      </c>
      <c r="BP3845">
        <v>0</v>
      </c>
      <c r="BQ3845">
        <v>0</v>
      </c>
      <c r="BR3845">
        <v>0</v>
      </c>
      <c r="BS3845">
        <v>0</v>
      </c>
      <c r="BT3845">
        <v>0</v>
      </c>
      <c r="BU3845">
        <v>0</v>
      </c>
      <c r="BV3845">
        <v>0</v>
      </c>
      <c r="BW3845">
        <v>0</v>
      </c>
      <c r="BX3845">
        <v>0</v>
      </c>
      <c r="BY3845">
        <v>0</v>
      </c>
      <c r="BZ3845">
        <v>0</v>
      </c>
      <c r="CA3845">
        <v>0</v>
      </c>
      <c r="CB3845">
        <v>0</v>
      </c>
      <c r="CC3845">
        <v>0</v>
      </c>
    </row>
    <row r="3846" spans="1:81" x14ac:dyDescent="0.45">
      <c r="A3846">
        <v>6</v>
      </c>
      <c r="B3846" t="s">
        <v>1260</v>
      </c>
      <c r="C3846">
        <v>2037</v>
      </c>
      <c r="D3846" t="s">
        <v>88</v>
      </c>
      <c r="E3846" t="s">
        <v>302</v>
      </c>
      <c r="F3846" t="s">
        <v>84</v>
      </c>
      <c r="G3846">
        <v>0</v>
      </c>
      <c r="H3846">
        <v>0</v>
      </c>
      <c r="I3846">
        <v>0</v>
      </c>
      <c r="J3846">
        <v>0</v>
      </c>
      <c r="K3846">
        <v>0</v>
      </c>
      <c r="L3846">
        <v>4.4847530387999096E-3</v>
      </c>
      <c r="M3846">
        <v>0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0</v>
      </c>
      <c r="Y3846">
        <v>0</v>
      </c>
      <c r="Z3846">
        <v>0</v>
      </c>
      <c r="AA3846">
        <v>0</v>
      </c>
      <c r="AB3846">
        <v>0</v>
      </c>
      <c r="AC3846">
        <v>0</v>
      </c>
      <c r="AD3846">
        <v>0</v>
      </c>
      <c r="AE3846">
        <v>0</v>
      </c>
      <c r="AF3846">
        <v>0</v>
      </c>
      <c r="AG3846">
        <v>0</v>
      </c>
      <c r="AH3846">
        <v>0</v>
      </c>
      <c r="AI3846">
        <v>0</v>
      </c>
      <c r="AJ3846">
        <v>0</v>
      </c>
      <c r="AK3846">
        <v>0</v>
      </c>
      <c r="AL3846">
        <v>0</v>
      </c>
      <c r="AM3846">
        <v>0</v>
      </c>
      <c r="AN3846">
        <v>0</v>
      </c>
      <c r="AO3846">
        <v>0</v>
      </c>
      <c r="AP3846">
        <v>0</v>
      </c>
      <c r="AQ3846">
        <v>0</v>
      </c>
      <c r="AR3846">
        <v>0</v>
      </c>
      <c r="AS3846">
        <v>0</v>
      </c>
      <c r="AT3846">
        <v>0</v>
      </c>
      <c r="AU3846">
        <v>0</v>
      </c>
      <c r="AV3846">
        <v>0</v>
      </c>
      <c r="AW3846">
        <v>0.467125800920134</v>
      </c>
      <c r="AX3846">
        <v>0</v>
      </c>
      <c r="AY3846">
        <v>0</v>
      </c>
      <c r="AZ3846">
        <v>0</v>
      </c>
      <c r="BA3846">
        <v>0</v>
      </c>
      <c r="BB3846">
        <v>0</v>
      </c>
      <c r="BC3846">
        <v>0</v>
      </c>
      <c r="BD3846">
        <v>0</v>
      </c>
      <c r="BE3846">
        <v>1.2327075197557E-2</v>
      </c>
      <c r="BF3846">
        <v>0</v>
      </c>
      <c r="BG3846">
        <v>0</v>
      </c>
      <c r="BH3846">
        <v>0</v>
      </c>
      <c r="BI3846">
        <v>0</v>
      </c>
      <c r="BJ3846">
        <v>0.51108197664890598</v>
      </c>
      <c r="BK3846">
        <v>4.9803941946031096E-3</v>
      </c>
      <c r="BL3846">
        <v>0</v>
      </c>
      <c r="BM3846">
        <v>0</v>
      </c>
      <c r="BN3846">
        <v>0</v>
      </c>
      <c r="BO3846">
        <v>0</v>
      </c>
      <c r="BP3846">
        <v>0</v>
      </c>
      <c r="BQ3846">
        <v>1</v>
      </c>
      <c r="BR3846">
        <v>0</v>
      </c>
      <c r="BS3846">
        <v>0</v>
      </c>
      <c r="BT3846">
        <v>0</v>
      </c>
      <c r="BU3846">
        <v>0</v>
      </c>
      <c r="BV3846">
        <v>0</v>
      </c>
      <c r="BW3846">
        <v>0.71482646563887697</v>
      </c>
      <c r="BX3846">
        <v>0</v>
      </c>
      <c r="BY3846">
        <v>1</v>
      </c>
      <c r="BZ3846">
        <v>0</v>
      </c>
      <c r="CA3846">
        <v>0</v>
      </c>
      <c r="CB3846">
        <v>0</v>
      </c>
      <c r="CC3846">
        <v>0</v>
      </c>
    </row>
    <row r="3847" spans="1:81" x14ac:dyDescent="0.45">
      <c r="A3847">
        <v>6</v>
      </c>
      <c r="B3847" t="s">
        <v>1260</v>
      </c>
      <c r="C3847">
        <v>2037</v>
      </c>
      <c r="D3847" t="s">
        <v>88</v>
      </c>
      <c r="E3847" t="s">
        <v>302</v>
      </c>
      <c r="F3847" t="s">
        <v>85</v>
      </c>
      <c r="G3847">
        <v>0</v>
      </c>
      <c r="H3847">
        <v>0</v>
      </c>
      <c r="I3847">
        <v>0</v>
      </c>
      <c r="J3847">
        <v>0</v>
      </c>
      <c r="K3847">
        <v>0</v>
      </c>
      <c r="L3847">
        <v>4.4847530387999096E-3</v>
      </c>
      <c r="M3847">
        <v>0</v>
      </c>
      <c r="N3847">
        <v>0</v>
      </c>
      <c r="O3847">
        <v>0</v>
      </c>
      <c r="P3847">
        <v>0</v>
      </c>
      <c r="Q3847">
        <v>0</v>
      </c>
      <c r="R3847">
        <v>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0</v>
      </c>
      <c r="Y3847">
        <v>0</v>
      </c>
      <c r="Z3847">
        <v>0</v>
      </c>
      <c r="AA3847">
        <v>0</v>
      </c>
      <c r="AB3847">
        <v>0</v>
      </c>
      <c r="AC3847">
        <v>0</v>
      </c>
      <c r="AD3847">
        <v>0</v>
      </c>
      <c r="AE3847">
        <v>0</v>
      </c>
      <c r="AF3847">
        <v>4.4847530387999096E-3</v>
      </c>
      <c r="AG3847">
        <v>0</v>
      </c>
      <c r="AH3847">
        <v>0</v>
      </c>
      <c r="AI3847">
        <v>0</v>
      </c>
      <c r="AJ3847">
        <v>0</v>
      </c>
      <c r="AK3847">
        <v>0</v>
      </c>
      <c r="AL3847">
        <v>0</v>
      </c>
      <c r="AM3847">
        <v>0</v>
      </c>
      <c r="AN3847">
        <v>0</v>
      </c>
      <c r="AO3847">
        <v>0</v>
      </c>
      <c r="AP3847">
        <v>4.4847530387999096E-3</v>
      </c>
      <c r="AQ3847">
        <v>0</v>
      </c>
      <c r="AR3847">
        <v>0</v>
      </c>
      <c r="AS3847">
        <v>0</v>
      </c>
      <c r="AT3847">
        <v>0</v>
      </c>
      <c r="AU3847">
        <v>0</v>
      </c>
      <c r="AV3847">
        <v>0</v>
      </c>
      <c r="AW3847">
        <v>0.467125800920134</v>
      </c>
      <c r="AX3847">
        <v>0</v>
      </c>
      <c r="AY3847">
        <v>0</v>
      </c>
      <c r="AZ3847">
        <v>0</v>
      </c>
      <c r="BA3847">
        <v>0</v>
      </c>
      <c r="BB3847">
        <v>0</v>
      </c>
      <c r="BC3847">
        <v>0</v>
      </c>
      <c r="BD3847">
        <v>0</v>
      </c>
      <c r="BE3847">
        <v>1.2327075197557E-2</v>
      </c>
      <c r="BF3847">
        <v>0</v>
      </c>
      <c r="BG3847">
        <v>0</v>
      </c>
      <c r="BH3847">
        <v>0</v>
      </c>
      <c r="BI3847">
        <v>0</v>
      </c>
      <c r="BJ3847">
        <v>0.51108197664890598</v>
      </c>
      <c r="BK3847">
        <v>4.9803941946031096E-3</v>
      </c>
      <c r="BL3847">
        <v>0</v>
      </c>
      <c r="BM3847">
        <v>0</v>
      </c>
      <c r="BN3847">
        <v>0</v>
      </c>
      <c r="BO3847">
        <v>0</v>
      </c>
      <c r="BP3847">
        <v>0</v>
      </c>
      <c r="BQ3847">
        <v>1</v>
      </c>
      <c r="BR3847">
        <v>0</v>
      </c>
      <c r="BS3847">
        <v>0</v>
      </c>
      <c r="BT3847">
        <v>0</v>
      </c>
      <c r="BU3847">
        <v>0</v>
      </c>
      <c r="BV3847">
        <v>0</v>
      </c>
      <c r="BW3847">
        <v>1</v>
      </c>
      <c r="BX3847">
        <v>0</v>
      </c>
      <c r="BY3847">
        <v>1</v>
      </c>
      <c r="BZ3847">
        <v>0</v>
      </c>
      <c r="CA3847">
        <v>0</v>
      </c>
      <c r="CB3847">
        <v>0</v>
      </c>
      <c r="CC3847">
        <v>0</v>
      </c>
    </row>
    <row r="3848" spans="1:81" x14ac:dyDescent="0.45">
      <c r="A3848">
        <v>6</v>
      </c>
      <c r="B3848" t="s">
        <v>1260</v>
      </c>
      <c r="C3848">
        <v>2037</v>
      </c>
      <c r="D3848" t="s">
        <v>88</v>
      </c>
      <c r="E3848" t="s">
        <v>302</v>
      </c>
      <c r="F3848" t="s">
        <v>86</v>
      </c>
      <c r="G3848">
        <v>0</v>
      </c>
      <c r="H3848">
        <v>0</v>
      </c>
      <c r="I3848">
        <v>0</v>
      </c>
      <c r="J3848">
        <v>0</v>
      </c>
      <c r="K3848">
        <v>0</v>
      </c>
      <c r="L3848">
        <v>-5.7982833691876796E-4</v>
      </c>
      <c r="M3848">
        <v>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0</v>
      </c>
      <c r="Y3848">
        <v>0</v>
      </c>
      <c r="Z3848">
        <v>0</v>
      </c>
      <c r="AA3848">
        <v>0</v>
      </c>
      <c r="AB3848">
        <v>0</v>
      </c>
      <c r="AC3848">
        <v>0</v>
      </c>
      <c r="AD3848">
        <v>0</v>
      </c>
      <c r="AE3848">
        <v>0</v>
      </c>
      <c r="AF3848">
        <v>0</v>
      </c>
      <c r="AG3848">
        <v>0</v>
      </c>
      <c r="AH3848">
        <v>0</v>
      </c>
      <c r="AI3848">
        <v>0</v>
      </c>
      <c r="AJ3848">
        <v>0</v>
      </c>
      <c r="AK3848">
        <v>0</v>
      </c>
      <c r="AL3848">
        <v>0</v>
      </c>
      <c r="AM3848">
        <v>0</v>
      </c>
      <c r="AN3848">
        <v>0</v>
      </c>
      <c r="AO3848">
        <v>0</v>
      </c>
      <c r="AP3848">
        <v>0</v>
      </c>
      <c r="AQ3848">
        <v>0</v>
      </c>
      <c r="AR3848">
        <v>0</v>
      </c>
      <c r="AS3848">
        <v>0</v>
      </c>
      <c r="AT3848">
        <v>0</v>
      </c>
      <c r="AU3848">
        <v>0</v>
      </c>
      <c r="AV3848">
        <v>0</v>
      </c>
      <c r="AW3848" s="1">
        <v>-3.4051920331845702E-5</v>
      </c>
      <c r="AX3848">
        <v>0</v>
      </c>
      <c r="AY3848">
        <v>0</v>
      </c>
      <c r="AZ3848">
        <v>0</v>
      </c>
      <c r="BA3848">
        <v>0</v>
      </c>
      <c r="BB3848">
        <v>0</v>
      </c>
      <c r="BC3848">
        <v>0</v>
      </c>
      <c r="BD3848">
        <v>0</v>
      </c>
      <c r="BE3848">
        <v>6.1323997164160204E-4</v>
      </c>
      <c r="BF3848">
        <v>0</v>
      </c>
      <c r="BG3848">
        <v>0</v>
      </c>
      <c r="BH3848">
        <v>0</v>
      </c>
      <c r="BI3848">
        <v>0</v>
      </c>
      <c r="BJ3848" s="1">
        <v>-4.2583385494676703E-5</v>
      </c>
      <c r="BK3848" s="96" t="s">
        <v>1370</v>
      </c>
      <c r="BL3848">
        <v>0</v>
      </c>
      <c r="BM3848">
        <v>0</v>
      </c>
      <c r="BN3848">
        <v>0</v>
      </c>
      <c r="BO3848">
        <v>0</v>
      </c>
      <c r="BP3848">
        <v>0</v>
      </c>
      <c r="BQ3848">
        <v>0</v>
      </c>
      <c r="BR3848">
        <v>0</v>
      </c>
      <c r="BS3848">
        <v>0</v>
      </c>
      <c r="BT3848">
        <v>0</v>
      </c>
      <c r="BU3848">
        <v>0</v>
      </c>
      <c r="BV3848">
        <v>0</v>
      </c>
      <c r="BW3848" s="1">
        <v>-2.40655051128025E-5</v>
      </c>
      <c r="BX3848">
        <v>0</v>
      </c>
      <c r="BY3848">
        <v>0</v>
      </c>
      <c r="BZ3848">
        <v>0</v>
      </c>
      <c r="CA3848">
        <v>0</v>
      </c>
      <c r="CB3848">
        <v>0</v>
      </c>
      <c r="CC3848">
        <v>0</v>
      </c>
    </row>
    <row r="3849" spans="1:81" x14ac:dyDescent="0.45">
      <c r="A3849">
        <v>6</v>
      </c>
      <c r="B3849" t="s">
        <v>1260</v>
      </c>
      <c r="C3849">
        <v>2037</v>
      </c>
      <c r="D3849" t="s">
        <v>88</v>
      </c>
      <c r="E3849" t="s">
        <v>302</v>
      </c>
      <c r="F3849" t="s">
        <v>87</v>
      </c>
      <c r="G3849">
        <v>0</v>
      </c>
      <c r="H3849">
        <v>0</v>
      </c>
      <c r="I3849">
        <v>0</v>
      </c>
      <c r="J3849">
        <v>0</v>
      </c>
      <c r="K3849">
        <v>0</v>
      </c>
      <c r="L3849">
        <v>-5.7982833691876796E-4</v>
      </c>
      <c r="M3849">
        <v>0</v>
      </c>
      <c r="N3849">
        <v>0</v>
      </c>
      <c r="O3849">
        <v>0</v>
      </c>
      <c r="P3849">
        <v>0</v>
      </c>
      <c r="Q3849">
        <v>0</v>
      </c>
      <c r="R3849">
        <v>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0</v>
      </c>
      <c r="Y3849">
        <v>0</v>
      </c>
      <c r="Z3849">
        <v>0</v>
      </c>
      <c r="AA3849">
        <v>0</v>
      </c>
      <c r="AB3849">
        <v>0</v>
      </c>
      <c r="AC3849">
        <v>0</v>
      </c>
      <c r="AD3849">
        <v>0</v>
      </c>
      <c r="AE3849">
        <v>0</v>
      </c>
      <c r="AF3849">
        <v>-5.7982833691876796E-4</v>
      </c>
      <c r="AG3849">
        <v>0</v>
      </c>
      <c r="AH3849">
        <v>0</v>
      </c>
      <c r="AI3849">
        <v>0</v>
      </c>
      <c r="AJ3849">
        <v>0</v>
      </c>
      <c r="AK3849">
        <v>0</v>
      </c>
      <c r="AL3849">
        <v>0</v>
      </c>
      <c r="AM3849">
        <v>0</v>
      </c>
      <c r="AN3849">
        <v>0</v>
      </c>
      <c r="AO3849">
        <v>0</v>
      </c>
      <c r="AP3849">
        <v>-5.7982833691876796E-4</v>
      </c>
      <c r="AQ3849">
        <v>0</v>
      </c>
      <c r="AR3849">
        <v>0</v>
      </c>
      <c r="AS3849">
        <v>0</v>
      </c>
      <c r="AT3849">
        <v>0</v>
      </c>
      <c r="AU3849">
        <v>0</v>
      </c>
      <c r="AV3849">
        <v>0</v>
      </c>
      <c r="AW3849" s="1">
        <v>-3.4051920331845702E-5</v>
      </c>
      <c r="AX3849">
        <v>0</v>
      </c>
      <c r="AY3849">
        <v>0</v>
      </c>
      <c r="AZ3849">
        <v>0</v>
      </c>
      <c r="BA3849">
        <v>0</v>
      </c>
      <c r="BB3849">
        <v>0</v>
      </c>
      <c r="BC3849">
        <v>0</v>
      </c>
      <c r="BD3849">
        <v>0</v>
      </c>
      <c r="BE3849">
        <v>6.1323997164160204E-4</v>
      </c>
      <c r="BF3849">
        <v>0</v>
      </c>
      <c r="BG3849">
        <v>0</v>
      </c>
      <c r="BH3849">
        <v>0</v>
      </c>
      <c r="BI3849">
        <v>0</v>
      </c>
      <c r="BJ3849" s="1">
        <v>-4.2583385494676703E-5</v>
      </c>
      <c r="BK3849" s="96" t="s">
        <v>1370</v>
      </c>
      <c r="BL3849">
        <v>0</v>
      </c>
      <c r="BM3849">
        <v>0</v>
      </c>
      <c r="BN3849">
        <v>0</v>
      </c>
      <c r="BO3849">
        <v>0</v>
      </c>
      <c r="BP3849">
        <v>0</v>
      </c>
      <c r="BQ3849">
        <v>0</v>
      </c>
      <c r="BR3849">
        <v>0</v>
      </c>
      <c r="BS3849">
        <v>0</v>
      </c>
      <c r="BT3849">
        <v>0</v>
      </c>
      <c r="BU3849">
        <v>0</v>
      </c>
      <c r="BV3849">
        <v>0</v>
      </c>
      <c r="BW3849">
        <v>0</v>
      </c>
      <c r="BX3849">
        <v>0</v>
      </c>
      <c r="BY3849">
        <v>0</v>
      </c>
      <c r="BZ3849">
        <v>0</v>
      </c>
      <c r="CA3849">
        <v>0</v>
      </c>
      <c r="CB3849">
        <v>0</v>
      </c>
      <c r="CC3849">
        <v>0</v>
      </c>
    </row>
    <row r="3850" spans="1:81" x14ac:dyDescent="0.45">
      <c r="A3850">
        <v>6</v>
      </c>
      <c r="B3850" t="s">
        <v>1260</v>
      </c>
      <c r="C3850">
        <v>2037</v>
      </c>
      <c r="D3850" t="s">
        <v>89</v>
      </c>
      <c r="E3850" t="s">
        <v>302</v>
      </c>
      <c r="F3850" t="s">
        <v>84</v>
      </c>
      <c r="G3850">
        <v>0</v>
      </c>
      <c r="H3850">
        <v>0</v>
      </c>
      <c r="I3850">
        <v>0</v>
      </c>
      <c r="J3850">
        <v>0</v>
      </c>
      <c r="K3850">
        <v>0</v>
      </c>
      <c r="L3850">
        <v>0.16713570304945799</v>
      </c>
      <c r="M3850">
        <v>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0</v>
      </c>
      <c r="Y3850">
        <v>0</v>
      </c>
      <c r="Z3850">
        <v>0</v>
      </c>
      <c r="AA3850">
        <v>0</v>
      </c>
      <c r="AB3850">
        <v>0</v>
      </c>
      <c r="AC3850">
        <v>0</v>
      </c>
      <c r="AD3850">
        <v>0</v>
      </c>
      <c r="AE3850">
        <v>0</v>
      </c>
      <c r="AF3850">
        <v>0.17275692369860399</v>
      </c>
      <c r="AG3850">
        <v>0</v>
      </c>
      <c r="AH3850">
        <v>0</v>
      </c>
      <c r="AI3850">
        <v>0</v>
      </c>
      <c r="AJ3850">
        <v>0</v>
      </c>
      <c r="AK3850">
        <v>0</v>
      </c>
      <c r="AL3850">
        <v>0</v>
      </c>
      <c r="AM3850">
        <v>0</v>
      </c>
      <c r="AN3850">
        <v>0</v>
      </c>
      <c r="AO3850">
        <v>0</v>
      </c>
      <c r="AP3850">
        <v>0</v>
      </c>
      <c r="AQ3850" s="96" t="s">
        <v>1371</v>
      </c>
      <c r="AR3850">
        <v>0</v>
      </c>
      <c r="AS3850">
        <v>0</v>
      </c>
      <c r="AT3850">
        <v>0</v>
      </c>
      <c r="AU3850">
        <v>0</v>
      </c>
      <c r="AV3850">
        <v>0</v>
      </c>
      <c r="AW3850">
        <v>0.27226960692345797</v>
      </c>
      <c r="AX3850">
        <v>0</v>
      </c>
      <c r="AY3850">
        <v>0</v>
      </c>
      <c r="AZ3850">
        <v>0</v>
      </c>
      <c r="BA3850">
        <v>0</v>
      </c>
      <c r="BB3850">
        <v>0</v>
      </c>
      <c r="BC3850">
        <v>0</v>
      </c>
      <c r="BD3850">
        <v>0</v>
      </c>
      <c r="BE3850">
        <v>2.74085619585035E-2</v>
      </c>
      <c r="BF3850">
        <v>0</v>
      </c>
      <c r="BG3850">
        <v>0</v>
      </c>
      <c r="BH3850">
        <v>0</v>
      </c>
      <c r="BI3850">
        <v>0</v>
      </c>
      <c r="BJ3850">
        <v>0.50238366695049397</v>
      </c>
      <c r="BK3850">
        <v>2.51812404689402E-2</v>
      </c>
      <c r="BL3850">
        <v>0</v>
      </c>
      <c r="BM3850">
        <v>0</v>
      </c>
      <c r="BN3850">
        <v>0</v>
      </c>
      <c r="BO3850">
        <v>0</v>
      </c>
      <c r="BP3850">
        <v>0</v>
      </c>
      <c r="BQ3850">
        <v>1</v>
      </c>
      <c r="BR3850">
        <v>0</v>
      </c>
      <c r="BS3850">
        <v>0</v>
      </c>
      <c r="BT3850">
        <v>0</v>
      </c>
      <c r="BU3850">
        <v>0</v>
      </c>
      <c r="BV3850">
        <v>0</v>
      </c>
      <c r="BW3850">
        <v>0.59094735728064696</v>
      </c>
      <c r="BX3850">
        <v>0</v>
      </c>
      <c r="BY3850">
        <v>0.468726097184338</v>
      </c>
      <c r="BZ3850">
        <v>0</v>
      </c>
      <c r="CA3850">
        <v>0</v>
      </c>
      <c r="CB3850">
        <v>0</v>
      </c>
      <c r="CC3850">
        <v>0</v>
      </c>
    </row>
    <row r="3851" spans="1:81" x14ac:dyDescent="0.45">
      <c r="A3851">
        <v>6</v>
      </c>
      <c r="B3851" t="s">
        <v>1260</v>
      </c>
      <c r="C3851">
        <v>2037</v>
      </c>
      <c r="D3851" t="s">
        <v>89</v>
      </c>
      <c r="E3851" t="s">
        <v>302</v>
      </c>
      <c r="F3851" t="s">
        <v>85</v>
      </c>
      <c r="G3851">
        <v>0</v>
      </c>
      <c r="H3851">
        <v>0</v>
      </c>
      <c r="I3851">
        <v>0</v>
      </c>
      <c r="J3851">
        <v>0</v>
      </c>
      <c r="K3851">
        <v>0</v>
      </c>
      <c r="L3851">
        <v>0.17275692369860399</v>
      </c>
      <c r="M3851">
        <v>0</v>
      </c>
      <c r="N3851">
        <v>0</v>
      </c>
      <c r="O3851">
        <v>0</v>
      </c>
      <c r="P3851">
        <v>0</v>
      </c>
      <c r="Q3851">
        <v>0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0</v>
      </c>
      <c r="AB3851">
        <v>0</v>
      </c>
      <c r="AC3851">
        <v>0</v>
      </c>
      <c r="AD3851">
        <v>0</v>
      </c>
      <c r="AE3851">
        <v>0</v>
      </c>
      <c r="AF3851">
        <v>0.17275692369860399</v>
      </c>
      <c r="AG3851">
        <v>0</v>
      </c>
      <c r="AH3851">
        <v>0</v>
      </c>
      <c r="AI3851">
        <v>0</v>
      </c>
      <c r="AJ3851">
        <v>0</v>
      </c>
      <c r="AK3851">
        <v>0</v>
      </c>
      <c r="AL3851">
        <v>0</v>
      </c>
      <c r="AM3851">
        <v>0</v>
      </c>
      <c r="AN3851">
        <v>0</v>
      </c>
      <c r="AO3851">
        <v>0</v>
      </c>
      <c r="AP3851">
        <v>0.17270881740293401</v>
      </c>
      <c r="AQ3851" s="96" t="s">
        <v>1371</v>
      </c>
      <c r="AR3851">
        <v>0</v>
      </c>
      <c r="AS3851">
        <v>0</v>
      </c>
      <c r="AT3851">
        <v>0</v>
      </c>
      <c r="AU3851">
        <v>0</v>
      </c>
      <c r="AV3851">
        <v>0</v>
      </c>
      <c r="AW3851">
        <v>0.27226960692345797</v>
      </c>
      <c r="AX3851">
        <v>0</v>
      </c>
      <c r="AY3851">
        <v>0</v>
      </c>
      <c r="AZ3851">
        <v>0</v>
      </c>
      <c r="BA3851">
        <v>0</v>
      </c>
      <c r="BB3851">
        <v>0</v>
      </c>
      <c r="BC3851">
        <v>0</v>
      </c>
      <c r="BD3851">
        <v>0</v>
      </c>
      <c r="BE3851">
        <v>2.74085619585035E-2</v>
      </c>
      <c r="BF3851">
        <v>0</v>
      </c>
      <c r="BG3851">
        <v>0</v>
      </c>
      <c r="BH3851">
        <v>0</v>
      </c>
      <c r="BI3851">
        <v>0</v>
      </c>
      <c r="BJ3851">
        <v>0.50238366695049397</v>
      </c>
      <c r="BK3851">
        <v>2.51812404689402E-2</v>
      </c>
      <c r="BL3851">
        <v>0</v>
      </c>
      <c r="BM3851">
        <v>0</v>
      </c>
      <c r="BN3851">
        <v>0</v>
      </c>
      <c r="BO3851">
        <v>0</v>
      </c>
      <c r="BP3851">
        <v>0</v>
      </c>
      <c r="BQ3851">
        <v>1</v>
      </c>
      <c r="BR3851">
        <v>0</v>
      </c>
      <c r="BS3851">
        <v>0</v>
      </c>
      <c r="BT3851">
        <v>0</v>
      </c>
      <c r="BU3851">
        <v>0</v>
      </c>
      <c r="BV3851">
        <v>0</v>
      </c>
      <c r="BW3851">
        <v>1</v>
      </c>
      <c r="BX3851">
        <v>0</v>
      </c>
      <c r="BY3851">
        <v>0.59094735728064696</v>
      </c>
      <c r="BZ3851">
        <v>0.40905264271935299</v>
      </c>
      <c r="CA3851">
        <v>0</v>
      </c>
      <c r="CB3851">
        <v>0</v>
      </c>
      <c r="CC3851">
        <v>0</v>
      </c>
    </row>
    <row r="3852" spans="1:81" x14ac:dyDescent="0.45">
      <c r="A3852">
        <v>6</v>
      </c>
      <c r="B3852" t="s">
        <v>1260</v>
      </c>
      <c r="C3852">
        <v>2037</v>
      </c>
      <c r="D3852" t="s">
        <v>89</v>
      </c>
      <c r="E3852" t="s">
        <v>302</v>
      </c>
      <c r="F3852" t="s">
        <v>86</v>
      </c>
      <c r="G3852">
        <v>0</v>
      </c>
      <c r="H3852">
        <v>0</v>
      </c>
      <c r="I3852">
        <v>0</v>
      </c>
      <c r="J3852">
        <v>0</v>
      </c>
      <c r="K3852">
        <v>0</v>
      </c>
      <c r="L3852">
        <v>-0.140383854414974</v>
      </c>
      <c r="M3852">
        <v>0</v>
      </c>
      <c r="N3852">
        <v>0</v>
      </c>
      <c r="O3852">
        <v>0</v>
      </c>
      <c r="P3852">
        <v>0</v>
      </c>
      <c r="Q3852">
        <v>0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0</v>
      </c>
      <c r="Y3852">
        <v>0</v>
      </c>
      <c r="Z3852">
        <v>0</v>
      </c>
      <c r="AA3852">
        <v>0</v>
      </c>
      <c r="AB3852">
        <v>0</v>
      </c>
      <c r="AC3852">
        <v>0</v>
      </c>
      <c r="AD3852">
        <v>0</v>
      </c>
      <c r="AE3852">
        <v>0</v>
      </c>
      <c r="AF3852">
        <v>-0.14760201329568201</v>
      </c>
      <c r="AG3852">
        <v>0</v>
      </c>
      <c r="AH3852">
        <v>0</v>
      </c>
      <c r="AI3852">
        <v>0</v>
      </c>
      <c r="AJ3852">
        <v>0</v>
      </c>
      <c r="AK3852">
        <v>0</v>
      </c>
      <c r="AL3852">
        <v>0</v>
      </c>
      <c r="AM3852">
        <v>0</v>
      </c>
      <c r="AN3852">
        <v>0</v>
      </c>
      <c r="AO3852">
        <v>0</v>
      </c>
      <c r="AP3852">
        <v>0</v>
      </c>
      <c r="AQ3852" s="96" t="s">
        <v>1371</v>
      </c>
      <c r="AR3852">
        <v>0</v>
      </c>
      <c r="AS3852">
        <v>0</v>
      </c>
      <c r="AT3852">
        <v>0</v>
      </c>
      <c r="AU3852">
        <v>0</v>
      </c>
      <c r="AV3852">
        <v>0</v>
      </c>
      <c r="AW3852">
        <v>-6.9779100455184002E-3</v>
      </c>
      <c r="AX3852">
        <v>0</v>
      </c>
      <c r="AY3852">
        <v>0</v>
      </c>
      <c r="AZ3852">
        <v>0</v>
      </c>
      <c r="BA3852">
        <v>0</v>
      </c>
      <c r="BB3852">
        <v>0</v>
      </c>
      <c r="BC3852">
        <v>0</v>
      </c>
      <c r="BD3852">
        <v>0</v>
      </c>
      <c r="BE3852">
        <v>2.74085619585035E-2</v>
      </c>
      <c r="BF3852">
        <v>0</v>
      </c>
      <c r="BG3852">
        <v>0</v>
      </c>
      <c r="BH3852">
        <v>0</v>
      </c>
      <c r="BI3852">
        <v>0</v>
      </c>
      <c r="BJ3852">
        <v>0.12655678885868901</v>
      </c>
      <c r="BK3852">
        <v>6.1457252400785205E-4</v>
      </c>
      <c r="BL3852">
        <v>0</v>
      </c>
      <c r="BM3852">
        <v>0</v>
      </c>
      <c r="BN3852">
        <v>0</v>
      </c>
      <c r="BO3852">
        <v>0</v>
      </c>
      <c r="BP3852">
        <v>0</v>
      </c>
      <c r="BQ3852">
        <v>0</v>
      </c>
      <c r="BR3852">
        <v>0</v>
      </c>
      <c r="BS3852">
        <v>0</v>
      </c>
      <c r="BT3852">
        <v>0</v>
      </c>
      <c r="BU3852">
        <v>0</v>
      </c>
      <c r="BV3852">
        <v>0</v>
      </c>
      <c r="BW3852" s="1">
        <v>-1.8819810275738599E-5</v>
      </c>
      <c r="BX3852">
        <v>0</v>
      </c>
      <c r="BY3852" s="96" t="s">
        <v>1372</v>
      </c>
      <c r="BZ3852">
        <v>0</v>
      </c>
      <c r="CA3852">
        <v>0</v>
      </c>
      <c r="CB3852">
        <v>0</v>
      </c>
      <c r="CC3852">
        <v>0</v>
      </c>
    </row>
    <row r="3853" spans="1:81" x14ac:dyDescent="0.45">
      <c r="A3853">
        <v>6</v>
      </c>
      <c r="B3853" t="s">
        <v>1260</v>
      </c>
      <c r="C3853">
        <v>2037</v>
      </c>
      <c r="D3853" t="s">
        <v>89</v>
      </c>
      <c r="E3853" t="s">
        <v>302</v>
      </c>
      <c r="F3853" t="s">
        <v>87</v>
      </c>
      <c r="G3853">
        <v>0</v>
      </c>
      <c r="H3853">
        <v>0</v>
      </c>
      <c r="I3853">
        <v>0</v>
      </c>
      <c r="J3853">
        <v>0</v>
      </c>
      <c r="K3853">
        <v>0</v>
      </c>
      <c r="L3853">
        <v>-0.14760201329568201</v>
      </c>
      <c r="M3853">
        <v>0</v>
      </c>
      <c r="N3853">
        <v>0</v>
      </c>
      <c r="O3853">
        <v>0</v>
      </c>
      <c r="P3853">
        <v>0</v>
      </c>
      <c r="Q3853">
        <v>0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0</v>
      </c>
      <c r="AB3853">
        <v>0</v>
      </c>
      <c r="AC3853">
        <v>0</v>
      </c>
      <c r="AD3853">
        <v>0</v>
      </c>
      <c r="AE3853">
        <v>0</v>
      </c>
      <c r="AF3853">
        <v>-0.14760201329568201</v>
      </c>
      <c r="AG3853">
        <v>0</v>
      </c>
      <c r="AH3853">
        <v>0</v>
      </c>
      <c r="AI3853">
        <v>0</v>
      </c>
      <c r="AJ3853">
        <v>0</v>
      </c>
      <c r="AK3853">
        <v>0</v>
      </c>
      <c r="AL3853">
        <v>0</v>
      </c>
      <c r="AM3853">
        <v>0</v>
      </c>
      <c r="AN3853">
        <v>0</v>
      </c>
      <c r="AO3853">
        <v>0</v>
      </c>
      <c r="AP3853">
        <v>-0.14765011959135299</v>
      </c>
      <c r="AQ3853" s="96" t="s">
        <v>1371</v>
      </c>
      <c r="AR3853">
        <v>0</v>
      </c>
      <c r="AS3853">
        <v>0</v>
      </c>
      <c r="AT3853">
        <v>0</v>
      </c>
      <c r="AU3853">
        <v>0</v>
      </c>
      <c r="AV3853">
        <v>0</v>
      </c>
      <c r="AW3853">
        <v>-6.9779100455184002E-3</v>
      </c>
      <c r="AX3853">
        <v>0</v>
      </c>
      <c r="AY3853">
        <v>0</v>
      </c>
      <c r="AZ3853">
        <v>0</v>
      </c>
      <c r="BA3853">
        <v>0</v>
      </c>
      <c r="BB3853">
        <v>0</v>
      </c>
      <c r="BC3853">
        <v>0</v>
      </c>
      <c r="BD3853">
        <v>0</v>
      </c>
      <c r="BE3853">
        <v>2.74085619585035E-2</v>
      </c>
      <c r="BF3853">
        <v>0</v>
      </c>
      <c r="BG3853">
        <v>0</v>
      </c>
      <c r="BH3853">
        <v>0</v>
      </c>
      <c r="BI3853">
        <v>0</v>
      </c>
      <c r="BJ3853">
        <v>0.12655678885868901</v>
      </c>
      <c r="BK3853">
        <v>6.1457252400785205E-4</v>
      </c>
      <c r="BL3853">
        <v>0</v>
      </c>
      <c r="BM3853">
        <v>0</v>
      </c>
      <c r="BN3853">
        <v>0</v>
      </c>
      <c r="BO3853">
        <v>0</v>
      </c>
      <c r="BP3853">
        <v>0</v>
      </c>
      <c r="BQ3853">
        <v>0</v>
      </c>
      <c r="BR3853">
        <v>0</v>
      </c>
      <c r="BS3853">
        <v>0</v>
      </c>
      <c r="BT3853">
        <v>0</v>
      </c>
      <c r="BU3853">
        <v>0</v>
      </c>
      <c r="BV3853">
        <v>0</v>
      </c>
      <c r="BW3853">
        <v>0</v>
      </c>
      <c r="BX3853">
        <v>0</v>
      </c>
      <c r="BY3853" s="1">
        <v>-1.8819810275738599E-5</v>
      </c>
      <c r="BZ3853" s="96" t="s">
        <v>1373</v>
      </c>
      <c r="CA3853">
        <v>0</v>
      </c>
      <c r="CB3853">
        <v>0</v>
      </c>
      <c r="CC3853">
        <v>0</v>
      </c>
    </row>
    <row r="3854" spans="1:81" x14ac:dyDescent="0.45">
      <c r="A3854">
        <v>6</v>
      </c>
      <c r="B3854" t="s">
        <v>1260</v>
      </c>
      <c r="C3854">
        <v>2037</v>
      </c>
      <c r="D3854" t="s">
        <v>90</v>
      </c>
      <c r="E3854" t="s">
        <v>302</v>
      </c>
      <c r="F3854" t="s">
        <v>84</v>
      </c>
      <c r="G3854">
        <v>0</v>
      </c>
      <c r="H3854">
        <v>0</v>
      </c>
      <c r="I3854">
        <v>0</v>
      </c>
      <c r="J3854">
        <v>0</v>
      </c>
      <c r="K3854">
        <v>0</v>
      </c>
      <c r="L3854">
        <v>8.9478091939223695E-2</v>
      </c>
      <c r="M3854">
        <v>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0</v>
      </c>
      <c r="Y3854">
        <v>0</v>
      </c>
      <c r="Z3854">
        <v>0</v>
      </c>
      <c r="AA3854">
        <v>0</v>
      </c>
      <c r="AB3854">
        <v>0</v>
      </c>
      <c r="AC3854">
        <v>0</v>
      </c>
      <c r="AD3854">
        <v>0</v>
      </c>
      <c r="AE3854">
        <v>0</v>
      </c>
      <c r="AF3854">
        <v>8.9478091939223695E-2</v>
      </c>
      <c r="AG3854">
        <v>0</v>
      </c>
      <c r="AH3854">
        <v>0</v>
      </c>
      <c r="AI3854">
        <v>0</v>
      </c>
      <c r="AJ3854">
        <v>0</v>
      </c>
      <c r="AK3854">
        <v>0</v>
      </c>
      <c r="AL3854">
        <v>0</v>
      </c>
      <c r="AM3854">
        <v>0</v>
      </c>
      <c r="AN3854">
        <v>0</v>
      </c>
      <c r="AO3854">
        <v>0</v>
      </c>
      <c r="AP3854">
        <v>0</v>
      </c>
      <c r="AQ3854">
        <v>8.0283030154561397E-2</v>
      </c>
      <c r="AR3854">
        <v>0</v>
      </c>
      <c r="AS3854">
        <v>0</v>
      </c>
      <c r="AT3854">
        <v>0</v>
      </c>
      <c r="AU3854">
        <v>0</v>
      </c>
      <c r="AV3854">
        <v>0</v>
      </c>
      <c r="AW3854">
        <v>0.303684861191028</v>
      </c>
      <c r="AX3854">
        <v>0</v>
      </c>
      <c r="AY3854">
        <v>0</v>
      </c>
      <c r="AZ3854">
        <v>0</v>
      </c>
      <c r="BA3854">
        <v>0</v>
      </c>
      <c r="BB3854">
        <v>0</v>
      </c>
      <c r="BC3854">
        <v>0</v>
      </c>
      <c r="BD3854">
        <v>0</v>
      </c>
      <c r="BE3854">
        <v>0.33951085005896497</v>
      </c>
      <c r="BF3854">
        <v>0</v>
      </c>
      <c r="BG3854">
        <v>0</v>
      </c>
      <c r="BH3854">
        <v>0</v>
      </c>
      <c r="BI3854">
        <v>0</v>
      </c>
      <c r="BJ3854">
        <v>0.24865691709062299</v>
      </c>
      <c r="BK3854">
        <v>1.8669279720160199E-2</v>
      </c>
      <c r="BL3854">
        <v>0</v>
      </c>
      <c r="BM3854">
        <v>0</v>
      </c>
      <c r="BN3854">
        <v>0</v>
      </c>
      <c r="BO3854">
        <v>0</v>
      </c>
      <c r="BP3854">
        <v>0</v>
      </c>
      <c r="BQ3854">
        <v>0.26732619681078301</v>
      </c>
      <c r="BR3854">
        <v>0</v>
      </c>
      <c r="BS3854">
        <v>0</v>
      </c>
      <c r="BT3854">
        <v>0</v>
      </c>
      <c r="BU3854">
        <v>0</v>
      </c>
      <c r="BV3854">
        <v>0</v>
      </c>
      <c r="BW3854">
        <v>1</v>
      </c>
      <c r="BX3854">
        <v>0</v>
      </c>
      <c r="BY3854">
        <v>0.73267380318921704</v>
      </c>
      <c r="BZ3854">
        <v>0</v>
      </c>
      <c r="CA3854">
        <v>0</v>
      </c>
      <c r="CB3854">
        <v>0</v>
      </c>
      <c r="CC3854">
        <v>0</v>
      </c>
    </row>
    <row r="3855" spans="1:81" x14ac:dyDescent="0.45">
      <c r="A3855">
        <v>6</v>
      </c>
      <c r="B3855" t="s">
        <v>1260</v>
      </c>
      <c r="C3855">
        <v>2037</v>
      </c>
      <c r="D3855" t="s">
        <v>90</v>
      </c>
      <c r="E3855" t="s">
        <v>302</v>
      </c>
      <c r="F3855" t="s">
        <v>85</v>
      </c>
      <c r="G3855">
        <v>0</v>
      </c>
      <c r="H3855">
        <v>0</v>
      </c>
      <c r="I3855">
        <v>0</v>
      </c>
      <c r="J3855">
        <v>0</v>
      </c>
      <c r="K3855">
        <v>0</v>
      </c>
      <c r="L3855">
        <v>8.9478091939223695E-2</v>
      </c>
      <c r="M3855">
        <v>0</v>
      </c>
      <c r="N3855">
        <v>0</v>
      </c>
      <c r="O3855">
        <v>0</v>
      </c>
      <c r="P3855">
        <v>0</v>
      </c>
      <c r="Q3855">
        <v>0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0</v>
      </c>
      <c r="Y3855">
        <v>0</v>
      </c>
      <c r="Z3855">
        <v>0</v>
      </c>
      <c r="AA3855">
        <v>0</v>
      </c>
      <c r="AB3855">
        <v>0</v>
      </c>
      <c r="AC3855">
        <v>0</v>
      </c>
      <c r="AD3855">
        <v>0</v>
      </c>
      <c r="AE3855">
        <v>0</v>
      </c>
      <c r="AF3855">
        <v>8.9478091939223695E-2</v>
      </c>
      <c r="AG3855">
        <v>0</v>
      </c>
      <c r="AH3855">
        <v>0</v>
      </c>
      <c r="AI3855">
        <v>0</v>
      </c>
      <c r="AJ3855">
        <v>0</v>
      </c>
      <c r="AK3855">
        <v>0</v>
      </c>
      <c r="AL3855">
        <v>0</v>
      </c>
      <c r="AM3855">
        <v>0</v>
      </c>
      <c r="AN3855">
        <v>0</v>
      </c>
      <c r="AO3855">
        <v>0</v>
      </c>
      <c r="AP3855">
        <v>9.1950617846623603E-3</v>
      </c>
      <c r="AQ3855">
        <v>8.0283030154561397E-2</v>
      </c>
      <c r="AR3855">
        <v>0</v>
      </c>
      <c r="AS3855">
        <v>0</v>
      </c>
      <c r="AT3855">
        <v>0</v>
      </c>
      <c r="AU3855">
        <v>0</v>
      </c>
      <c r="AV3855">
        <v>0</v>
      </c>
      <c r="AW3855">
        <v>0.303684861191028</v>
      </c>
      <c r="AX3855">
        <v>0</v>
      </c>
      <c r="AY3855">
        <v>0</v>
      </c>
      <c r="AZ3855">
        <v>0</v>
      </c>
      <c r="BA3855">
        <v>0</v>
      </c>
      <c r="BB3855">
        <v>0</v>
      </c>
      <c r="BC3855">
        <v>0</v>
      </c>
      <c r="BD3855">
        <v>0</v>
      </c>
      <c r="BE3855">
        <v>0.33951085005896497</v>
      </c>
      <c r="BF3855">
        <v>0</v>
      </c>
      <c r="BG3855">
        <v>0</v>
      </c>
      <c r="BH3855">
        <v>0</v>
      </c>
      <c r="BI3855">
        <v>0</v>
      </c>
      <c r="BJ3855">
        <v>0.24865691709062299</v>
      </c>
      <c r="BK3855">
        <v>1.8669279720160199E-2</v>
      </c>
      <c r="BL3855">
        <v>0</v>
      </c>
      <c r="BM3855">
        <v>0</v>
      </c>
      <c r="BN3855">
        <v>0</v>
      </c>
      <c r="BO3855">
        <v>0</v>
      </c>
      <c r="BP3855">
        <v>0</v>
      </c>
      <c r="BQ3855">
        <v>1</v>
      </c>
      <c r="BR3855">
        <v>0</v>
      </c>
      <c r="BS3855">
        <v>0</v>
      </c>
      <c r="BT3855">
        <v>0</v>
      </c>
      <c r="BU3855">
        <v>0</v>
      </c>
      <c r="BV3855">
        <v>0</v>
      </c>
      <c r="BW3855">
        <v>1</v>
      </c>
      <c r="BX3855">
        <v>0</v>
      </c>
      <c r="BY3855">
        <v>1</v>
      </c>
      <c r="BZ3855">
        <v>0</v>
      </c>
      <c r="CA3855">
        <v>0</v>
      </c>
      <c r="CB3855">
        <v>0</v>
      </c>
      <c r="CC3855">
        <v>0</v>
      </c>
    </row>
    <row r="3856" spans="1:81" x14ac:dyDescent="0.45">
      <c r="A3856">
        <v>6</v>
      </c>
      <c r="B3856" t="s">
        <v>1260</v>
      </c>
      <c r="C3856">
        <v>2037</v>
      </c>
      <c r="D3856" t="s">
        <v>90</v>
      </c>
      <c r="E3856" t="s">
        <v>302</v>
      </c>
      <c r="F3856" t="s">
        <v>86</v>
      </c>
      <c r="G3856">
        <v>0</v>
      </c>
      <c r="H3856">
        <v>0</v>
      </c>
      <c r="I3856">
        <v>0</v>
      </c>
      <c r="J3856">
        <v>0</v>
      </c>
      <c r="K3856">
        <v>0</v>
      </c>
      <c r="L3856">
        <v>-0.22407947458300501</v>
      </c>
      <c r="M3856">
        <v>0</v>
      </c>
      <c r="N3856">
        <v>0</v>
      </c>
      <c r="O3856">
        <v>0</v>
      </c>
      <c r="P3856">
        <v>0</v>
      </c>
      <c r="Q3856">
        <v>0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0</v>
      </c>
      <c r="Y3856">
        <v>0</v>
      </c>
      <c r="Z3856">
        <v>0</v>
      </c>
      <c r="AA3856">
        <v>0</v>
      </c>
      <c r="AB3856">
        <v>0</v>
      </c>
      <c r="AC3856">
        <v>0</v>
      </c>
      <c r="AD3856">
        <v>0</v>
      </c>
      <c r="AE3856">
        <v>0</v>
      </c>
      <c r="AF3856">
        <v>-0.22375881715013801</v>
      </c>
      <c r="AG3856">
        <v>0</v>
      </c>
      <c r="AH3856">
        <v>0</v>
      </c>
      <c r="AI3856">
        <v>0</v>
      </c>
      <c r="AJ3856">
        <v>0</v>
      </c>
      <c r="AK3856">
        <v>0</v>
      </c>
      <c r="AL3856">
        <v>0</v>
      </c>
      <c r="AM3856">
        <v>0</v>
      </c>
      <c r="AN3856">
        <v>0</v>
      </c>
      <c r="AO3856">
        <v>0</v>
      </c>
      <c r="AP3856">
        <v>0</v>
      </c>
      <c r="AQ3856">
        <v>4.4323994851029301E-2</v>
      </c>
      <c r="AR3856">
        <v>0</v>
      </c>
      <c r="AS3856">
        <v>0</v>
      </c>
      <c r="AT3856">
        <v>0</v>
      </c>
      <c r="AU3856">
        <v>0</v>
      </c>
      <c r="AV3856">
        <v>0</v>
      </c>
      <c r="AW3856">
        <v>-0.14232976419312199</v>
      </c>
      <c r="AX3856">
        <v>0</v>
      </c>
      <c r="AY3856">
        <v>0</v>
      </c>
      <c r="AZ3856">
        <v>0</v>
      </c>
      <c r="BA3856">
        <v>0</v>
      </c>
      <c r="BB3856">
        <v>0</v>
      </c>
      <c r="BC3856">
        <v>0</v>
      </c>
      <c r="BD3856">
        <v>0</v>
      </c>
      <c r="BE3856">
        <v>0.33951085005896497</v>
      </c>
      <c r="BF3856">
        <v>0</v>
      </c>
      <c r="BG3856">
        <v>0</v>
      </c>
      <c r="BH3856">
        <v>0</v>
      </c>
      <c r="BI3856">
        <v>0</v>
      </c>
      <c r="BJ3856">
        <v>2.68641298964893E-2</v>
      </c>
      <c r="BK3856" s="96" t="s">
        <v>1374</v>
      </c>
      <c r="BL3856">
        <v>0</v>
      </c>
      <c r="BM3856">
        <v>0</v>
      </c>
      <c r="BN3856">
        <v>0</v>
      </c>
      <c r="BO3856">
        <v>0</v>
      </c>
      <c r="BP3856">
        <v>0</v>
      </c>
      <c r="BQ3856" s="1">
        <v>-3.39979673245061E-5</v>
      </c>
      <c r="BR3856">
        <v>0</v>
      </c>
      <c r="BS3856">
        <v>0</v>
      </c>
      <c r="BT3856">
        <v>0</v>
      </c>
      <c r="BU3856">
        <v>0</v>
      </c>
      <c r="BV3856">
        <v>0</v>
      </c>
      <c r="BW3856">
        <v>0</v>
      </c>
      <c r="BX3856">
        <v>0</v>
      </c>
      <c r="BY3856" s="96" t="s">
        <v>1375</v>
      </c>
      <c r="BZ3856">
        <v>0</v>
      </c>
      <c r="CA3856">
        <v>0</v>
      </c>
      <c r="CB3856">
        <v>0</v>
      </c>
      <c r="CC3856">
        <v>0</v>
      </c>
    </row>
    <row r="3857" spans="1:81" x14ac:dyDescent="0.45">
      <c r="A3857">
        <v>6</v>
      </c>
      <c r="B3857" t="s">
        <v>1260</v>
      </c>
      <c r="C3857">
        <v>2037</v>
      </c>
      <c r="D3857" t="s">
        <v>90</v>
      </c>
      <c r="E3857" t="s">
        <v>302</v>
      </c>
      <c r="F3857" t="s">
        <v>87</v>
      </c>
      <c r="G3857">
        <v>0</v>
      </c>
      <c r="H3857">
        <v>0</v>
      </c>
      <c r="I3857">
        <v>0</v>
      </c>
      <c r="J3857">
        <v>0</v>
      </c>
      <c r="K3857">
        <v>0</v>
      </c>
      <c r="L3857">
        <v>-0.22407947458300501</v>
      </c>
      <c r="M3857">
        <v>0</v>
      </c>
      <c r="N3857">
        <v>0</v>
      </c>
      <c r="O3857">
        <v>0</v>
      </c>
      <c r="P3857">
        <v>0</v>
      </c>
      <c r="Q3857">
        <v>0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0</v>
      </c>
      <c r="Y3857">
        <v>0</v>
      </c>
      <c r="Z3857">
        <v>0</v>
      </c>
      <c r="AA3857">
        <v>0</v>
      </c>
      <c r="AB3857">
        <v>0</v>
      </c>
      <c r="AC3857">
        <v>0</v>
      </c>
      <c r="AD3857">
        <v>0</v>
      </c>
      <c r="AE3857">
        <v>0</v>
      </c>
      <c r="AF3857">
        <v>-0.22407947458300501</v>
      </c>
      <c r="AG3857">
        <v>0</v>
      </c>
      <c r="AH3857">
        <v>0</v>
      </c>
      <c r="AI3857">
        <v>0</v>
      </c>
      <c r="AJ3857">
        <v>0</v>
      </c>
      <c r="AK3857">
        <v>0</v>
      </c>
      <c r="AL3857">
        <v>0</v>
      </c>
      <c r="AM3857">
        <v>0</v>
      </c>
      <c r="AN3857">
        <v>0</v>
      </c>
      <c r="AO3857">
        <v>0</v>
      </c>
      <c r="AP3857">
        <v>-0.26840346943403498</v>
      </c>
      <c r="AQ3857">
        <v>4.4323994851029301E-2</v>
      </c>
      <c r="AR3857">
        <v>0</v>
      </c>
      <c r="AS3857">
        <v>0</v>
      </c>
      <c r="AT3857">
        <v>0</v>
      </c>
      <c r="AU3857">
        <v>0</v>
      </c>
      <c r="AV3857">
        <v>0</v>
      </c>
      <c r="AW3857">
        <v>-0.14232976419312199</v>
      </c>
      <c r="AX3857">
        <v>0</v>
      </c>
      <c r="AY3857">
        <v>0</v>
      </c>
      <c r="AZ3857">
        <v>0</v>
      </c>
      <c r="BA3857">
        <v>0</v>
      </c>
      <c r="BB3857">
        <v>0</v>
      </c>
      <c r="BC3857">
        <v>0</v>
      </c>
      <c r="BD3857">
        <v>0</v>
      </c>
      <c r="BE3857">
        <v>0.33951085005896497</v>
      </c>
      <c r="BF3857">
        <v>0</v>
      </c>
      <c r="BG3857">
        <v>0</v>
      </c>
      <c r="BH3857">
        <v>0</v>
      </c>
      <c r="BI3857">
        <v>0</v>
      </c>
      <c r="BJ3857">
        <v>2.68641298964893E-2</v>
      </c>
      <c r="BK3857" s="96" t="s">
        <v>1374</v>
      </c>
      <c r="BL3857">
        <v>0</v>
      </c>
      <c r="BM3857">
        <v>0</v>
      </c>
      <c r="BN3857">
        <v>0</v>
      </c>
      <c r="BO3857">
        <v>0</v>
      </c>
      <c r="BP3857">
        <v>0</v>
      </c>
      <c r="BQ3857">
        <v>0</v>
      </c>
      <c r="BR3857">
        <v>0</v>
      </c>
      <c r="BS3857">
        <v>0</v>
      </c>
      <c r="BT3857">
        <v>0</v>
      </c>
      <c r="BU3857">
        <v>0</v>
      </c>
      <c r="BV3857">
        <v>0</v>
      </c>
      <c r="BW3857">
        <v>0</v>
      </c>
      <c r="BX3857">
        <v>0</v>
      </c>
      <c r="BY3857">
        <v>0</v>
      </c>
      <c r="BZ3857">
        <v>0</v>
      </c>
      <c r="CA3857">
        <v>0</v>
      </c>
      <c r="CB3857">
        <v>0</v>
      </c>
      <c r="CC3857">
        <v>0</v>
      </c>
    </row>
    <row r="3858" spans="1:81" x14ac:dyDescent="0.45">
      <c r="A3858">
        <v>6</v>
      </c>
      <c r="B3858" t="s">
        <v>1260</v>
      </c>
      <c r="C3858">
        <v>2037</v>
      </c>
      <c r="D3858" t="s">
        <v>91</v>
      </c>
      <c r="E3858" t="s">
        <v>302</v>
      </c>
      <c r="F3858" t="s">
        <v>84</v>
      </c>
      <c r="G3858">
        <v>0</v>
      </c>
      <c r="H3858">
        <v>0</v>
      </c>
      <c r="I3858">
        <v>0</v>
      </c>
      <c r="J3858">
        <v>0</v>
      </c>
      <c r="K3858">
        <v>0</v>
      </c>
      <c r="L3858">
        <v>0.37771823147480199</v>
      </c>
      <c r="M3858">
        <v>0</v>
      </c>
      <c r="N3858">
        <v>0</v>
      </c>
      <c r="O3858">
        <v>0</v>
      </c>
      <c r="P3858">
        <v>0</v>
      </c>
      <c r="Q3858">
        <v>0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0</v>
      </c>
      <c r="AB3858">
        <v>0</v>
      </c>
      <c r="AC3858">
        <v>0</v>
      </c>
      <c r="AD3858">
        <v>0</v>
      </c>
      <c r="AE3858">
        <v>0</v>
      </c>
      <c r="AF3858">
        <v>0.37771823147480199</v>
      </c>
      <c r="AG3858">
        <v>0</v>
      </c>
      <c r="AH3858">
        <v>0</v>
      </c>
      <c r="AI3858">
        <v>0</v>
      </c>
      <c r="AJ3858">
        <v>0</v>
      </c>
      <c r="AK3858">
        <v>0</v>
      </c>
      <c r="AL3858">
        <v>0</v>
      </c>
      <c r="AM3858">
        <v>0</v>
      </c>
      <c r="AN3858">
        <v>0</v>
      </c>
      <c r="AO3858">
        <v>0</v>
      </c>
      <c r="AP3858">
        <v>0</v>
      </c>
      <c r="AQ3858">
        <v>0.31011027517262701</v>
      </c>
      <c r="AR3858">
        <v>6.7607956302174602E-2</v>
      </c>
      <c r="AS3858">
        <v>0</v>
      </c>
      <c r="AT3858">
        <v>0</v>
      </c>
      <c r="AU3858">
        <v>0</v>
      </c>
      <c r="AV3858">
        <v>0</v>
      </c>
      <c r="AW3858">
        <v>0</v>
      </c>
      <c r="AX3858">
        <v>0</v>
      </c>
      <c r="AY3858">
        <v>0</v>
      </c>
      <c r="AZ3858">
        <v>0</v>
      </c>
      <c r="BA3858">
        <v>0</v>
      </c>
      <c r="BB3858">
        <v>0</v>
      </c>
      <c r="BC3858">
        <v>0</v>
      </c>
      <c r="BD3858">
        <v>0</v>
      </c>
      <c r="BE3858">
        <v>0</v>
      </c>
      <c r="BF3858">
        <v>0</v>
      </c>
      <c r="BG3858">
        <v>0</v>
      </c>
      <c r="BH3858">
        <v>0</v>
      </c>
      <c r="BI3858">
        <v>0</v>
      </c>
      <c r="BJ3858">
        <v>0.61408842625991999</v>
      </c>
      <c r="BK3858">
        <v>8.1933422652787791E-3</v>
      </c>
      <c r="BL3858">
        <v>0</v>
      </c>
      <c r="BM3858">
        <v>0</v>
      </c>
      <c r="BN3858">
        <v>0</v>
      </c>
      <c r="BO3858">
        <v>0</v>
      </c>
      <c r="BP3858">
        <v>0</v>
      </c>
      <c r="BQ3858">
        <v>1</v>
      </c>
      <c r="BR3858">
        <v>0</v>
      </c>
      <c r="BS3858">
        <v>0</v>
      </c>
      <c r="BT3858">
        <v>0</v>
      </c>
      <c r="BU3858">
        <v>0</v>
      </c>
      <c r="BV3858">
        <v>0</v>
      </c>
      <c r="BW3858">
        <v>0.31541791198598401</v>
      </c>
      <c r="BX3858">
        <v>0</v>
      </c>
      <c r="BY3858">
        <v>0</v>
      </c>
      <c r="BZ3858">
        <v>0</v>
      </c>
      <c r="CA3858">
        <v>0</v>
      </c>
      <c r="CB3858">
        <v>0</v>
      </c>
      <c r="CC3858">
        <v>0</v>
      </c>
    </row>
    <row r="3859" spans="1:81" x14ac:dyDescent="0.45">
      <c r="A3859">
        <v>6</v>
      </c>
      <c r="B3859" t="s">
        <v>1260</v>
      </c>
      <c r="C3859">
        <v>2037</v>
      </c>
      <c r="D3859" t="s">
        <v>91</v>
      </c>
      <c r="E3859" t="s">
        <v>302</v>
      </c>
      <c r="F3859" t="s">
        <v>85</v>
      </c>
      <c r="G3859">
        <v>0</v>
      </c>
      <c r="H3859">
        <v>0</v>
      </c>
      <c r="I3859">
        <v>0</v>
      </c>
      <c r="J3859">
        <v>0</v>
      </c>
      <c r="K3859">
        <v>0</v>
      </c>
      <c r="L3859">
        <v>0.37771823147480199</v>
      </c>
      <c r="M3859">
        <v>0</v>
      </c>
      <c r="N3859">
        <v>0</v>
      </c>
      <c r="O3859">
        <v>0</v>
      </c>
      <c r="P3859">
        <v>0</v>
      </c>
      <c r="Q3859">
        <v>0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0</v>
      </c>
      <c r="AB3859">
        <v>0</v>
      </c>
      <c r="AC3859">
        <v>0</v>
      </c>
      <c r="AD3859">
        <v>0</v>
      </c>
      <c r="AE3859">
        <v>0</v>
      </c>
      <c r="AF3859">
        <v>0.37771823147480199</v>
      </c>
      <c r="AG3859">
        <v>0</v>
      </c>
      <c r="AH3859">
        <v>0</v>
      </c>
      <c r="AI3859">
        <v>0</v>
      </c>
      <c r="AJ3859">
        <v>0</v>
      </c>
      <c r="AK3859">
        <v>0</v>
      </c>
      <c r="AL3859">
        <v>0</v>
      </c>
      <c r="AM3859">
        <v>0</v>
      </c>
      <c r="AN3859">
        <v>0</v>
      </c>
      <c r="AO3859">
        <v>0</v>
      </c>
      <c r="AP3859">
        <v>0</v>
      </c>
      <c r="AQ3859">
        <v>0.31011027517262701</v>
      </c>
      <c r="AR3859">
        <v>6.7607956302174602E-2</v>
      </c>
      <c r="AS3859">
        <v>0</v>
      </c>
      <c r="AT3859">
        <v>0</v>
      </c>
      <c r="AU3859">
        <v>0</v>
      </c>
      <c r="AV3859">
        <v>0</v>
      </c>
      <c r="AW3859">
        <v>0</v>
      </c>
      <c r="AX3859">
        <v>0</v>
      </c>
      <c r="AY3859">
        <v>0</v>
      </c>
      <c r="AZ3859">
        <v>0</v>
      </c>
      <c r="BA3859">
        <v>0</v>
      </c>
      <c r="BB3859">
        <v>0</v>
      </c>
      <c r="BC3859">
        <v>0</v>
      </c>
      <c r="BD3859">
        <v>0</v>
      </c>
      <c r="BE3859">
        <v>0</v>
      </c>
      <c r="BF3859">
        <v>0</v>
      </c>
      <c r="BG3859">
        <v>0</v>
      </c>
      <c r="BH3859">
        <v>0</v>
      </c>
      <c r="BI3859">
        <v>0</v>
      </c>
      <c r="BJ3859">
        <v>0.61408842625991999</v>
      </c>
      <c r="BK3859">
        <v>8.1933422652787791E-3</v>
      </c>
      <c r="BL3859">
        <v>0</v>
      </c>
      <c r="BM3859">
        <v>0</v>
      </c>
      <c r="BN3859">
        <v>0</v>
      </c>
      <c r="BO3859">
        <v>0</v>
      </c>
      <c r="BP3859">
        <v>0</v>
      </c>
      <c r="BQ3859">
        <v>1</v>
      </c>
      <c r="BR3859">
        <v>0</v>
      </c>
      <c r="BS3859">
        <v>0</v>
      </c>
      <c r="BT3859">
        <v>0</v>
      </c>
      <c r="BU3859">
        <v>0</v>
      </c>
      <c r="BV3859">
        <v>0</v>
      </c>
      <c r="BW3859">
        <v>1</v>
      </c>
      <c r="BX3859">
        <v>0</v>
      </c>
      <c r="BY3859">
        <v>1</v>
      </c>
      <c r="BZ3859">
        <v>0</v>
      </c>
      <c r="CA3859">
        <v>0</v>
      </c>
      <c r="CB3859">
        <v>0</v>
      </c>
      <c r="CC3859">
        <v>0</v>
      </c>
    </row>
    <row r="3860" spans="1:81" x14ac:dyDescent="0.45">
      <c r="A3860">
        <v>6</v>
      </c>
      <c r="B3860" t="s">
        <v>1260</v>
      </c>
      <c r="C3860">
        <v>2037</v>
      </c>
      <c r="D3860" t="s">
        <v>91</v>
      </c>
      <c r="E3860" t="s">
        <v>302</v>
      </c>
      <c r="F3860" t="s">
        <v>86</v>
      </c>
      <c r="G3860">
        <v>0</v>
      </c>
      <c r="H3860">
        <v>0</v>
      </c>
      <c r="I3860">
        <v>0</v>
      </c>
      <c r="J3860">
        <v>0</v>
      </c>
      <c r="K3860">
        <v>0</v>
      </c>
      <c r="L3860">
        <v>-2.1953158954444701E-2</v>
      </c>
      <c r="M3860">
        <v>0</v>
      </c>
      <c r="N3860">
        <v>0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0</v>
      </c>
      <c r="Y3860">
        <v>0</v>
      </c>
      <c r="Z3860">
        <v>0</v>
      </c>
      <c r="AA3860">
        <v>0</v>
      </c>
      <c r="AB3860">
        <v>0</v>
      </c>
      <c r="AC3860">
        <v>0</v>
      </c>
      <c r="AD3860">
        <v>0</v>
      </c>
      <c r="AE3860">
        <v>0</v>
      </c>
      <c r="AF3860">
        <v>-2.1953158954444701E-2</v>
      </c>
      <c r="AG3860">
        <v>0</v>
      </c>
      <c r="AH3860">
        <v>0</v>
      </c>
      <c r="AI3860">
        <v>0</v>
      </c>
      <c r="AJ3860">
        <v>0</v>
      </c>
      <c r="AK3860">
        <v>0</v>
      </c>
      <c r="AL3860">
        <v>0</v>
      </c>
      <c r="AM3860">
        <v>0</v>
      </c>
      <c r="AN3860">
        <v>0</v>
      </c>
      <c r="AO3860">
        <v>0</v>
      </c>
      <c r="AP3860">
        <v>0</v>
      </c>
      <c r="AQ3860">
        <v>0.31011027517262701</v>
      </c>
      <c r="AR3860">
        <v>6.7607956302174602E-2</v>
      </c>
      <c r="AS3860">
        <v>0</v>
      </c>
      <c r="AT3860">
        <v>0</v>
      </c>
      <c r="AU3860">
        <v>0</v>
      </c>
      <c r="AV3860">
        <v>0</v>
      </c>
      <c r="AW3860">
        <v>0</v>
      </c>
      <c r="AX3860">
        <v>0</v>
      </c>
      <c r="AY3860">
        <v>0</v>
      </c>
      <c r="AZ3860">
        <v>0</v>
      </c>
      <c r="BA3860">
        <v>0</v>
      </c>
      <c r="BB3860">
        <v>0</v>
      </c>
      <c r="BC3860">
        <v>0</v>
      </c>
      <c r="BD3860">
        <v>0</v>
      </c>
      <c r="BE3860">
        <v>0</v>
      </c>
      <c r="BF3860">
        <v>0</v>
      </c>
      <c r="BG3860">
        <v>0</v>
      </c>
      <c r="BH3860">
        <v>0</v>
      </c>
      <c r="BI3860">
        <v>0</v>
      </c>
      <c r="BJ3860">
        <v>2.1769674976288601E-2</v>
      </c>
      <c r="BK3860">
        <v>1.83483978156167E-4</v>
      </c>
      <c r="BL3860">
        <v>0</v>
      </c>
      <c r="BM3860">
        <v>0</v>
      </c>
      <c r="BN3860">
        <v>0</v>
      </c>
      <c r="BO3860">
        <v>0</v>
      </c>
      <c r="BP3860">
        <v>0</v>
      </c>
      <c r="BQ3860">
        <v>0</v>
      </c>
      <c r="BR3860">
        <v>0</v>
      </c>
      <c r="BS3860">
        <v>0</v>
      </c>
      <c r="BT3860">
        <v>0</v>
      </c>
      <c r="BU3860">
        <v>0</v>
      </c>
      <c r="BV3860">
        <v>0</v>
      </c>
      <c r="BW3860">
        <v>1.0675979867630401E-4</v>
      </c>
      <c r="BX3860">
        <v>0</v>
      </c>
      <c r="BY3860">
        <v>0</v>
      </c>
      <c r="BZ3860">
        <v>0</v>
      </c>
      <c r="CA3860">
        <v>0</v>
      </c>
      <c r="CB3860">
        <v>0</v>
      </c>
      <c r="CC3860">
        <v>0</v>
      </c>
    </row>
    <row r="3861" spans="1:81" x14ac:dyDescent="0.45">
      <c r="A3861">
        <v>6</v>
      </c>
      <c r="B3861" t="s">
        <v>1260</v>
      </c>
      <c r="C3861">
        <v>2037</v>
      </c>
      <c r="D3861" t="s">
        <v>91</v>
      </c>
      <c r="E3861" t="s">
        <v>302</v>
      </c>
      <c r="F3861" t="s">
        <v>87</v>
      </c>
      <c r="G3861">
        <v>0</v>
      </c>
      <c r="H3861">
        <v>0</v>
      </c>
      <c r="I3861">
        <v>0</v>
      </c>
      <c r="J3861">
        <v>0</v>
      </c>
      <c r="K3861">
        <v>0</v>
      </c>
      <c r="L3861">
        <v>-2.1953158954444701E-2</v>
      </c>
      <c r="M3861">
        <v>0</v>
      </c>
      <c r="N3861">
        <v>0</v>
      </c>
      <c r="O3861">
        <v>0</v>
      </c>
      <c r="P3861">
        <v>0</v>
      </c>
      <c r="Q3861">
        <v>0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0</v>
      </c>
      <c r="AB3861">
        <v>0</v>
      </c>
      <c r="AC3861">
        <v>0</v>
      </c>
      <c r="AD3861">
        <v>0</v>
      </c>
      <c r="AE3861">
        <v>0</v>
      </c>
      <c r="AF3861">
        <v>-2.1953158954444701E-2</v>
      </c>
      <c r="AG3861">
        <v>0</v>
      </c>
      <c r="AH3861">
        <v>0</v>
      </c>
      <c r="AI3861">
        <v>0</v>
      </c>
      <c r="AJ3861">
        <v>0</v>
      </c>
      <c r="AK3861">
        <v>0</v>
      </c>
      <c r="AL3861">
        <v>0</v>
      </c>
      <c r="AM3861">
        <v>0</v>
      </c>
      <c r="AN3861">
        <v>0</v>
      </c>
      <c r="AO3861">
        <v>0</v>
      </c>
      <c r="AP3861">
        <v>-0.39967139042924599</v>
      </c>
      <c r="AQ3861">
        <v>0.31011027517262701</v>
      </c>
      <c r="AR3861">
        <v>6.7607956302174602E-2</v>
      </c>
      <c r="AS3861">
        <v>0</v>
      </c>
      <c r="AT3861">
        <v>0</v>
      </c>
      <c r="AU3861">
        <v>0</v>
      </c>
      <c r="AV3861">
        <v>0</v>
      </c>
      <c r="AW3861">
        <v>0</v>
      </c>
      <c r="AX3861">
        <v>0</v>
      </c>
      <c r="AY3861">
        <v>0</v>
      </c>
      <c r="AZ3861">
        <v>0</v>
      </c>
      <c r="BA3861">
        <v>0</v>
      </c>
      <c r="BB3861">
        <v>0</v>
      </c>
      <c r="BC3861">
        <v>0</v>
      </c>
      <c r="BD3861">
        <v>0</v>
      </c>
      <c r="BE3861">
        <v>0</v>
      </c>
      <c r="BF3861">
        <v>0</v>
      </c>
      <c r="BG3861">
        <v>0</v>
      </c>
      <c r="BH3861">
        <v>0</v>
      </c>
      <c r="BI3861">
        <v>0</v>
      </c>
      <c r="BJ3861">
        <v>2.1769674976288601E-2</v>
      </c>
      <c r="BK3861">
        <v>1.83483978156167E-4</v>
      </c>
      <c r="BL3861">
        <v>0</v>
      </c>
      <c r="BM3861">
        <v>0</v>
      </c>
      <c r="BN3861">
        <v>0</v>
      </c>
      <c r="BO3861">
        <v>0</v>
      </c>
      <c r="BP3861">
        <v>0</v>
      </c>
      <c r="BQ3861">
        <v>0</v>
      </c>
      <c r="BR3861">
        <v>0</v>
      </c>
      <c r="BS3861">
        <v>0</v>
      </c>
      <c r="BT3861">
        <v>0</v>
      </c>
      <c r="BU3861">
        <v>0</v>
      </c>
      <c r="BV3861">
        <v>0</v>
      </c>
      <c r="BW3861">
        <v>0</v>
      </c>
      <c r="BX3861">
        <v>0</v>
      </c>
      <c r="BY3861">
        <v>0</v>
      </c>
      <c r="BZ3861">
        <v>0</v>
      </c>
      <c r="CA3861">
        <v>0</v>
      </c>
      <c r="CB3861">
        <v>0</v>
      </c>
      <c r="CC3861">
        <v>0</v>
      </c>
    </row>
    <row r="3862" spans="1:81" x14ac:dyDescent="0.45">
      <c r="A3862">
        <v>6</v>
      </c>
      <c r="B3862" t="s">
        <v>1260</v>
      </c>
      <c r="C3862">
        <v>2037</v>
      </c>
      <c r="D3862" t="s">
        <v>92</v>
      </c>
      <c r="E3862" t="s">
        <v>302</v>
      </c>
      <c r="F3862" t="s">
        <v>84</v>
      </c>
      <c r="G3862">
        <v>0</v>
      </c>
      <c r="H3862">
        <v>0</v>
      </c>
      <c r="I3862">
        <v>0</v>
      </c>
      <c r="J3862">
        <v>0</v>
      </c>
      <c r="K3862">
        <v>0</v>
      </c>
      <c r="L3862">
        <v>0.102256468761981</v>
      </c>
      <c r="M3862">
        <v>0</v>
      </c>
      <c r="N3862">
        <v>0</v>
      </c>
      <c r="O3862">
        <v>0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0</v>
      </c>
      <c r="AB3862">
        <v>0</v>
      </c>
      <c r="AC3862">
        <v>0</v>
      </c>
      <c r="AD3862">
        <v>0</v>
      </c>
      <c r="AE3862">
        <v>0</v>
      </c>
      <c r="AF3862">
        <v>0.103392651748226</v>
      </c>
      <c r="AG3862">
        <v>0</v>
      </c>
      <c r="AH3862">
        <v>0</v>
      </c>
      <c r="AI3862">
        <v>0</v>
      </c>
      <c r="AJ3862">
        <v>0</v>
      </c>
      <c r="AK3862">
        <v>0</v>
      </c>
      <c r="AL3862">
        <v>0</v>
      </c>
      <c r="AM3862">
        <v>0</v>
      </c>
      <c r="AN3862">
        <v>0</v>
      </c>
      <c r="AO3862">
        <v>0</v>
      </c>
      <c r="AP3862">
        <v>0</v>
      </c>
      <c r="AQ3862">
        <v>3.2002019880864402E-2</v>
      </c>
      <c r="AR3862">
        <v>1.2268905991378099E-3</v>
      </c>
      <c r="AS3862">
        <v>0</v>
      </c>
      <c r="AT3862">
        <v>0</v>
      </c>
      <c r="AU3862">
        <v>0</v>
      </c>
      <c r="AV3862">
        <v>0</v>
      </c>
      <c r="AW3862">
        <v>0.32796599867211501</v>
      </c>
      <c r="AX3862">
        <v>0</v>
      </c>
      <c r="AY3862">
        <v>0</v>
      </c>
      <c r="AZ3862">
        <v>0</v>
      </c>
      <c r="BA3862">
        <v>0</v>
      </c>
      <c r="BB3862">
        <v>0</v>
      </c>
      <c r="BC3862">
        <v>0</v>
      </c>
      <c r="BD3862">
        <v>0</v>
      </c>
      <c r="BE3862">
        <v>0.124996025697373</v>
      </c>
      <c r="BF3862">
        <v>0</v>
      </c>
      <c r="BG3862">
        <v>0</v>
      </c>
      <c r="BH3862">
        <v>0</v>
      </c>
      <c r="BI3862">
        <v>0</v>
      </c>
      <c r="BJ3862">
        <v>0.42483518333224202</v>
      </c>
      <c r="BK3862">
        <v>1.7760924656573501E-2</v>
      </c>
      <c r="BL3862">
        <v>0</v>
      </c>
      <c r="BM3862">
        <v>0</v>
      </c>
      <c r="BN3862">
        <v>0</v>
      </c>
      <c r="BO3862">
        <v>0</v>
      </c>
      <c r="BP3862">
        <v>0</v>
      </c>
      <c r="BQ3862">
        <v>0.75947426989722899</v>
      </c>
      <c r="BR3862">
        <v>0</v>
      </c>
      <c r="BS3862">
        <v>0</v>
      </c>
      <c r="BT3862">
        <v>0</v>
      </c>
      <c r="BU3862">
        <v>0</v>
      </c>
      <c r="BV3862">
        <v>0</v>
      </c>
      <c r="BW3862">
        <v>0.73099020918858804</v>
      </c>
      <c r="BX3862">
        <v>0</v>
      </c>
      <c r="BY3862">
        <v>0.65670722013895999</v>
      </c>
      <c r="BZ3862">
        <v>0</v>
      </c>
      <c r="CA3862">
        <v>0</v>
      </c>
      <c r="CB3862">
        <v>0</v>
      </c>
      <c r="CC3862">
        <v>0</v>
      </c>
    </row>
    <row r="3863" spans="1:81" x14ac:dyDescent="0.45">
      <c r="A3863">
        <v>6</v>
      </c>
      <c r="B3863" t="s">
        <v>1260</v>
      </c>
      <c r="C3863">
        <v>2037</v>
      </c>
      <c r="D3863" t="s">
        <v>92</v>
      </c>
      <c r="E3863" t="s">
        <v>302</v>
      </c>
      <c r="F3863" t="s">
        <v>85</v>
      </c>
      <c r="G3863">
        <v>0</v>
      </c>
      <c r="H3863">
        <v>0</v>
      </c>
      <c r="I3863">
        <v>0</v>
      </c>
      <c r="J3863">
        <v>0</v>
      </c>
      <c r="K3863">
        <v>0</v>
      </c>
      <c r="L3863">
        <v>0.104441867641696</v>
      </c>
      <c r="M3863">
        <v>0</v>
      </c>
      <c r="N3863">
        <v>0</v>
      </c>
      <c r="O3863">
        <v>0</v>
      </c>
      <c r="P3863">
        <v>0</v>
      </c>
      <c r="Q3863">
        <v>0</v>
      </c>
      <c r="R3863">
        <v>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0</v>
      </c>
      <c r="AB3863">
        <v>0</v>
      </c>
      <c r="AC3863">
        <v>0</v>
      </c>
      <c r="AD3863">
        <v>0</v>
      </c>
      <c r="AE3863">
        <v>0</v>
      </c>
      <c r="AF3863">
        <v>0.104441867641696</v>
      </c>
      <c r="AG3863">
        <v>0</v>
      </c>
      <c r="AH3863">
        <v>0</v>
      </c>
      <c r="AI3863">
        <v>0</v>
      </c>
      <c r="AJ3863">
        <v>0</v>
      </c>
      <c r="AK3863">
        <v>0</v>
      </c>
      <c r="AL3863">
        <v>0</v>
      </c>
      <c r="AM3863">
        <v>0</v>
      </c>
      <c r="AN3863">
        <v>0</v>
      </c>
      <c r="AO3863">
        <v>0</v>
      </c>
      <c r="AP3863">
        <v>7.1212957161693305E-2</v>
      </c>
      <c r="AQ3863">
        <v>3.2002019880864402E-2</v>
      </c>
      <c r="AR3863">
        <v>1.2268905991378099E-3</v>
      </c>
      <c r="AS3863">
        <v>0</v>
      </c>
      <c r="AT3863">
        <v>0</v>
      </c>
      <c r="AU3863">
        <v>0</v>
      </c>
      <c r="AV3863">
        <v>0</v>
      </c>
      <c r="AW3863">
        <v>0.32796599867211501</v>
      </c>
      <c r="AX3863">
        <v>0</v>
      </c>
      <c r="AY3863">
        <v>0</v>
      </c>
      <c r="AZ3863">
        <v>0</v>
      </c>
      <c r="BA3863">
        <v>0</v>
      </c>
      <c r="BB3863">
        <v>0</v>
      </c>
      <c r="BC3863">
        <v>0</v>
      </c>
      <c r="BD3863">
        <v>0</v>
      </c>
      <c r="BE3863">
        <v>0.124996025697373</v>
      </c>
      <c r="BF3863">
        <v>0</v>
      </c>
      <c r="BG3863">
        <v>0</v>
      </c>
      <c r="BH3863">
        <v>0</v>
      </c>
      <c r="BI3863">
        <v>0</v>
      </c>
      <c r="BJ3863">
        <v>0.42483518333224202</v>
      </c>
      <c r="BK3863">
        <v>1.7760924656573501E-2</v>
      </c>
      <c r="BL3863">
        <v>0</v>
      </c>
      <c r="BM3863">
        <v>0</v>
      </c>
      <c r="BN3863">
        <v>0</v>
      </c>
      <c r="BO3863">
        <v>0</v>
      </c>
      <c r="BP3863">
        <v>0</v>
      </c>
      <c r="BQ3863">
        <v>1</v>
      </c>
      <c r="BR3863">
        <v>0</v>
      </c>
      <c r="BS3863">
        <v>0</v>
      </c>
      <c r="BT3863">
        <v>0</v>
      </c>
      <c r="BU3863">
        <v>0</v>
      </c>
      <c r="BV3863">
        <v>0</v>
      </c>
      <c r="BW3863">
        <v>1</v>
      </c>
      <c r="BX3863">
        <v>0</v>
      </c>
      <c r="BY3863">
        <v>0.84096991686694</v>
      </c>
      <c r="BZ3863">
        <v>0.15903008313306</v>
      </c>
      <c r="CA3863">
        <v>0</v>
      </c>
      <c r="CB3863">
        <v>0</v>
      </c>
      <c r="CC3863">
        <v>0</v>
      </c>
    </row>
    <row r="3864" spans="1:81" x14ac:dyDescent="0.45">
      <c r="A3864">
        <v>6</v>
      </c>
      <c r="B3864" t="s">
        <v>1260</v>
      </c>
      <c r="C3864">
        <v>2037</v>
      </c>
      <c r="D3864" t="s">
        <v>92</v>
      </c>
      <c r="E3864" t="s">
        <v>302</v>
      </c>
      <c r="F3864" t="s">
        <v>86</v>
      </c>
      <c r="G3864">
        <v>0</v>
      </c>
      <c r="H3864">
        <v>0</v>
      </c>
      <c r="I3864">
        <v>0</v>
      </c>
      <c r="J3864">
        <v>0</v>
      </c>
      <c r="K3864">
        <v>0</v>
      </c>
      <c r="L3864">
        <v>-0.12866290077273501</v>
      </c>
      <c r="M3864">
        <v>0</v>
      </c>
      <c r="N3864">
        <v>0</v>
      </c>
      <c r="O3864">
        <v>0</v>
      </c>
      <c r="P3864">
        <v>0</v>
      </c>
      <c r="Q3864">
        <v>0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0</v>
      </c>
      <c r="Y3864">
        <v>0</v>
      </c>
      <c r="Z3864">
        <v>0</v>
      </c>
      <c r="AA3864">
        <v>0</v>
      </c>
      <c r="AB3864">
        <v>0</v>
      </c>
      <c r="AC3864">
        <v>0</v>
      </c>
      <c r="AD3864">
        <v>0</v>
      </c>
      <c r="AE3864">
        <v>0</v>
      </c>
      <c r="AF3864">
        <v>-0.13122722628033101</v>
      </c>
      <c r="AG3864">
        <v>0</v>
      </c>
      <c r="AH3864">
        <v>0</v>
      </c>
      <c r="AI3864">
        <v>0</v>
      </c>
      <c r="AJ3864">
        <v>0</v>
      </c>
      <c r="AK3864">
        <v>0</v>
      </c>
      <c r="AL3864">
        <v>0</v>
      </c>
      <c r="AM3864">
        <v>0</v>
      </c>
      <c r="AN3864">
        <v>0</v>
      </c>
      <c r="AO3864">
        <v>0</v>
      </c>
      <c r="AP3864">
        <v>0</v>
      </c>
      <c r="AQ3864">
        <v>2.01961680092754E-2</v>
      </c>
      <c r="AR3864">
        <v>1.2268905991378099E-3</v>
      </c>
      <c r="AS3864">
        <v>0</v>
      </c>
      <c r="AT3864">
        <v>0</v>
      </c>
      <c r="AU3864">
        <v>0</v>
      </c>
      <c r="AV3864">
        <v>0</v>
      </c>
      <c r="AW3864">
        <v>-5.0247956306894603E-2</v>
      </c>
      <c r="AX3864">
        <v>0</v>
      </c>
      <c r="AY3864">
        <v>0</v>
      </c>
      <c r="AZ3864">
        <v>0</v>
      </c>
      <c r="BA3864">
        <v>0</v>
      </c>
      <c r="BB3864">
        <v>0</v>
      </c>
      <c r="BC3864">
        <v>0</v>
      </c>
      <c r="BD3864">
        <v>0</v>
      </c>
      <c r="BE3864">
        <v>0.122255115327565</v>
      </c>
      <c r="BF3864">
        <v>0</v>
      </c>
      <c r="BG3864">
        <v>0</v>
      </c>
      <c r="BH3864">
        <v>0</v>
      </c>
      <c r="BI3864">
        <v>0</v>
      </c>
      <c r="BJ3864">
        <v>5.9196622021375399E-2</v>
      </c>
      <c r="BK3864">
        <v>2.6456274460684399E-4</v>
      </c>
      <c r="BL3864">
        <v>0</v>
      </c>
      <c r="BM3864">
        <v>0</v>
      </c>
      <c r="BN3864">
        <v>0</v>
      </c>
      <c r="BO3864">
        <v>0</v>
      </c>
      <c r="BP3864">
        <v>0</v>
      </c>
      <c r="BQ3864" s="96" t="s">
        <v>1376</v>
      </c>
      <c r="BR3864">
        <v>0</v>
      </c>
      <c r="BS3864">
        <v>0</v>
      </c>
      <c r="BT3864">
        <v>0</v>
      </c>
      <c r="BU3864">
        <v>0</v>
      </c>
      <c r="BV3864">
        <v>0</v>
      </c>
      <c r="BW3864" s="1">
        <v>-2.8846753187927701E-5</v>
      </c>
      <c r="BX3864">
        <v>0</v>
      </c>
      <c r="BY3864" s="1">
        <v>-1.2854840124143501E-5</v>
      </c>
      <c r="BZ3864">
        <v>0</v>
      </c>
      <c r="CA3864">
        <v>0</v>
      </c>
      <c r="CB3864">
        <v>0</v>
      </c>
      <c r="CC3864">
        <v>0</v>
      </c>
    </row>
    <row r="3865" spans="1:81" x14ac:dyDescent="0.45">
      <c r="A3865">
        <v>6</v>
      </c>
      <c r="B3865" t="s">
        <v>1260</v>
      </c>
      <c r="C3865">
        <v>2037</v>
      </c>
      <c r="D3865" t="s">
        <v>92</v>
      </c>
      <c r="E3865" t="s">
        <v>302</v>
      </c>
      <c r="F3865" t="s">
        <v>87</v>
      </c>
      <c r="G3865">
        <v>0</v>
      </c>
      <c r="H3865">
        <v>0</v>
      </c>
      <c r="I3865">
        <v>0</v>
      </c>
      <c r="J3865">
        <v>0</v>
      </c>
      <c r="K3865">
        <v>0</v>
      </c>
      <c r="L3865">
        <v>-0.13146834378665201</v>
      </c>
      <c r="M3865">
        <v>0</v>
      </c>
      <c r="N3865">
        <v>0</v>
      </c>
      <c r="O3865">
        <v>0</v>
      </c>
      <c r="P3865">
        <v>0</v>
      </c>
      <c r="Q3865">
        <v>0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0</v>
      </c>
      <c r="AB3865">
        <v>0</v>
      </c>
      <c r="AC3865">
        <v>0</v>
      </c>
      <c r="AD3865">
        <v>0</v>
      </c>
      <c r="AE3865">
        <v>0</v>
      </c>
      <c r="AF3865">
        <v>-0.13146834378665201</v>
      </c>
      <c r="AG3865">
        <v>0</v>
      </c>
      <c r="AH3865">
        <v>0</v>
      </c>
      <c r="AI3865">
        <v>0</v>
      </c>
      <c r="AJ3865">
        <v>0</v>
      </c>
      <c r="AK3865">
        <v>0</v>
      </c>
      <c r="AL3865">
        <v>0</v>
      </c>
      <c r="AM3865">
        <v>0</v>
      </c>
      <c r="AN3865">
        <v>0</v>
      </c>
      <c r="AO3865">
        <v>0</v>
      </c>
      <c r="AP3865">
        <v>-0.15289140239506499</v>
      </c>
      <c r="AQ3865">
        <v>2.01961680092754E-2</v>
      </c>
      <c r="AR3865">
        <v>1.2268905991378099E-3</v>
      </c>
      <c r="AS3865">
        <v>0</v>
      </c>
      <c r="AT3865">
        <v>0</v>
      </c>
      <c r="AU3865">
        <v>0</v>
      </c>
      <c r="AV3865">
        <v>0</v>
      </c>
      <c r="AW3865">
        <v>-5.0247956306894603E-2</v>
      </c>
      <c r="AX3865">
        <v>0</v>
      </c>
      <c r="AY3865">
        <v>0</v>
      </c>
      <c r="AZ3865">
        <v>0</v>
      </c>
      <c r="BA3865">
        <v>0</v>
      </c>
      <c r="BB3865">
        <v>0</v>
      </c>
      <c r="BC3865">
        <v>0</v>
      </c>
      <c r="BD3865">
        <v>0</v>
      </c>
      <c r="BE3865">
        <v>0.122255115327565</v>
      </c>
      <c r="BF3865">
        <v>0</v>
      </c>
      <c r="BG3865">
        <v>0</v>
      </c>
      <c r="BH3865">
        <v>0</v>
      </c>
      <c r="BI3865">
        <v>0</v>
      </c>
      <c r="BJ3865">
        <v>5.9196622021375399E-2</v>
      </c>
      <c r="BK3865">
        <v>2.6456274460684399E-4</v>
      </c>
      <c r="BL3865">
        <v>0</v>
      </c>
      <c r="BM3865">
        <v>0</v>
      </c>
      <c r="BN3865">
        <v>0</v>
      </c>
      <c r="BO3865">
        <v>0</v>
      </c>
      <c r="BP3865">
        <v>0</v>
      </c>
      <c r="BQ3865">
        <v>0</v>
      </c>
      <c r="BR3865">
        <v>0</v>
      </c>
      <c r="BS3865">
        <v>0</v>
      </c>
      <c r="BT3865">
        <v>0</v>
      </c>
      <c r="BU3865">
        <v>0</v>
      </c>
      <c r="BV3865">
        <v>0</v>
      </c>
      <c r="BW3865">
        <v>0</v>
      </c>
      <c r="BX3865">
        <v>0</v>
      </c>
      <c r="BY3865" s="1">
        <v>-3.3058818892817103E-5</v>
      </c>
      <c r="BZ3865" s="96" t="s">
        <v>1377</v>
      </c>
      <c r="CA3865">
        <v>0</v>
      </c>
      <c r="CB3865">
        <v>0</v>
      </c>
      <c r="CC3865">
        <v>0</v>
      </c>
    </row>
    <row r="3866" spans="1:81" x14ac:dyDescent="0.45">
      <c r="A3866">
        <v>6</v>
      </c>
      <c r="B3866" t="s">
        <v>1260</v>
      </c>
      <c r="C3866">
        <v>2038</v>
      </c>
      <c r="D3866" t="s">
        <v>82</v>
      </c>
      <c r="E3866" t="s">
        <v>302</v>
      </c>
      <c r="F3866" t="s">
        <v>84</v>
      </c>
      <c r="G3866">
        <v>0</v>
      </c>
      <c r="H3866">
        <v>0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0</v>
      </c>
      <c r="AB3866">
        <v>0</v>
      </c>
      <c r="AC3866">
        <v>0</v>
      </c>
      <c r="AD3866">
        <v>0</v>
      </c>
      <c r="AE3866">
        <v>0</v>
      </c>
      <c r="AF3866">
        <v>0</v>
      </c>
      <c r="AG3866">
        <v>0</v>
      </c>
      <c r="AH3866">
        <v>0</v>
      </c>
      <c r="AI3866">
        <v>0</v>
      </c>
      <c r="AJ3866">
        <v>0</v>
      </c>
      <c r="AK3866">
        <v>0</v>
      </c>
      <c r="AL3866">
        <v>0</v>
      </c>
      <c r="AM3866">
        <v>0</v>
      </c>
      <c r="AN3866">
        <v>0</v>
      </c>
      <c r="AO3866">
        <v>0</v>
      </c>
      <c r="AP3866">
        <v>0</v>
      </c>
      <c r="AQ3866">
        <v>0</v>
      </c>
      <c r="AR3866">
        <v>0</v>
      </c>
      <c r="AS3866">
        <v>0</v>
      </c>
      <c r="AT3866">
        <v>0</v>
      </c>
      <c r="AU3866">
        <v>0</v>
      </c>
      <c r="AV3866">
        <v>0</v>
      </c>
      <c r="AW3866">
        <v>0.10460276105770699</v>
      </c>
      <c r="AX3866">
        <v>0</v>
      </c>
      <c r="AY3866">
        <v>0</v>
      </c>
      <c r="AZ3866">
        <v>0</v>
      </c>
      <c r="BA3866">
        <v>0</v>
      </c>
      <c r="BB3866">
        <v>0</v>
      </c>
      <c r="BC3866">
        <v>0</v>
      </c>
      <c r="BD3866">
        <v>0</v>
      </c>
      <c r="BE3866">
        <v>0</v>
      </c>
      <c r="BF3866">
        <v>0</v>
      </c>
      <c r="BG3866">
        <v>0</v>
      </c>
      <c r="BH3866">
        <v>0</v>
      </c>
      <c r="BI3866">
        <v>0</v>
      </c>
      <c r="BJ3866">
        <v>0.87826790045818004</v>
      </c>
      <c r="BK3866">
        <v>1.71293384841134E-2</v>
      </c>
      <c r="BL3866">
        <v>0</v>
      </c>
      <c r="BM3866">
        <v>0</v>
      </c>
      <c r="BN3866">
        <v>0</v>
      </c>
      <c r="BO3866">
        <v>0</v>
      </c>
      <c r="BP3866">
        <v>0</v>
      </c>
      <c r="BQ3866">
        <v>1</v>
      </c>
      <c r="BR3866">
        <v>0</v>
      </c>
      <c r="BS3866">
        <v>0</v>
      </c>
      <c r="BT3866">
        <v>0</v>
      </c>
      <c r="BU3866">
        <v>0</v>
      </c>
      <c r="BV3866">
        <v>0</v>
      </c>
      <c r="BW3866">
        <v>0</v>
      </c>
      <c r="BX3866">
        <v>0</v>
      </c>
      <c r="BY3866">
        <v>0</v>
      </c>
      <c r="BZ3866">
        <v>0</v>
      </c>
      <c r="CA3866">
        <v>0</v>
      </c>
      <c r="CB3866">
        <v>0</v>
      </c>
      <c r="CC3866">
        <v>0</v>
      </c>
    </row>
    <row r="3867" spans="1:81" x14ac:dyDescent="0.45">
      <c r="A3867">
        <v>6</v>
      </c>
      <c r="B3867" t="s">
        <v>1260</v>
      </c>
      <c r="C3867">
        <v>2038</v>
      </c>
      <c r="D3867" t="s">
        <v>82</v>
      </c>
      <c r="E3867" t="s">
        <v>302</v>
      </c>
      <c r="F3867" t="s">
        <v>85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0</v>
      </c>
      <c r="Q3867">
        <v>0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0</v>
      </c>
      <c r="AB3867">
        <v>0</v>
      </c>
      <c r="AC3867">
        <v>0</v>
      </c>
      <c r="AD3867">
        <v>0</v>
      </c>
      <c r="AE3867">
        <v>0</v>
      </c>
      <c r="AF3867">
        <v>0</v>
      </c>
      <c r="AG3867">
        <v>0</v>
      </c>
      <c r="AH3867">
        <v>0</v>
      </c>
      <c r="AI3867">
        <v>0</v>
      </c>
      <c r="AJ3867">
        <v>0</v>
      </c>
      <c r="AK3867">
        <v>0</v>
      </c>
      <c r="AL3867">
        <v>0</v>
      </c>
      <c r="AM3867">
        <v>0</v>
      </c>
      <c r="AN3867">
        <v>0</v>
      </c>
      <c r="AO3867">
        <v>0</v>
      </c>
      <c r="AP3867">
        <v>0</v>
      </c>
      <c r="AQ3867">
        <v>0</v>
      </c>
      <c r="AR3867">
        <v>0</v>
      </c>
      <c r="AS3867">
        <v>0</v>
      </c>
      <c r="AT3867">
        <v>0</v>
      </c>
      <c r="AU3867">
        <v>0</v>
      </c>
      <c r="AV3867">
        <v>0</v>
      </c>
      <c r="AW3867">
        <v>0.10460276105770699</v>
      </c>
      <c r="AX3867">
        <v>0</v>
      </c>
      <c r="AY3867">
        <v>0</v>
      </c>
      <c r="AZ3867">
        <v>0</v>
      </c>
      <c r="BA3867">
        <v>0</v>
      </c>
      <c r="BB3867">
        <v>0</v>
      </c>
      <c r="BC3867">
        <v>0</v>
      </c>
      <c r="BD3867">
        <v>0</v>
      </c>
      <c r="BE3867">
        <v>0</v>
      </c>
      <c r="BF3867">
        <v>0</v>
      </c>
      <c r="BG3867">
        <v>0</v>
      </c>
      <c r="BH3867">
        <v>0</v>
      </c>
      <c r="BI3867">
        <v>0</v>
      </c>
      <c r="BJ3867">
        <v>0.87826790045818004</v>
      </c>
      <c r="BK3867">
        <v>1.71293384841134E-2</v>
      </c>
      <c r="BL3867">
        <v>0</v>
      </c>
      <c r="BM3867">
        <v>0</v>
      </c>
      <c r="BN3867">
        <v>0</v>
      </c>
      <c r="BO3867">
        <v>0</v>
      </c>
      <c r="BP3867">
        <v>0</v>
      </c>
      <c r="BQ3867">
        <v>1</v>
      </c>
      <c r="BR3867">
        <v>0</v>
      </c>
      <c r="BS3867">
        <v>0</v>
      </c>
      <c r="BT3867">
        <v>0</v>
      </c>
      <c r="BU3867">
        <v>0</v>
      </c>
      <c r="BV3867">
        <v>0</v>
      </c>
      <c r="BW3867">
        <v>1</v>
      </c>
      <c r="BX3867">
        <v>0</v>
      </c>
      <c r="BY3867">
        <v>1</v>
      </c>
      <c r="BZ3867">
        <v>0</v>
      </c>
      <c r="CA3867">
        <v>0</v>
      </c>
      <c r="CB3867">
        <v>0</v>
      </c>
      <c r="CC3867">
        <v>0</v>
      </c>
    </row>
    <row r="3868" spans="1:81" x14ac:dyDescent="0.45">
      <c r="A3868">
        <v>6</v>
      </c>
      <c r="B3868" t="s">
        <v>1260</v>
      </c>
      <c r="C3868">
        <v>2038</v>
      </c>
      <c r="D3868" t="s">
        <v>82</v>
      </c>
      <c r="E3868" t="s">
        <v>302</v>
      </c>
      <c r="F3868" t="s">
        <v>86</v>
      </c>
      <c r="G3868">
        <v>0</v>
      </c>
      <c r="H3868">
        <v>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0</v>
      </c>
      <c r="Y3868">
        <v>0</v>
      </c>
      <c r="Z3868">
        <v>0</v>
      </c>
      <c r="AA3868">
        <v>0</v>
      </c>
      <c r="AB3868">
        <v>0</v>
      </c>
      <c r="AC3868">
        <v>0</v>
      </c>
      <c r="AD3868">
        <v>0</v>
      </c>
      <c r="AE3868">
        <v>0</v>
      </c>
      <c r="AF3868">
        <v>0</v>
      </c>
      <c r="AG3868">
        <v>0</v>
      </c>
      <c r="AH3868">
        <v>0</v>
      </c>
      <c r="AI3868">
        <v>0</v>
      </c>
      <c r="AJ3868">
        <v>0</v>
      </c>
      <c r="AK3868">
        <v>0</v>
      </c>
      <c r="AL3868">
        <v>0</v>
      </c>
      <c r="AM3868">
        <v>0</v>
      </c>
      <c r="AN3868">
        <v>0</v>
      </c>
      <c r="AO3868">
        <v>0</v>
      </c>
      <c r="AP3868">
        <v>0</v>
      </c>
      <c r="AQ3868">
        <v>0</v>
      </c>
      <c r="AR3868">
        <v>0</v>
      </c>
      <c r="AS3868">
        <v>0</v>
      </c>
      <c r="AT3868">
        <v>0</v>
      </c>
      <c r="AU3868">
        <v>0</v>
      </c>
      <c r="AV3868">
        <v>0</v>
      </c>
      <c r="AW3868">
        <v>-9.5823345939481802E-3</v>
      </c>
      <c r="AX3868">
        <v>0</v>
      </c>
      <c r="AY3868">
        <v>0</v>
      </c>
      <c r="AZ3868">
        <v>0</v>
      </c>
      <c r="BA3868">
        <v>0</v>
      </c>
      <c r="BB3868">
        <v>0</v>
      </c>
      <c r="BC3868">
        <v>0</v>
      </c>
      <c r="BD3868">
        <v>0</v>
      </c>
      <c r="BE3868">
        <v>0</v>
      </c>
      <c r="BF3868">
        <v>0</v>
      </c>
      <c r="BG3868">
        <v>0</v>
      </c>
      <c r="BH3868">
        <v>0</v>
      </c>
      <c r="BI3868">
        <v>0</v>
      </c>
      <c r="BJ3868">
        <v>9.5539003984908E-3</v>
      </c>
      <c r="BK3868" s="96" t="s">
        <v>1378</v>
      </c>
      <c r="BL3868">
        <v>0</v>
      </c>
      <c r="BM3868">
        <v>0</v>
      </c>
      <c r="BN3868">
        <v>0</v>
      </c>
      <c r="BO3868">
        <v>0</v>
      </c>
      <c r="BP3868">
        <v>0</v>
      </c>
      <c r="BQ3868">
        <v>0</v>
      </c>
      <c r="BR3868">
        <v>0</v>
      </c>
      <c r="BS3868">
        <v>0</v>
      </c>
      <c r="BT3868">
        <v>0</v>
      </c>
      <c r="BU3868">
        <v>0</v>
      </c>
      <c r="BV3868">
        <v>0</v>
      </c>
      <c r="BW3868">
        <v>0</v>
      </c>
      <c r="BX3868">
        <v>0</v>
      </c>
      <c r="BY3868">
        <v>0</v>
      </c>
      <c r="BZ3868">
        <v>0</v>
      </c>
      <c r="CA3868">
        <v>0</v>
      </c>
      <c r="CB3868">
        <v>0</v>
      </c>
      <c r="CC3868">
        <v>0</v>
      </c>
    </row>
    <row r="3869" spans="1:81" x14ac:dyDescent="0.45">
      <c r="A3869">
        <v>6</v>
      </c>
      <c r="B3869" t="s">
        <v>1260</v>
      </c>
      <c r="C3869">
        <v>2038</v>
      </c>
      <c r="D3869" t="s">
        <v>82</v>
      </c>
      <c r="E3869" t="s">
        <v>302</v>
      </c>
      <c r="F3869" t="s">
        <v>87</v>
      </c>
      <c r="G3869">
        <v>0</v>
      </c>
      <c r="H3869">
        <v>0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  <c r="P3869">
        <v>0</v>
      </c>
      <c r="Q3869">
        <v>0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0</v>
      </c>
      <c r="Y3869">
        <v>0</v>
      </c>
      <c r="Z3869">
        <v>0</v>
      </c>
      <c r="AA3869">
        <v>0</v>
      </c>
      <c r="AB3869">
        <v>0</v>
      </c>
      <c r="AC3869">
        <v>0</v>
      </c>
      <c r="AD3869">
        <v>0</v>
      </c>
      <c r="AE3869">
        <v>0</v>
      </c>
      <c r="AF3869">
        <v>0</v>
      </c>
      <c r="AG3869">
        <v>0</v>
      </c>
      <c r="AH3869">
        <v>0</v>
      </c>
      <c r="AI3869">
        <v>0</v>
      </c>
      <c r="AJ3869">
        <v>0</v>
      </c>
      <c r="AK3869">
        <v>0</v>
      </c>
      <c r="AL3869">
        <v>0</v>
      </c>
      <c r="AM3869">
        <v>0</v>
      </c>
      <c r="AN3869">
        <v>0</v>
      </c>
      <c r="AO3869">
        <v>0</v>
      </c>
      <c r="AP3869">
        <v>0</v>
      </c>
      <c r="AQ3869">
        <v>0</v>
      </c>
      <c r="AR3869">
        <v>0</v>
      </c>
      <c r="AS3869">
        <v>0</v>
      </c>
      <c r="AT3869">
        <v>0</v>
      </c>
      <c r="AU3869">
        <v>0</v>
      </c>
      <c r="AV3869">
        <v>0</v>
      </c>
      <c r="AW3869">
        <v>-9.5823345939481802E-3</v>
      </c>
      <c r="AX3869">
        <v>0</v>
      </c>
      <c r="AY3869">
        <v>0</v>
      </c>
      <c r="AZ3869">
        <v>0</v>
      </c>
      <c r="BA3869">
        <v>0</v>
      </c>
      <c r="BB3869">
        <v>0</v>
      </c>
      <c r="BC3869">
        <v>0</v>
      </c>
      <c r="BD3869">
        <v>0</v>
      </c>
      <c r="BE3869">
        <v>0</v>
      </c>
      <c r="BF3869">
        <v>0</v>
      </c>
      <c r="BG3869">
        <v>0</v>
      </c>
      <c r="BH3869">
        <v>0</v>
      </c>
      <c r="BI3869">
        <v>0</v>
      </c>
      <c r="BJ3869">
        <v>9.5539003984908E-3</v>
      </c>
      <c r="BK3869" s="96" t="s">
        <v>1378</v>
      </c>
      <c r="BL3869">
        <v>0</v>
      </c>
      <c r="BM3869">
        <v>0</v>
      </c>
      <c r="BN3869">
        <v>0</v>
      </c>
      <c r="BO3869">
        <v>0</v>
      </c>
      <c r="BP3869">
        <v>0</v>
      </c>
      <c r="BQ3869">
        <v>0</v>
      </c>
      <c r="BR3869">
        <v>0</v>
      </c>
      <c r="BS3869">
        <v>0</v>
      </c>
      <c r="BT3869">
        <v>0</v>
      </c>
      <c r="BU3869">
        <v>0</v>
      </c>
      <c r="BV3869">
        <v>0</v>
      </c>
      <c r="BW3869">
        <v>0</v>
      </c>
      <c r="BX3869">
        <v>0</v>
      </c>
      <c r="BY3869">
        <v>0</v>
      </c>
      <c r="BZ3869">
        <v>0</v>
      </c>
      <c r="CA3869">
        <v>0</v>
      </c>
      <c r="CB3869">
        <v>0</v>
      </c>
      <c r="CC3869">
        <v>0</v>
      </c>
    </row>
    <row r="3870" spans="1:81" x14ac:dyDescent="0.45">
      <c r="A3870">
        <v>6</v>
      </c>
      <c r="B3870" t="s">
        <v>1260</v>
      </c>
      <c r="C3870">
        <v>2038</v>
      </c>
      <c r="D3870" t="s">
        <v>88</v>
      </c>
      <c r="E3870" t="s">
        <v>302</v>
      </c>
      <c r="F3870" t="s">
        <v>84</v>
      </c>
      <c r="G3870">
        <v>0</v>
      </c>
      <c r="H3870">
        <v>0</v>
      </c>
      <c r="I3870">
        <v>0</v>
      </c>
      <c r="J3870">
        <v>0</v>
      </c>
      <c r="K3870">
        <v>0</v>
      </c>
      <c r="L3870">
        <v>4.48071122901764E-3</v>
      </c>
      <c r="M3870">
        <v>0</v>
      </c>
      <c r="N3870">
        <v>0</v>
      </c>
      <c r="O3870">
        <v>0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0</v>
      </c>
      <c r="Y3870">
        <v>0</v>
      </c>
      <c r="Z3870">
        <v>0</v>
      </c>
      <c r="AA3870">
        <v>0</v>
      </c>
      <c r="AB3870">
        <v>0</v>
      </c>
      <c r="AC3870">
        <v>0</v>
      </c>
      <c r="AD3870">
        <v>0</v>
      </c>
      <c r="AE3870">
        <v>0</v>
      </c>
      <c r="AF3870">
        <v>0</v>
      </c>
      <c r="AG3870">
        <v>0</v>
      </c>
      <c r="AH3870">
        <v>0</v>
      </c>
      <c r="AI3870">
        <v>0</v>
      </c>
      <c r="AJ3870">
        <v>0</v>
      </c>
      <c r="AK3870">
        <v>0</v>
      </c>
      <c r="AL3870">
        <v>0</v>
      </c>
      <c r="AM3870">
        <v>0</v>
      </c>
      <c r="AN3870">
        <v>0</v>
      </c>
      <c r="AO3870">
        <v>0</v>
      </c>
      <c r="AP3870">
        <v>0</v>
      </c>
      <c r="AQ3870">
        <v>0</v>
      </c>
      <c r="AR3870">
        <v>0</v>
      </c>
      <c r="AS3870">
        <v>0</v>
      </c>
      <c r="AT3870">
        <v>0</v>
      </c>
      <c r="AU3870">
        <v>0</v>
      </c>
      <c r="AV3870">
        <v>0</v>
      </c>
      <c r="AW3870">
        <v>0.46713881914507199</v>
      </c>
      <c r="AX3870">
        <v>0</v>
      </c>
      <c r="AY3870">
        <v>0</v>
      </c>
      <c r="AZ3870">
        <v>0</v>
      </c>
      <c r="BA3870">
        <v>0</v>
      </c>
      <c r="BB3870">
        <v>0</v>
      </c>
      <c r="BC3870">
        <v>0</v>
      </c>
      <c r="BD3870">
        <v>0</v>
      </c>
      <c r="BE3870">
        <v>1.2320968938999199E-2</v>
      </c>
      <c r="BF3870">
        <v>0</v>
      </c>
      <c r="BG3870">
        <v>0</v>
      </c>
      <c r="BH3870">
        <v>0</v>
      </c>
      <c r="BI3870">
        <v>0</v>
      </c>
      <c r="BJ3870">
        <v>0.51108137129502396</v>
      </c>
      <c r="BK3870">
        <v>4.9781293918865601E-3</v>
      </c>
      <c r="BL3870">
        <v>0</v>
      </c>
      <c r="BM3870">
        <v>0</v>
      </c>
      <c r="BN3870">
        <v>0</v>
      </c>
      <c r="BO3870">
        <v>0</v>
      </c>
      <c r="BP3870">
        <v>0</v>
      </c>
      <c r="BQ3870">
        <v>1</v>
      </c>
      <c r="BR3870">
        <v>0</v>
      </c>
      <c r="BS3870">
        <v>0</v>
      </c>
      <c r="BT3870">
        <v>0</v>
      </c>
      <c r="BU3870">
        <v>0</v>
      </c>
      <c r="BV3870">
        <v>0</v>
      </c>
      <c r="BW3870">
        <v>0.71482148214821495</v>
      </c>
      <c r="BX3870">
        <v>0</v>
      </c>
      <c r="BY3870">
        <v>1</v>
      </c>
      <c r="BZ3870">
        <v>0</v>
      </c>
      <c r="CA3870">
        <v>0</v>
      </c>
      <c r="CB3870">
        <v>0</v>
      </c>
      <c r="CC3870">
        <v>0</v>
      </c>
    </row>
    <row r="3871" spans="1:81" x14ac:dyDescent="0.45">
      <c r="A3871">
        <v>6</v>
      </c>
      <c r="B3871" t="s">
        <v>1260</v>
      </c>
      <c r="C3871">
        <v>2038</v>
      </c>
      <c r="D3871" t="s">
        <v>88</v>
      </c>
      <c r="E3871" t="s">
        <v>302</v>
      </c>
      <c r="F3871" t="s">
        <v>85</v>
      </c>
      <c r="G3871">
        <v>0</v>
      </c>
      <c r="H3871">
        <v>0</v>
      </c>
      <c r="I3871">
        <v>0</v>
      </c>
      <c r="J3871">
        <v>0</v>
      </c>
      <c r="K3871">
        <v>0</v>
      </c>
      <c r="L3871">
        <v>4.48071122901764E-3</v>
      </c>
      <c r="M3871">
        <v>0</v>
      </c>
      <c r="N3871">
        <v>0</v>
      </c>
      <c r="O3871">
        <v>0</v>
      </c>
      <c r="P3871">
        <v>0</v>
      </c>
      <c r="Q3871">
        <v>0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0</v>
      </c>
      <c r="AB3871">
        <v>0</v>
      </c>
      <c r="AC3871">
        <v>0</v>
      </c>
      <c r="AD3871">
        <v>0</v>
      </c>
      <c r="AE3871">
        <v>0</v>
      </c>
      <c r="AF3871">
        <v>4.48071122901764E-3</v>
      </c>
      <c r="AG3871">
        <v>0</v>
      </c>
      <c r="AH3871">
        <v>0</v>
      </c>
      <c r="AI3871">
        <v>0</v>
      </c>
      <c r="AJ3871">
        <v>0</v>
      </c>
      <c r="AK3871">
        <v>0</v>
      </c>
      <c r="AL3871">
        <v>0</v>
      </c>
      <c r="AM3871">
        <v>0</v>
      </c>
      <c r="AN3871">
        <v>0</v>
      </c>
      <c r="AO3871">
        <v>0</v>
      </c>
      <c r="AP3871">
        <v>4.48071122901764E-3</v>
      </c>
      <c r="AQ3871">
        <v>0</v>
      </c>
      <c r="AR3871">
        <v>0</v>
      </c>
      <c r="AS3871">
        <v>0</v>
      </c>
      <c r="AT3871">
        <v>0</v>
      </c>
      <c r="AU3871">
        <v>0</v>
      </c>
      <c r="AV3871">
        <v>0</v>
      </c>
      <c r="AW3871">
        <v>0.46713881914507199</v>
      </c>
      <c r="AX3871">
        <v>0</v>
      </c>
      <c r="AY3871">
        <v>0</v>
      </c>
      <c r="AZ3871">
        <v>0</v>
      </c>
      <c r="BA3871">
        <v>0</v>
      </c>
      <c r="BB3871">
        <v>0</v>
      </c>
      <c r="BC3871">
        <v>0</v>
      </c>
      <c r="BD3871">
        <v>0</v>
      </c>
      <c r="BE3871">
        <v>1.2320968938999199E-2</v>
      </c>
      <c r="BF3871">
        <v>0</v>
      </c>
      <c r="BG3871">
        <v>0</v>
      </c>
      <c r="BH3871">
        <v>0</v>
      </c>
      <c r="BI3871">
        <v>0</v>
      </c>
      <c r="BJ3871">
        <v>0.51108137129502396</v>
      </c>
      <c r="BK3871">
        <v>4.9781293918865601E-3</v>
      </c>
      <c r="BL3871">
        <v>0</v>
      </c>
      <c r="BM3871">
        <v>0</v>
      </c>
      <c r="BN3871">
        <v>0</v>
      </c>
      <c r="BO3871">
        <v>0</v>
      </c>
      <c r="BP3871">
        <v>0</v>
      </c>
      <c r="BQ3871">
        <v>1</v>
      </c>
      <c r="BR3871">
        <v>0</v>
      </c>
      <c r="BS3871">
        <v>0</v>
      </c>
      <c r="BT3871">
        <v>0</v>
      </c>
      <c r="BU3871">
        <v>0</v>
      </c>
      <c r="BV3871">
        <v>0</v>
      </c>
      <c r="BW3871">
        <v>1</v>
      </c>
      <c r="BX3871">
        <v>0</v>
      </c>
      <c r="BY3871">
        <v>1</v>
      </c>
      <c r="BZ3871">
        <v>0</v>
      </c>
      <c r="CA3871">
        <v>0</v>
      </c>
      <c r="CB3871">
        <v>0</v>
      </c>
      <c r="CC3871">
        <v>0</v>
      </c>
    </row>
    <row r="3872" spans="1:81" x14ac:dyDescent="0.45">
      <c r="A3872">
        <v>6</v>
      </c>
      <c r="B3872" t="s">
        <v>1260</v>
      </c>
      <c r="C3872">
        <v>2038</v>
      </c>
      <c r="D3872" t="s">
        <v>88</v>
      </c>
      <c r="E3872" t="s">
        <v>302</v>
      </c>
      <c r="F3872" t="s">
        <v>86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-5.5819177701645799E-4</v>
      </c>
      <c r="M3872">
        <v>0</v>
      </c>
      <c r="N3872">
        <v>0</v>
      </c>
      <c r="O3872">
        <v>0</v>
      </c>
      <c r="P3872">
        <v>0</v>
      </c>
      <c r="Q3872">
        <v>0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0</v>
      </c>
      <c r="AB3872">
        <v>0</v>
      </c>
      <c r="AC3872">
        <v>0</v>
      </c>
      <c r="AD3872">
        <v>0</v>
      </c>
      <c r="AE3872">
        <v>0</v>
      </c>
      <c r="AF3872">
        <v>0</v>
      </c>
      <c r="AG3872">
        <v>0</v>
      </c>
      <c r="AH3872">
        <v>0</v>
      </c>
      <c r="AI3872">
        <v>0</v>
      </c>
      <c r="AJ3872">
        <v>0</v>
      </c>
      <c r="AK3872">
        <v>0</v>
      </c>
      <c r="AL3872">
        <v>0</v>
      </c>
      <c r="AM3872">
        <v>0</v>
      </c>
      <c r="AN3872">
        <v>0</v>
      </c>
      <c r="AO3872">
        <v>0</v>
      </c>
      <c r="AP3872">
        <v>0</v>
      </c>
      <c r="AQ3872">
        <v>0</v>
      </c>
      <c r="AR3872">
        <v>0</v>
      </c>
      <c r="AS3872">
        <v>0</v>
      </c>
      <c r="AT3872">
        <v>0</v>
      </c>
      <c r="AU3872">
        <v>0</v>
      </c>
      <c r="AV3872">
        <v>0</v>
      </c>
      <c r="AW3872" s="1">
        <v>-3.5540273073952897E-5</v>
      </c>
      <c r="AX3872">
        <v>0</v>
      </c>
      <c r="AY3872">
        <v>0</v>
      </c>
      <c r="AZ3872">
        <v>0</v>
      </c>
      <c r="BA3872">
        <v>0</v>
      </c>
      <c r="BB3872">
        <v>0</v>
      </c>
      <c r="BC3872">
        <v>0</v>
      </c>
      <c r="BD3872">
        <v>0</v>
      </c>
      <c r="BE3872">
        <v>6.1466499992229298E-4</v>
      </c>
      <c r="BF3872">
        <v>0</v>
      </c>
      <c r="BG3872">
        <v>0</v>
      </c>
      <c r="BH3872">
        <v>0</v>
      </c>
      <c r="BI3872">
        <v>0</v>
      </c>
      <c r="BJ3872" s="1">
        <v>-5.8498582484301001E-5</v>
      </c>
      <c r="BK3872" s="96" t="s">
        <v>1379</v>
      </c>
      <c r="BL3872">
        <v>0</v>
      </c>
      <c r="BM3872">
        <v>0</v>
      </c>
      <c r="BN3872">
        <v>0</v>
      </c>
      <c r="BO3872">
        <v>0</v>
      </c>
      <c r="BP3872">
        <v>0</v>
      </c>
      <c r="BQ3872">
        <v>0</v>
      </c>
      <c r="BR3872">
        <v>0</v>
      </c>
      <c r="BS3872">
        <v>0</v>
      </c>
      <c r="BT3872">
        <v>0</v>
      </c>
      <c r="BU3872">
        <v>0</v>
      </c>
      <c r="BV3872">
        <v>0</v>
      </c>
      <c r="BW3872" s="1">
        <v>-3.0104260514529601E-5</v>
      </c>
      <c r="BX3872">
        <v>0</v>
      </c>
      <c r="BY3872">
        <v>0</v>
      </c>
      <c r="BZ3872">
        <v>0</v>
      </c>
      <c r="CA3872">
        <v>0</v>
      </c>
      <c r="CB3872">
        <v>0</v>
      </c>
      <c r="CC3872">
        <v>0</v>
      </c>
    </row>
    <row r="3873" spans="1:81" x14ac:dyDescent="0.45">
      <c r="A3873">
        <v>6</v>
      </c>
      <c r="B3873" t="s">
        <v>1260</v>
      </c>
      <c r="C3873">
        <v>2038</v>
      </c>
      <c r="D3873" t="s">
        <v>88</v>
      </c>
      <c r="E3873" t="s">
        <v>302</v>
      </c>
      <c r="F3873" t="s">
        <v>87</v>
      </c>
      <c r="G3873">
        <v>0</v>
      </c>
      <c r="H3873">
        <v>0</v>
      </c>
      <c r="I3873">
        <v>0</v>
      </c>
      <c r="J3873">
        <v>0</v>
      </c>
      <c r="K3873">
        <v>0</v>
      </c>
      <c r="L3873">
        <v>-5.5819177701645799E-4</v>
      </c>
      <c r="M3873">
        <v>0</v>
      </c>
      <c r="N3873">
        <v>0</v>
      </c>
      <c r="O3873">
        <v>0</v>
      </c>
      <c r="P3873">
        <v>0</v>
      </c>
      <c r="Q3873">
        <v>0</v>
      </c>
      <c r="R3873">
        <v>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0</v>
      </c>
      <c r="Y3873">
        <v>0</v>
      </c>
      <c r="Z3873">
        <v>0</v>
      </c>
      <c r="AA3873">
        <v>0</v>
      </c>
      <c r="AB3873">
        <v>0</v>
      </c>
      <c r="AC3873">
        <v>0</v>
      </c>
      <c r="AD3873">
        <v>0</v>
      </c>
      <c r="AE3873">
        <v>0</v>
      </c>
      <c r="AF3873">
        <v>-5.5819177701645799E-4</v>
      </c>
      <c r="AG3873">
        <v>0</v>
      </c>
      <c r="AH3873">
        <v>0</v>
      </c>
      <c r="AI3873">
        <v>0</v>
      </c>
      <c r="AJ3873">
        <v>0</v>
      </c>
      <c r="AK3873">
        <v>0</v>
      </c>
      <c r="AL3873">
        <v>0</v>
      </c>
      <c r="AM3873">
        <v>0</v>
      </c>
      <c r="AN3873">
        <v>0</v>
      </c>
      <c r="AO3873">
        <v>0</v>
      </c>
      <c r="AP3873">
        <v>-5.5819177701645799E-4</v>
      </c>
      <c r="AQ3873">
        <v>0</v>
      </c>
      <c r="AR3873">
        <v>0</v>
      </c>
      <c r="AS3873">
        <v>0</v>
      </c>
      <c r="AT3873">
        <v>0</v>
      </c>
      <c r="AU3873">
        <v>0</v>
      </c>
      <c r="AV3873">
        <v>0</v>
      </c>
      <c r="AW3873" s="1">
        <v>-3.5540273073952897E-5</v>
      </c>
      <c r="AX3873">
        <v>0</v>
      </c>
      <c r="AY3873">
        <v>0</v>
      </c>
      <c r="AZ3873">
        <v>0</v>
      </c>
      <c r="BA3873">
        <v>0</v>
      </c>
      <c r="BB3873">
        <v>0</v>
      </c>
      <c r="BC3873">
        <v>0</v>
      </c>
      <c r="BD3873">
        <v>0</v>
      </c>
      <c r="BE3873">
        <v>6.1466499992229298E-4</v>
      </c>
      <c r="BF3873">
        <v>0</v>
      </c>
      <c r="BG3873">
        <v>0</v>
      </c>
      <c r="BH3873">
        <v>0</v>
      </c>
      <c r="BI3873">
        <v>0</v>
      </c>
      <c r="BJ3873" s="1">
        <v>-5.8498582484301001E-5</v>
      </c>
      <c r="BK3873" s="96" t="s">
        <v>1379</v>
      </c>
      <c r="BL3873">
        <v>0</v>
      </c>
      <c r="BM3873">
        <v>0</v>
      </c>
      <c r="BN3873">
        <v>0</v>
      </c>
      <c r="BO3873">
        <v>0</v>
      </c>
      <c r="BP3873">
        <v>0</v>
      </c>
      <c r="BQ3873">
        <v>0</v>
      </c>
      <c r="BR3873">
        <v>0</v>
      </c>
      <c r="BS3873">
        <v>0</v>
      </c>
      <c r="BT3873">
        <v>0</v>
      </c>
      <c r="BU3873">
        <v>0</v>
      </c>
      <c r="BV3873">
        <v>0</v>
      </c>
      <c r="BW3873">
        <v>0</v>
      </c>
      <c r="BX3873">
        <v>0</v>
      </c>
      <c r="BY3873">
        <v>0</v>
      </c>
      <c r="BZ3873">
        <v>0</v>
      </c>
      <c r="CA3873">
        <v>0</v>
      </c>
      <c r="CB3873">
        <v>0</v>
      </c>
      <c r="CC3873">
        <v>0</v>
      </c>
    </row>
    <row r="3874" spans="1:81" x14ac:dyDescent="0.45">
      <c r="A3874">
        <v>6</v>
      </c>
      <c r="B3874" t="s">
        <v>1260</v>
      </c>
      <c r="C3874">
        <v>2038</v>
      </c>
      <c r="D3874" t="s">
        <v>89</v>
      </c>
      <c r="E3874" t="s">
        <v>302</v>
      </c>
      <c r="F3874" t="s">
        <v>84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0.16714181182351201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0</v>
      </c>
      <c r="Y3874">
        <v>0</v>
      </c>
      <c r="Z3874">
        <v>0</v>
      </c>
      <c r="AA3874">
        <v>0</v>
      </c>
      <c r="AB3874">
        <v>0</v>
      </c>
      <c r="AC3874">
        <v>0</v>
      </c>
      <c r="AD3874">
        <v>0</v>
      </c>
      <c r="AE3874">
        <v>0</v>
      </c>
      <c r="AF3874">
        <v>0.15894793359371301</v>
      </c>
      <c r="AG3874">
        <v>0</v>
      </c>
      <c r="AH3874">
        <v>0</v>
      </c>
      <c r="AI3874">
        <v>0</v>
      </c>
      <c r="AJ3874">
        <v>1.3817221161064701E-2</v>
      </c>
      <c r="AK3874">
        <v>0</v>
      </c>
      <c r="AL3874">
        <v>0</v>
      </c>
      <c r="AM3874">
        <v>0</v>
      </c>
      <c r="AN3874">
        <v>0</v>
      </c>
      <c r="AO3874">
        <v>0</v>
      </c>
      <c r="AP3874">
        <v>0</v>
      </c>
      <c r="AQ3874" s="96" t="s">
        <v>1380</v>
      </c>
      <c r="AR3874">
        <v>0</v>
      </c>
      <c r="AS3874">
        <v>0</v>
      </c>
      <c r="AT3874">
        <v>0</v>
      </c>
      <c r="AU3874">
        <v>0</v>
      </c>
      <c r="AV3874">
        <v>0</v>
      </c>
      <c r="AW3874">
        <v>0.27225817487242399</v>
      </c>
      <c r="AX3874">
        <v>0</v>
      </c>
      <c r="AY3874">
        <v>0</v>
      </c>
      <c r="AZ3874">
        <v>0</v>
      </c>
      <c r="BA3874">
        <v>0</v>
      </c>
      <c r="BB3874">
        <v>0</v>
      </c>
      <c r="BC3874">
        <v>0</v>
      </c>
      <c r="BD3874">
        <v>0</v>
      </c>
      <c r="BE3874">
        <v>2.73992454694909E-2</v>
      </c>
      <c r="BF3874">
        <v>0</v>
      </c>
      <c r="BG3874">
        <v>0</v>
      </c>
      <c r="BH3874">
        <v>0</v>
      </c>
      <c r="BI3874">
        <v>0</v>
      </c>
      <c r="BJ3874">
        <v>0.50242561602569602</v>
      </c>
      <c r="BK3874">
        <v>2.5151808877612099E-2</v>
      </c>
      <c r="BL3874">
        <v>0</v>
      </c>
      <c r="BM3874">
        <v>0</v>
      </c>
      <c r="BN3874">
        <v>0</v>
      </c>
      <c r="BO3874">
        <v>0</v>
      </c>
      <c r="BP3874">
        <v>0</v>
      </c>
      <c r="BQ3874">
        <v>1</v>
      </c>
      <c r="BR3874">
        <v>0</v>
      </c>
      <c r="BS3874">
        <v>0</v>
      </c>
      <c r="BT3874">
        <v>0</v>
      </c>
      <c r="BU3874">
        <v>0</v>
      </c>
      <c r="BV3874">
        <v>0</v>
      </c>
      <c r="BW3874">
        <v>0.59093565584286001</v>
      </c>
      <c r="BX3874">
        <v>0</v>
      </c>
      <c r="BY3874">
        <v>0.46870456424437701</v>
      </c>
      <c r="BZ3874">
        <v>0</v>
      </c>
      <c r="CA3874">
        <v>0</v>
      </c>
      <c r="CB3874">
        <v>0</v>
      </c>
      <c r="CC3874">
        <v>0</v>
      </c>
    </row>
    <row r="3875" spans="1:81" x14ac:dyDescent="0.45">
      <c r="A3875">
        <v>6</v>
      </c>
      <c r="B3875" t="s">
        <v>1260</v>
      </c>
      <c r="C3875">
        <v>2038</v>
      </c>
      <c r="D3875" t="s">
        <v>89</v>
      </c>
      <c r="E3875" t="s">
        <v>302</v>
      </c>
      <c r="F3875" t="s">
        <v>85</v>
      </c>
      <c r="G3875">
        <v>0</v>
      </c>
      <c r="H3875">
        <v>0</v>
      </c>
      <c r="I3875">
        <v>0</v>
      </c>
      <c r="J3875">
        <v>0</v>
      </c>
      <c r="K3875">
        <v>0</v>
      </c>
      <c r="L3875">
        <v>0.17276515475477799</v>
      </c>
      <c r="M3875">
        <v>0</v>
      </c>
      <c r="N3875">
        <v>0</v>
      </c>
      <c r="O3875">
        <v>0</v>
      </c>
      <c r="P3875">
        <v>0</v>
      </c>
      <c r="Q3875">
        <v>0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0</v>
      </c>
      <c r="AB3875">
        <v>0</v>
      </c>
      <c r="AC3875">
        <v>0</v>
      </c>
      <c r="AD3875">
        <v>0</v>
      </c>
      <c r="AE3875">
        <v>0</v>
      </c>
      <c r="AF3875">
        <v>0.15894793359371301</v>
      </c>
      <c r="AG3875">
        <v>0</v>
      </c>
      <c r="AH3875">
        <v>0</v>
      </c>
      <c r="AI3875">
        <v>0</v>
      </c>
      <c r="AJ3875">
        <v>1.3817221161064701E-2</v>
      </c>
      <c r="AK3875">
        <v>0</v>
      </c>
      <c r="AL3875">
        <v>0</v>
      </c>
      <c r="AM3875">
        <v>0</v>
      </c>
      <c r="AN3875">
        <v>0</v>
      </c>
      <c r="AO3875">
        <v>0</v>
      </c>
      <c r="AP3875">
        <v>0.172717640239093</v>
      </c>
      <c r="AQ3875" s="96" t="s">
        <v>1380</v>
      </c>
      <c r="AR3875">
        <v>0</v>
      </c>
      <c r="AS3875">
        <v>0</v>
      </c>
      <c r="AT3875">
        <v>0</v>
      </c>
      <c r="AU3875">
        <v>0</v>
      </c>
      <c r="AV3875">
        <v>0</v>
      </c>
      <c r="AW3875">
        <v>0.27225817487242399</v>
      </c>
      <c r="AX3875">
        <v>0</v>
      </c>
      <c r="AY3875">
        <v>0</v>
      </c>
      <c r="AZ3875">
        <v>0</v>
      </c>
      <c r="BA3875">
        <v>0</v>
      </c>
      <c r="BB3875">
        <v>0</v>
      </c>
      <c r="BC3875">
        <v>0</v>
      </c>
      <c r="BD3875">
        <v>0</v>
      </c>
      <c r="BE3875">
        <v>2.73992454694909E-2</v>
      </c>
      <c r="BF3875">
        <v>0</v>
      </c>
      <c r="BG3875">
        <v>0</v>
      </c>
      <c r="BH3875">
        <v>0</v>
      </c>
      <c r="BI3875">
        <v>0</v>
      </c>
      <c r="BJ3875">
        <v>0.50242561602569602</v>
      </c>
      <c r="BK3875">
        <v>2.5151808877612099E-2</v>
      </c>
      <c r="BL3875">
        <v>0</v>
      </c>
      <c r="BM3875">
        <v>0</v>
      </c>
      <c r="BN3875">
        <v>0</v>
      </c>
      <c r="BO3875">
        <v>0</v>
      </c>
      <c r="BP3875">
        <v>0</v>
      </c>
      <c r="BQ3875">
        <v>1</v>
      </c>
      <c r="BR3875">
        <v>0</v>
      </c>
      <c r="BS3875">
        <v>0</v>
      </c>
      <c r="BT3875">
        <v>0</v>
      </c>
      <c r="BU3875">
        <v>0</v>
      </c>
      <c r="BV3875">
        <v>0</v>
      </c>
      <c r="BW3875">
        <v>1</v>
      </c>
      <c r="BX3875">
        <v>0</v>
      </c>
      <c r="BY3875">
        <v>0.59093565584286001</v>
      </c>
      <c r="BZ3875">
        <v>0.40906434415713999</v>
      </c>
      <c r="CA3875">
        <v>0</v>
      </c>
      <c r="CB3875">
        <v>0</v>
      </c>
      <c r="CC3875">
        <v>0</v>
      </c>
    </row>
    <row r="3876" spans="1:81" x14ac:dyDescent="0.45">
      <c r="A3876">
        <v>6</v>
      </c>
      <c r="B3876" t="s">
        <v>1260</v>
      </c>
      <c r="C3876">
        <v>2038</v>
      </c>
      <c r="D3876" t="s">
        <v>89</v>
      </c>
      <c r="E3876" t="s">
        <v>302</v>
      </c>
      <c r="F3876" t="s">
        <v>86</v>
      </c>
      <c r="G3876">
        <v>0</v>
      </c>
      <c r="H3876">
        <v>0</v>
      </c>
      <c r="I3876">
        <v>0</v>
      </c>
      <c r="J3876">
        <v>0</v>
      </c>
      <c r="K3876">
        <v>0</v>
      </c>
      <c r="L3876">
        <v>-0.140376718096685</v>
      </c>
      <c r="M3876">
        <v>0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0</v>
      </c>
      <c r="AB3876">
        <v>0</v>
      </c>
      <c r="AC3876">
        <v>0</v>
      </c>
      <c r="AD3876">
        <v>0</v>
      </c>
      <c r="AE3876">
        <v>0</v>
      </c>
      <c r="AF3876">
        <v>-0.16141011419335299</v>
      </c>
      <c r="AG3876">
        <v>0</v>
      </c>
      <c r="AH3876">
        <v>0</v>
      </c>
      <c r="AI3876">
        <v>0</v>
      </c>
      <c r="AJ3876">
        <v>1.3817221161064701E-2</v>
      </c>
      <c r="AK3876">
        <v>0</v>
      </c>
      <c r="AL3876">
        <v>0</v>
      </c>
      <c r="AM3876">
        <v>0</v>
      </c>
      <c r="AN3876">
        <v>0</v>
      </c>
      <c r="AO3876">
        <v>0</v>
      </c>
      <c r="AP3876">
        <v>0</v>
      </c>
      <c r="AQ3876" s="96" t="s">
        <v>1380</v>
      </c>
      <c r="AR3876">
        <v>0</v>
      </c>
      <c r="AS3876">
        <v>0</v>
      </c>
      <c r="AT3876">
        <v>0</v>
      </c>
      <c r="AU3876">
        <v>0</v>
      </c>
      <c r="AV3876">
        <v>0</v>
      </c>
      <c r="AW3876">
        <v>-6.9883145069129498E-3</v>
      </c>
      <c r="AX3876">
        <v>0</v>
      </c>
      <c r="AY3876">
        <v>0</v>
      </c>
      <c r="AZ3876">
        <v>0</v>
      </c>
      <c r="BA3876">
        <v>0</v>
      </c>
      <c r="BB3876">
        <v>0</v>
      </c>
      <c r="BC3876">
        <v>0</v>
      </c>
      <c r="BD3876">
        <v>0</v>
      </c>
      <c r="BE3876">
        <v>2.73992454694909E-2</v>
      </c>
      <c r="BF3876">
        <v>0</v>
      </c>
      <c r="BG3876">
        <v>0</v>
      </c>
      <c r="BH3876">
        <v>0</v>
      </c>
      <c r="BI3876">
        <v>0</v>
      </c>
      <c r="BJ3876">
        <v>0.126582001448036</v>
      </c>
      <c r="BK3876">
        <v>5.9996062167424699E-4</v>
      </c>
      <c r="BL3876">
        <v>0</v>
      </c>
      <c r="BM3876">
        <v>0</v>
      </c>
      <c r="BN3876">
        <v>0</v>
      </c>
      <c r="BO3876">
        <v>0</v>
      </c>
      <c r="BP3876">
        <v>0</v>
      </c>
      <c r="BQ3876">
        <v>0</v>
      </c>
      <c r="BR3876">
        <v>0</v>
      </c>
      <c r="BS3876">
        <v>0</v>
      </c>
      <c r="BT3876">
        <v>0</v>
      </c>
      <c r="BU3876">
        <v>0</v>
      </c>
      <c r="BV3876">
        <v>0</v>
      </c>
      <c r="BW3876" s="1">
        <v>-2.3163925545577301E-5</v>
      </c>
      <c r="BX3876">
        <v>0</v>
      </c>
      <c r="BY3876" s="96" t="s">
        <v>1381</v>
      </c>
      <c r="BZ3876">
        <v>0</v>
      </c>
      <c r="CA3876">
        <v>0</v>
      </c>
      <c r="CB3876">
        <v>0</v>
      </c>
      <c r="CC3876">
        <v>0</v>
      </c>
    </row>
    <row r="3877" spans="1:81" x14ac:dyDescent="0.45">
      <c r="A3877">
        <v>6</v>
      </c>
      <c r="B3877" t="s">
        <v>1260</v>
      </c>
      <c r="C3877">
        <v>2038</v>
      </c>
      <c r="D3877" t="s">
        <v>89</v>
      </c>
      <c r="E3877" t="s">
        <v>302</v>
      </c>
      <c r="F3877" t="s">
        <v>87</v>
      </c>
      <c r="G3877">
        <v>0</v>
      </c>
      <c r="H3877">
        <v>0</v>
      </c>
      <c r="I3877">
        <v>0</v>
      </c>
      <c r="J3877">
        <v>0</v>
      </c>
      <c r="K3877">
        <v>0</v>
      </c>
      <c r="L3877">
        <v>-0.14759289303228801</v>
      </c>
      <c r="M3877">
        <v>0</v>
      </c>
      <c r="N3877">
        <v>0</v>
      </c>
      <c r="O3877">
        <v>0</v>
      </c>
      <c r="P3877">
        <v>0</v>
      </c>
      <c r="Q3877">
        <v>0</v>
      </c>
      <c r="R3877">
        <v>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0</v>
      </c>
      <c r="AB3877">
        <v>0</v>
      </c>
      <c r="AC3877">
        <v>0</v>
      </c>
      <c r="AD3877">
        <v>0</v>
      </c>
      <c r="AE3877">
        <v>0</v>
      </c>
      <c r="AF3877">
        <v>-0.16141011419335299</v>
      </c>
      <c r="AG3877">
        <v>0</v>
      </c>
      <c r="AH3877">
        <v>0</v>
      </c>
      <c r="AI3877">
        <v>0</v>
      </c>
      <c r="AJ3877">
        <v>1.3817221161064701E-2</v>
      </c>
      <c r="AK3877">
        <v>0</v>
      </c>
      <c r="AL3877">
        <v>0</v>
      </c>
      <c r="AM3877">
        <v>0</v>
      </c>
      <c r="AN3877">
        <v>0</v>
      </c>
      <c r="AO3877">
        <v>0</v>
      </c>
      <c r="AP3877">
        <v>-0.147640407547973</v>
      </c>
      <c r="AQ3877" s="96" t="s">
        <v>1380</v>
      </c>
      <c r="AR3877">
        <v>0</v>
      </c>
      <c r="AS3877">
        <v>0</v>
      </c>
      <c r="AT3877">
        <v>0</v>
      </c>
      <c r="AU3877">
        <v>0</v>
      </c>
      <c r="AV3877">
        <v>0</v>
      </c>
      <c r="AW3877">
        <v>-6.9883145069129498E-3</v>
      </c>
      <c r="AX3877">
        <v>0</v>
      </c>
      <c r="AY3877">
        <v>0</v>
      </c>
      <c r="AZ3877">
        <v>0</v>
      </c>
      <c r="BA3877">
        <v>0</v>
      </c>
      <c r="BB3877">
        <v>0</v>
      </c>
      <c r="BC3877">
        <v>0</v>
      </c>
      <c r="BD3877">
        <v>0</v>
      </c>
      <c r="BE3877">
        <v>2.73992454694909E-2</v>
      </c>
      <c r="BF3877">
        <v>0</v>
      </c>
      <c r="BG3877">
        <v>0</v>
      </c>
      <c r="BH3877">
        <v>0</v>
      </c>
      <c r="BI3877">
        <v>0</v>
      </c>
      <c r="BJ3877">
        <v>0.126582001448036</v>
      </c>
      <c r="BK3877">
        <v>5.9996062167424699E-4</v>
      </c>
      <c r="BL3877">
        <v>0</v>
      </c>
      <c r="BM3877">
        <v>0</v>
      </c>
      <c r="BN3877">
        <v>0</v>
      </c>
      <c r="BO3877">
        <v>0</v>
      </c>
      <c r="BP3877">
        <v>0</v>
      </c>
      <c r="BQ3877">
        <v>0</v>
      </c>
      <c r="BR3877">
        <v>0</v>
      </c>
      <c r="BS3877">
        <v>0</v>
      </c>
      <c r="BT3877">
        <v>0</v>
      </c>
      <c r="BU3877">
        <v>0</v>
      </c>
      <c r="BV3877">
        <v>0</v>
      </c>
      <c r="BW3877">
        <v>0</v>
      </c>
      <c r="BX3877">
        <v>0</v>
      </c>
      <c r="BY3877" s="1">
        <v>-2.3163925545577301E-5</v>
      </c>
      <c r="BZ3877" s="96" t="s">
        <v>1382</v>
      </c>
      <c r="CA3877">
        <v>0</v>
      </c>
      <c r="CB3877">
        <v>0</v>
      </c>
      <c r="CC3877">
        <v>0</v>
      </c>
    </row>
    <row r="3878" spans="1:81" x14ac:dyDescent="0.45">
      <c r="A3878">
        <v>6</v>
      </c>
      <c r="B3878" t="s">
        <v>1260</v>
      </c>
      <c r="C3878">
        <v>2038</v>
      </c>
      <c r="D3878" t="s">
        <v>90</v>
      </c>
      <c r="E3878" t="s">
        <v>302</v>
      </c>
      <c r="F3878" t="s">
        <v>84</v>
      </c>
      <c r="G3878">
        <v>0</v>
      </c>
      <c r="H3878">
        <v>0</v>
      </c>
      <c r="I3878">
        <v>0</v>
      </c>
      <c r="J3878">
        <v>0</v>
      </c>
      <c r="K3878">
        <v>0</v>
      </c>
      <c r="L3878">
        <v>8.9478378051422294E-2</v>
      </c>
      <c r="M3878">
        <v>0</v>
      </c>
      <c r="N3878">
        <v>0</v>
      </c>
      <c r="O3878">
        <v>0</v>
      </c>
      <c r="P3878">
        <v>0</v>
      </c>
      <c r="Q3878">
        <v>0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0</v>
      </c>
      <c r="AB3878">
        <v>0</v>
      </c>
      <c r="AC3878">
        <v>0</v>
      </c>
      <c r="AD3878">
        <v>0</v>
      </c>
      <c r="AE3878">
        <v>0</v>
      </c>
      <c r="AF3878">
        <v>8.9478378051422294E-2</v>
      </c>
      <c r="AG3878">
        <v>0</v>
      </c>
      <c r="AH3878">
        <v>0</v>
      </c>
      <c r="AI3878">
        <v>0</v>
      </c>
      <c r="AJ3878">
        <v>0</v>
      </c>
      <c r="AK3878">
        <v>0</v>
      </c>
      <c r="AL3878">
        <v>0</v>
      </c>
      <c r="AM3878">
        <v>0</v>
      </c>
      <c r="AN3878">
        <v>0</v>
      </c>
      <c r="AO3878">
        <v>0</v>
      </c>
      <c r="AP3878">
        <v>0</v>
      </c>
      <c r="AQ3878">
        <v>8.0287186066074198E-2</v>
      </c>
      <c r="AR3878">
        <v>0</v>
      </c>
      <c r="AS3878">
        <v>0</v>
      </c>
      <c r="AT3878">
        <v>0</v>
      </c>
      <c r="AU3878">
        <v>0</v>
      </c>
      <c r="AV3878">
        <v>0</v>
      </c>
      <c r="AW3878">
        <v>0.30369195018132</v>
      </c>
      <c r="AX3878">
        <v>0</v>
      </c>
      <c r="AY3878">
        <v>0</v>
      </c>
      <c r="AZ3878">
        <v>0</v>
      </c>
      <c r="BA3878">
        <v>0</v>
      </c>
      <c r="BB3878">
        <v>0</v>
      </c>
      <c r="BC3878">
        <v>0</v>
      </c>
      <c r="BD3878">
        <v>0</v>
      </c>
      <c r="BE3878">
        <v>0.33950862149000299</v>
      </c>
      <c r="BF3878">
        <v>0</v>
      </c>
      <c r="BG3878">
        <v>0</v>
      </c>
      <c r="BH3878">
        <v>0</v>
      </c>
      <c r="BI3878">
        <v>0</v>
      </c>
      <c r="BJ3878">
        <v>0.248657331994182</v>
      </c>
      <c r="BK3878">
        <v>1.8663718283072998E-2</v>
      </c>
      <c r="BL3878">
        <v>0</v>
      </c>
      <c r="BM3878">
        <v>0</v>
      </c>
      <c r="BN3878">
        <v>0</v>
      </c>
      <c r="BO3878">
        <v>0</v>
      </c>
      <c r="BP3878">
        <v>0</v>
      </c>
      <c r="BQ3878">
        <v>0.267321050277255</v>
      </c>
      <c r="BR3878">
        <v>0</v>
      </c>
      <c r="BS3878">
        <v>0</v>
      </c>
      <c r="BT3878">
        <v>0</v>
      </c>
      <c r="BU3878">
        <v>0</v>
      </c>
      <c r="BV3878">
        <v>0</v>
      </c>
      <c r="BW3878">
        <v>1</v>
      </c>
      <c r="BX3878">
        <v>0</v>
      </c>
      <c r="BY3878">
        <v>0.73267894972274505</v>
      </c>
      <c r="BZ3878">
        <v>0</v>
      </c>
      <c r="CA3878">
        <v>0</v>
      </c>
      <c r="CB3878">
        <v>0</v>
      </c>
      <c r="CC3878">
        <v>0</v>
      </c>
    </row>
    <row r="3879" spans="1:81" x14ac:dyDescent="0.45">
      <c r="A3879">
        <v>6</v>
      </c>
      <c r="B3879" t="s">
        <v>1260</v>
      </c>
      <c r="C3879">
        <v>2038</v>
      </c>
      <c r="D3879" t="s">
        <v>90</v>
      </c>
      <c r="E3879" t="s">
        <v>302</v>
      </c>
      <c r="F3879" t="s">
        <v>85</v>
      </c>
      <c r="G3879">
        <v>0</v>
      </c>
      <c r="H3879">
        <v>0</v>
      </c>
      <c r="I3879">
        <v>0</v>
      </c>
      <c r="J3879">
        <v>0</v>
      </c>
      <c r="K3879">
        <v>0</v>
      </c>
      <c r="L3879">
        <v>8.9478378051422294E-2</v>
      </c>
      <c r="M3879">
        <v>0</v>
      </c>
      <c r="N3879">
        <v>0</v>
      </c>
      <c r="O3879">
        <v>0</v>
      </c>
      <c r="P3879">
        <v>0</v>
      </c>
      <c r="Q3879">
        <v>0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0</v>
      </c>
      <c r="Y3879">
        <v>0</v>
      </c>
      <c r="Z3879">
        <v>0</v>
      </c>
      <c r="AA3879">
        <v>0</v>
      </c>
      <c r="AB3879">
        <v>0</v>
      </c>
      <c r="AC3879">
        <v>0</v>
      </c>
      <c r="AD3879">
        <v>0</v>
      </c>
      <c r="AE3879">
        <v>0</v>
      </c>
      <c r="AF3879">
        <v>8.9478378051422294E-2</v>
      </c>
      <c r="AG3879">
        <v>0</v>
      </c>
      <c r="AH3879">
        <v>0</v>
      </c>
      <c r="AI3879">
        <v>0</v>
      </c>
      <c r="AJ3879">
        <v>0</v>
      </c>
      <c r="AK3879">
        <v>0</v>
      </c>
      <c r="AL3879">
        <v>0</v>
      </c>
      <c r="AM3879">
        <v>0</v>
      </c>
      <c r="AN3879">
        <v>0</v>
      </c>
      <c r="AO3879">
        <v>0</v>
      </c>
      <c r="AP3879">
        <v>9.19119198534811E-3</v>
      </c>
      <c r="AQ3879">
        <v>8.0287186066074198E-2</v>
      </c>
      <c r="AR3879">
        <v>0</v>
      </c>
      <c r="AS3879">
        <v>0</v>
      </c>
      <c r="AT3879">
        <v>0</v>
      </c>
      <c r="AU3879">
        <v>0</v>
      </c>
      <c r="AV3879">
        <v>0</v>
      </c>
      <c r="AW3879">
        <v>0.30369195018132</v>
      </c>
      <c r="AX3879">
        <v>0</v>
      </c>
      <c r="AY3879">
        <v>0</v>
      </c>
      <c r="AZ3879">
        <v>0</v>
      </c>
      <c r="BA3879">
        <v>0</v>
      </c>
      <c r="BB3879">
        <v>0</v>
      </c>
      <c r="BC3879">
        <v>0</v>
      </c>
      <c r="BD3879">
        <v>0</v>
      </c>
      <c r="BE3879">
        <v>0.33950862149000299</v>
      </c>
      <c r="BF3879">
        <v>0</v>
      </c>
      <c r="BG3879">
        <v>0</v>
      </c>
      <c r="BH3879">
        <v>0</v>
      </c>
      <c r="BI3879">
        <v>0</v>
      </c>
      <c r="BJ3879">
        <v>0.248657331994182</v>
      </c>
      <c r="BK3879">
        <v>1.8663718283072998E-2</v>
      </c>
      <c r="BL3879">
        <v>0</v>
      </c>
      <c r="BM3879">
        <v>0</v>
      </c>
      <c r="BN3879">
        <v>0</v>
      </c>
      <c r="BO3879">
        <v>0</v>
      </c>
      <c r="BP3879">
        <v>0</v>
      </c>
      <c r="BQ3879">
        <v>1</v>
      </c>
      <c r="BR3879">
        <v>0</v>
      </c>
      <c r="BS3879">
        <v>0</v>
      </c>
      <c r="BT3879">
        <v>0</v>
      </c>
      <c r="BU3879">
        <v>0</v>
      </c>
      <c r="BV3879">
        <v>0</v>
      </c>
      <c r="BW3879">
        <v>1</v>
      </c>
      <c r="BX3879">
        <v>0</v>
      </c>
      <c r="BY3879">
        <v>1</v>
      </c>
      <c r="BZ3879">
        <v>0</v>
      </c>
      <c r="CA3879">
        <v>0</v>
      </c>
      <c r="CB3879">
        <v>0</v>
      </c>
      <c r="CC3879">
        <v>0</v>
      </c>
    </row>
    <row r="3880" spans="1:81" x14ac:dyDescent="0.45">
      <c r="A3880">
        <v>6</v>
      </c>
      <c r="B3880" t="s">
        <v>1260</v>
      </c>
      <c r="C3880">
        <v>2038</v>
      </c>
      <c r="D3880" t="s">
        <v>90</v>
      </c>
      <c r="E3880" t="s">
        <v>302</v>
      </c>
      <c r="F3880" t="s">
        <v>86</v>
      </c>
      <c r="G3880">
        <v>0</v>
      </c>
      <c r="H3880">
        <v>0</v>
      </c>
      <c r="I3880">
        <v>0</v>
      </c>
      <c r="J3880">
        <v>0</v>
      </c>
      <c r="K3880">
        <v>0</v>
      </c>
      <c r="L3880">
        <v>-0.224080445065719</v>
      </c>
      <c r="M3880">
        <v>0</v>
      </c>
      <c r="N3880">
        <v>0</v>
      </c>
      <c r="O3880">
        <v>0</v>
      </c>
      <c r="P3880">
        <v>0</v>
      </c>
      <c r="Q3880">
        <v>0</v>
      </c>
      <c r="R3880">
        <v>0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0</v>
      </c>
      <c r="Y3880">
        <v>0</v>
      </c>
      <c r="Z3880">
        <v>0</v>
      </c>
      <c r="AA3880">
        <v>0</v>
      </c>
      <c r="AB3880">
        <v>0</v>
      </c>
      <c r="AC3880">
        <v>0</v>
      </c>
      <c r="AD3880">
        <v>0</v>
      </c>
      <c r="AE3880">
        <v>0</v>
      </c>
      <c r="AF3880">
        <v>-0.223758049809135</v>
      </c>
      <c r="AG3880">
        <v>0</v>
      </c>
      <c r="AH3880">
        <v>0</v>
      </c>
      <c r="AI3880">
        <v>0</v>
      </c>
      <c r="AJ3880">
        <v>0</v>
      </c>
      <c r="AK3880">
        <v>0</v>
      </c>
      <c r="AL3880">
        <v>0</v>
      </c>
      <c r="AM3880">
        <v>0</v>
      </c>
      <c r="AN3880">
        <v>0</v>
      </c>
      <c r="AO3880">
        <v>0</v>
      </c>
      <c r="AP3880">
        <v>0</v>
      </c>
      <c r="AQ3880">
        <v>4.4327499490332302E-2</v>
      </c>
      <c r="AR3880">
        <v>0</v>
      </c>
      <c r="AS3880">
        <v>0</v>
      </c>
      <c r="AT3880">
        <v>0</v>
      </c>
      <c r="AU3880">
        <v>0</v>
      </c>
      <c r="AV3880">
        <v>0</v>
      </c>
      <c r="AW3880">
        <v>-0.14232927183687399</v>
      </c>
      <c r="AX3880">
        <v>0</v>
      </c>
      <c r="AY3880">
        <v>0</v>
      </c>
      <c r="AZ3880">
        <v>0</v>
      </c>
      <c r="BA3880">
        <v>0</v>
      </c>
      <c r="BB3880">
        <v>0</v>
      </c>
      <c r="BC3880">
        <v>0</v>
      </c>
      <c r="BD3880">
        <v>0</v>
      </c>
      <c r="BE3880">
        <v>0.33950862149000299</v>
      </c>
      <c r="BF3880">
        <v>0</v>
      </c>
      <c r="BG3880">
        <v>0</v>
      </c>
      <c r="BH3880">
        <v>0</v>
      </c>
      <c r="BI3880">
        <v>0</v>
      </c>
      <c r="BJ3880">
        <v>2.6880233271147601E-2</v>
      </c>
      <c r="BK3880" s="96" t="s">
        <v>1383</v>
      </c>
      <c r="BL3880">
        <v>0</v>
      </c>
      <c r="BM3880">
        <v>0</v>
      </c>
      <c r="BN3880">
        <v>0</v>
      </c>
      <c r="BO3880">
        <v>0</v>
      </c>
      <c r="BP3880">
        <v>0</v>
      </c>
      <c r="BQ3880" s="1">
        <v>-3.1523978782976899E-5</v>
      </c>
      <c r="BR3880">
        <v>0</v>
      </c>
      <c r="BS3880">
        <v>0</v>
      </c>
      <c r="BT3880">
        <v>0</v>
      </c>
      <c r="BU3880">
        <v>0</v>
      </c>
      <c r="BV3880">
        <v>0</v>
      </c>
      <c r="BW3880">
        <v>0</v>
      </c>
      <c r="BX3880">
        <v>0</v>
      </c>
      <c r="BY3880" s="96" t="s">
        <v>1384</v>
      </c>
      <c r="BZ3880">
        <v>0</v>
      </c>
      <c r="CA3880">
        <v>0</v>
      </c>
      <c r="CB3880">
        <v>0</v>
      </c>
      <c r="CC3880">
        <v>0</v>
      </c>
    </row>
    <row r="3881" spans="1:81" x14ac:dyDescent="0.45">
      <c r="A3881">
        <v>6</v>
      </c>
      <c r="B3881" t="s">
        <v>1260</v>
      </c>
      <c r="C3881">
        <v>2038</v>
      </c>
      <c r="D3881" t="s">
        <v>90</v>
      </c>
      <c r="E3881" t="s">
        <v>302</v>
      </c>
      <c r="F3881" t="s">
        <v>87</v>
      </c>
      <c r="G3881">
        <v>0</v>
      </c>
      <c r="H3881">
        <v>0</v>
      </c>
      <c r="I3881">
        <v>0</v>
      </c>
      <c r="J3881">
        <v>0</v>
      </c>
      <c r="K3881">
        <v>0</v>
      </c>
      <c r="L3881">
        <v>-0.224080445065719</v>
      </c>
      <c r="M3881">
        <v>0</v>
      </c>
      <c r="N3881">
        <v>0</v>
      </c>
      <c r="O3881">
        <v>0</v>
      </c>
      <c r="P3881">
        <v>0</v>
      </c>
      <c r="Q3881">
        <v>0</v>
      </c>
      <c r="R3881">
        <v>0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0</v>
      </c>
      <c r="AB3881">
        <v>0</v>
      </c>
      <c r="AC3881">
        <v>0</v>
      </c>
      <c r="AD3881">
        <v>0</v>
      </c>
      <c r="AE3881">
        <v>0</v>
      </c>
      <c r="AF3881">
        <v>-0.224080445065719</v>
      </c>
      <c r="AG3881">
        <v>0</v>
      </c>
      <c r="AH3881">
        <v>0</v>
      </c>
      <c r="AI3881">
        <v>0</v>
      </c>
      <c r="AJ3881">
        <v>0</v>
      </c>
      <c r="AK3881">
        <v>0</v>
      </c>
      <c r="AL3881">
        <v>0</v>
      </c>
      <c r="AM3881">
        <v>0</v>
      </c>
      <c r="AN3881">
        <v>0</v>
      </c>
      <c r="AO3881">
        <v>0</v>
      </c>
      <c r="AP3881">
        <v>-0.26840794455605199</v>
      </c>
      <c r="AQ3881">
        <v>4.4327499490332302E-2</v>
      </c>
      <c r="AR3881">
        <v>0</v>
      </c>
      <c r="AS3881">
        <v>0</v>
      </c>
      <c r="AT3881">
        <v>0</v>
      </c>
      <c r="AU3881">
        <v>0</v>
      </c>
      <c r="AV3881">
        <v>0</v>
      </c>
      <c r="AW3881">
        <v>-0.14232927183687399</v>
      </c>
      <c r="AX3881">
        <v>0</v>
      </c>
      <c r="AY3881">
        <v>0</v>
      </c>
      <c r="AZ3881">
        <v>0</v>
      </c>
      <c r="BA3881">
        <v>0</v>
      </c>
      <c r="BB3881">
        <v>0</v>
      </c>
      <c r="BC3881">
        <v>0</v>
      </c>
      <c r="BD3881">
        <v>0</v>
      </c>
      <c r="BE3881">
        <v>0.33950862149000299</v>
      </c>
      <c r="BF3881">
        <v>0</v>
      </c>
      <c r="BG3881">
        <v>0</v>
      </c>
      <c r="BH3881">
        <v>0</v>
      </c>
      <c r="BI3881">
        <v>0</v>
      </c>
      <c r="BJ3881">
        <v>2.6880233271147601E-2</v>
      </c>
      <c r="BK3881" s="96" t="s">
        <v>1383</v>
      </c>
      <c r="BL3881">
        <v>0</v>
      </c>
      <c r="BM3881">
        <v>0</v>
      </c>
      <c r="BN3881">
        <v>0</v>
      </c>
      <c r="BO3881">
        <v>0</v>
      </c>
      <c r="BP3881">
        <v>0</v>
      </c>
      <c r="BQ3881">
        <v>0</v>
      </c>
      <c r="BR3881">
        <v>0</v>
      </c>
      <c r="BS3881">
        <v>0</v>
      </c>
      <c r="BT3881">
        <v>0</v>
      </c>
      <c r="BU3881">
        <v>0</v>
      </c>
      <c r="BV3881">
        <v>0</v>
      </c>
      <c r="BW3881">
        <v>0</v>
      </c>
      <c r="BX3881">
        <v>0</v>
      </c>
      <c r="BY3881">
        <v>0</v>
      </c>
      <c r="BZ3881">
        <v>0</v>
      </c>
      <c r="CA3881">
        <v>0</v>
      </c>
      <c r="CB3881">
        <v>0</v>
      </c>
      <c r="CC3881">
        <v>0</v>
      </c>
    </row>
    <row r="3882" spans="1:81" x14ac:dyDescent="0.45">
      <c r="A3882">
        <v>6</v>
      </c>
      <c r="B3882" t="s">
        <v>1260</v>
      </c>
      <c r="C3882">
        <v>2038</v>
      </c>
      <c r="D3882" t="s">
        <v>91</v>
      </c>
      <c r="E3882" t="s">
        <v>302</v>
      </c>
      <c r="F3882" t="s">
        <v>84</v>
      </c>
      <c r="G3882">
        <v>0</v>
      </c>
      <c r="H3882">
        <v>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0</v>
      </c>
      <c r="AB3882">
        <v>0</v>
      </c>
      <c r="AC3882">
        <v>0</v>
      </c>
      <c r="AD3882">
        <v>0</v>
      </c>
      <c r="AE3882">
        <v>0</v>
      </c>
      <c r="AF3882">
        <v>0</v>
      </c>
      <c r="AG3882">
        <v>0</v>
      </c>
      <c r="AH3882">
        <v>0</v>
      </c>
      <c r="AI3882">
        <v>0</v>
      </c>
      <c r="AJ3882">
        <v>0</v>
      </c>
      <c r="AK3882">
        <v>0</v>
      </c>
      <c r="AL3882">
        <v>0</v>
      </c>
      <c r="AM3882">
        <v>0</v>
      </c>
      <c r="AN3882">
        <v>0</v>
      </c>
      <c r="AO3882">
        <v>0</v>
      </c>
      <c r="AP3882">
        <v>0</v>
      </c>
      <c r="AQ3882">
        <v>0</v>
      </c>
      <c r="AR3882">
        <v>0</v>
      </c>
      <c r="AS3882">
        <v>0</v>
      </c>
      <c r="AT3882">
        <v>0</v>
      </c>
      <c r="AU3882">
        <v>0</v>
      </c>
      <c r="AV3882">
        <v>0</v>
      </c>
      <c r="AW3882">
        <v>0</v>
      </c>
      <c r="AX3882">
        <v>0</v>
      </c>
      <c r="AY3882">
        <v>0</v>
      </c>
      <c r="AZ3882">
        <v>0</v>
      </c>
      <c r="BA3882">
        <v>0</v>
      </c>
      <c r="BB3882">
        <v>0</v>
      </c>
      <c r="BC3882">
        <v>0</v>
      </c>
      <c r="BD3882">
        <v>0</v>
      </c>
      <c r="BE3882">
        <v>0</v>
      </c>
      <c r="BF3882">
        <v>0</v>
      </c>
      <c r="BG3882">
        <v>0</v>
      </c>
      <c r="BH3882">
        <v>0</v>
      </c>
      <c r="BI3882">
        <v>0</v>
      </c>
      <c r="BJ3882">
        <v>0.99185626304270402</v>
      </c>
      <c r="BK3882">
        <v>8.1437369572962808E-3</v>
      </c>
      <c r="BL3882">
        <v>0</v>
      </c>
      <c r="BM3882">
        <v>0</v>
      </c>
      <c r="BN3882">
        <v>0</v>
      </c>
      <c r="BO3882">
        <v>0</v>
      </c>
      <c r="BP3882">
        <v>0</v>
      </c>
      <c r="BQ3882">
        <v>1</v>
      </c>
      <c r="BR3882">
        <v>0</v>
      </c>
      <c r="BS3882">
        <v>0</v>
      </c>
      <c r="BT3882">
        <v>0</v>
      </c>
      <c r="BU3882">
        <v>0</v>
      </c>
      <c r="BV3882">
        <v>0</v>
      </c>
      <c r="BW3882">
        <v>0.31541711202728201</v>
      </c>
      <c r="BX3882">
        <v>0</v>
      </c>
      <c r="BY3882">
        <v>0</v>
      </c>
      <c r="BZ3882">
        <v>0</v>
      </c>
      <c r="CA3882">
        <v>0</v>
      </c>
      <c r="CB3882">
        <v>0</v>
      </c>
      <c r="CC3882">
        <v>0</v>
      </c>
    </row>
    <row r="3883" spans="1:81" x14ac:dyDescent="0.45">
      <c r="A3883">
        <v>6</v>
      </c>
      <c r="B3883" t="s">
        <v>1260</v>
      </c>
      <c r="C3883">
        <v>2038</v>
      </c>
      <c r="D3883" t="s">
        <v>91</v>
      </c>
      <c r="E3883" t="s">
        <v>302</v>
      </c>
      <c r="F3883" t="s">
        <v>85</v>
      </c>
      <c r="G3883">
        <v>0</v>
      </c>
      <c r="H3883">
        <v>0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0</v>
      </c>
      <c r="O3883">
        <v>0</v>
      </c>
      <c r="P3883">
        <v>0</v>
      </c>
      <c r="Q3883">
        <v>0</v>
      </c>
      <c r="R3883">
        <v>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0</v>
      </c>
      <c r="AC3883">
        <v>0</v>
      </c>
      <c r="AD3883">
        <v>0</v>
      </c>
      <c r="AE3883">
        <v>0</v>
      </c>
      <c r="AF3883">
        <v>0</v>
      </c>
      <c r="AG3883">
        <v>0</v>
      </c>
      <c r="AH3883">
        <v>0</v>
      </c>
      <c r="AI3883">
        <v>0</v>
      </c>
      <c r="AJ3883">
        <v>0</v>
      </c>
      <c r="AK3883">
        <v>0</v>
      </c>
      <c r="AL3883">
        <v>0</v>
      </c>
      <c r="AM3883">
        <v>0</v>
      </c>
      <c r="AN3883">
        <v>0</v>
      </c>
      <c r="AO3883">
        <v>0</v>
      </c>
      <c r="AP3883">
        <v>0</v>
      </c>
      <c r="AQ3883">
        <v>0</v>
      </c>
      <c r="AR3883">
        <v>0</v>
      </c>
      <c r="AS3883">
        <v>0</v>
      </c>
      <c r="AT3883">
        <v>0</v>
      </c>
      <c r="AU3883">
        <v>0</v>
      </c>
      <c r="AV3883">
        <v>0</v>
      </c>
      <c r="AW3883">
        <v>0</v>
      </c>
      <c r="AX3883">
        <v>0</v>
      </c>
      <c r="AY3883">
        <v>0</v>
      </c>
      <c r="AZ3883">
        <v>0</v>
      </c>
      <c r="BA3883">
        <v>0</v>
      </c>
      <c r="BB3883">
        <v>0</v>
      </c>
      <c r="BC3883">
        <v>0</v>
      </c>
      <c r="BD3883">
        <v>0</v>
      </c>
      <c r="BE3883">
        <v>0</v>
      </c>
      <c r="BF3883">
        <v>0</v>
      </c>
      <c r="BG3883">
        <v>0</v>
      </c>
      <c r="BH3883">
        <v>0</v>
      </c>
      <c r="BI3883">
        <v>0</v>
      </c>
      <c r="BJ3883">
        <v>0.99185626304270402</v>
      </c>
      <c r="BK3883">
        <v>8.1437369572962808E-3</v>
      </c>
      <c r="BL3883">
        <v>0</v>
      </c>
      <c r="BM3883">
        <v>0</v>
      </c>
      <c r="BN3883">
        <v>0</v>
      </c>
      <c r="BO3883">
        <v>0</v>
      </c>
      <c r="BP3883">
        <v>0</v>
      </c>
      <c r="BQ3883">
        <v>1</v>
      </c>
      <c r="BR3883">
        <v>0</v>
      </c>
      <c r="BS3883">
        <v>0</v>
      </c>
      <c r="BT3883">
        <v>0</v>
      </c>
      <c r="BU3883">
        <v>0</v>
      </c>
      <c r="BV3883">
        <v>0</v>
      </c>
      <c r="BW3883">
        <v>1</v>
      </c>
      <c r="BX3883">
        <v>0</v>
      </c>
      <c r="BY3883">
        <v>1</v>
      </c>
      <c r="BZ3883">
        <v>0</v>
      </c>
      <c r="CA3883">
        <v>0</v>
      </c>
      <c r="CB3883">
        <v>0</v>
      </c>
      <c r="CC3883">
        <v>0</v>
      </c>
    </row>
    <row r="3884" spans="1:81" x14ac:dyDescent="0.45">
      <c r="A3884">
        <v>6</v>
      </c>
      <c r="B3884" t="s">
        <v>1260</v>
      </c>
      <c r="C3884">
        <v>2038</v>
      </c>
      <c r="D3884" t="s">
        <v>91</v>
      </c>
      <c r="E3884" t="s">
        <v>302</v>
      </c>
      <c r="F3884" t="s">
        <v>86</v>
      </c>
      <c r="G3884">
        <v>0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0</v>
      </c>
      <c r="Y3884">
        <v>0</v>
      </c>
      <c r="Z3884">
        <v>0</v>
      </c>
      <c r="AA3884">
        <v>0</v>
      </c>
      <c r="AB3884">
        <v>0</v>
      </c>
      <c r="AC3884">
        <v>0</v>
      </c>
      <c r="AD3884">
        <v>0</v>
      </c>
      <c r="AE3884">
        <v>0</v>
      </c>
      <c r="AF3884">
        <v>0</v>
      </c>
      <c r="AG3884">
        <v>0</v>
      </c>
      <c r="AH3884">
        <v>0</v>
      </c>
      <c r="AI3884">
        <v>0</v>
      </c>
      <c r="AJ3884">
        <v>0</v>
      </c>
      <c r="AK3884">
        <v>0</v>
      </c>
      <c r="AL3884">
        <v>0</v>
      </c>
      <c r="AM3884">
        <v>0</v>
      </c>
      <c r="AN3884">
        <v>0</v>
      </c>
      <c r="AO3884">
        <v>0</v>
      </c>
      <c r="AP3884">
        <v>0</v>
      </c>
      <c r="AQ3884">
        <v>0</v>
      </c>
      <c r="AR3884">
        <v>0</v>
      </c>
      <c r="AS3884">
        <v>0</v>
      </c>
      <c r="AT3884">
        <v>0</v>
      </c>
      <c r="AU3884">
        <v>0</v>
      </c>
      <c r="AV3884">
        <v>0</v>
      </c>
      <c r="AW3884">
        <v>0</v>
      </c>
      <c r="AX3884">
        <v>0</v>
      </c>
      <c r="AY3884">
        <v>0</v>
      </c>
      <c r="AZ3884">
        <v>0</v>
      </c>
      <c r="BA3884">
        <v>0</v>
      </c>
      <c r="BB3884">
        <v>0</v>
      </c>
      <c r="BC3884">
        <v>0</v>
      </c>
      <c r="BD3884">
        <v>0</v>
      </c>
      <c r="BE3884">
        <v>0</v>
      </c>
      <c r="BF3884">
        <v>0</v>
      </c>
      <c r="BG3884">
        <v>0</v>
      </c>
      <c r="BH3884">
        <v>0</v>
      </c>
      <c r="BI3884">
        <v>0</v>
      </c>
      <c r="BJ3884">
        <v>-1.7904539885471601E-4</v>
      </c>
      <c r="BK3884">
        <v>1.79045398854721E-4</v>
      </c>
      <c r="BL3884">
        <v>0</v>
      </c>
      <c r="BM3884">
        <v>0</v>
      </c>
      <c r="BN3884">
        <v>0</v>
      </c>
      <c r="BO3884">
        <v>0</v>
      </c>
      <c r="BP3884">
        <v>0</v>
      </c>
      <c r="BQ3884">
        <v>0</v>
      </c>
      <c r="BR3884">
        <v>0</v>
      </c>
      <c r="BS3884">
        <v>0</v>
      </c>
      <c r="BT3884">
        <v>0</v>
      </c>
      <c r="BU3884">
        <v>0</v>
      </c>
      <c r="BV3884">
        <v>0</v>
      </c>
      <c r="BW3884">
        <v>1.2693345585296201E-4</v>
      </c>
      <c r="BX3884">
        <v>0</v>
      </c>
      <c r="BY3884">
        <v>0</v>
      </c>
      <c r="BZ3884">
        <v>0</v>
      </c>
      <c r="CA3884">
        <v>0</v>
      </c>
      <c r="CB3884">
        <v>0</v>
      </c>
      <c r="CC3884">
        <v>0</v>
      </c>
    </row>
    <row r="3885" spans="1:81" x14ac:dyDescent="0.45">
      <c r="A3885">
        <v>6</v>
      </c>
      <c r="B3885" t="s">
        <v>1260</v>
      </c>
      <c r="C3885">
        <v>2038</v>
      </c>
      <c r="D3885" t="s">
        <v>91</v>
      </c>
      <c r="E3885" t="s">
        <v>302</v>
      </c>
      <c r="F3885" t="s">
        <v>87</v>
      </c>
      <c r="G3885">
        <v>0</v>
      </c>
      <c r="H3885">
        <v>0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0</v>
      </c>
      <c r="Q3885">
        <v>0</v>
      </c>
      <c r="R3885">
        <v>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0</v>
      </c>
      <c r="Y3885">
        <v>0</v>
      </c>
      <c r="Z3885">
        <v>0</v>
      </c>
      <c r="AA3885">
        <v>0</v>
      </c>
      <c r="AB3885">
        <v>0</v>
      </c>
      <c r="AC3885">
        <v>0</v>
      </c>
      <c r="AD3885">
        <v>0</v>
      </c>
      <c r="AE3885">
        <v>0</v>
      </c>
      <c r="AF3885">
        <v>0</v>
      </c>
      <c r="AG3885">
        <v>0</v>
      </c>
      <c r="AH3885">
        <v>0</v>
      </c>
      <c r="AI3885">
        <v>0</v>
      </c>
      <c r="AJ3885">
        <v>0</v>
      </c>
      <c r="AK3885">
        <v>0</v>
      </c>
      <c r="AL3885">
        <v>0</v>
      </c>
      <c r="AM3885">
        <v>0</v>
      </c>
      <c r="AN3885">
        <v>0</v>
      </c>
      <c r="AO3885">
        <v>0</v>
      </c>
      <c r="AP3885">
        <v>0</v>
      </c>
      <c r="AQ3885">
        <v>0</v>
      </c>
      <c r="AR3885">
        <v>0</v>
      </c>
      <c r="AS3885">
        <v>0</v>
      </c>
      <c r="AT3885">
        <v>0</v>
      </c>
      <c r="AU3885">
        <v>0</v>
      </c>
      <c r="AV3885">
        <v>0</v>
      </c>
      <c r="AW3885">
        <v>0</v>
      </c>
      <c r="AX3885">
        <v>0</v>
      </c>
      <c r="AY3885">
        <v>0</v>
      </c>
      <c r="AZ3885">
        <v>0</v>
      </c>
      <c r="BA3885">
        <v>0</v>
      </c>
      <c r="BB3885">
        <v>0</v>
      </c>
      <c r="BC3885">
        <v>0</v>
      </c>
      <c r="BD3885">
        <v>0</v>
      </c>
      <c r="BE3885">
        <v>0</v>
      </c>
      <c r="BF3885">
        <v>0</v>
      </c>
      <c r="BG3885">
        <v>0</v>
      </c>
      <c r="BH3885">
        <v>0</v>
      </c>
      <c r="BI3885">
        <v>0</v>
      </c>
      <c r="BJ3885">
        <v>-1.7904539885471601E-4</v>
      </c>
      <c r="BK3885">
        <v>1.79045398854721E-4</v>
      </c>
      <c r="BL3885">
        <v>0</v>
      </c>
      <c r="BM3885">
        <v>0</v>
      </c>
      <c r="BN3885">
        <v>0</v>
      </c>
      <c r="BO3885">
        <v>0</v>
      </c>
      <c r="BP3885">
        <v>0</v>
      </c>
      <c r="BQ3885">
        <v>0</v>
      </c>
      <c r="BR3885">
        <v>0</v>
      </c>
      <c r="BS3885">
        <v>0</v>
      </c>
      <c r="BT3885">
        <v>0</v>
      </c>
      <c r="BU3885">
        <v>0</v>
      </c>
      <c r="BV3885">
        <v>0</v>
      </c>
      <c r="BW3885">
        <v>0</v>
      </c>
      <c r="BX3885">
        <v>0</v>
      </c>
      <c r="BY3885">
        <v>0</v>
      </c>
      <c r="BZ3885">
        <v>0</v>
      </c>
      <c r="CA3885">
        <v>0</v>
      </c>
      <c r="CB3885">
        <v>0</v>
      </c>
      <c r="CC3885">
        <v>0</v>
      </c>
    </row>
    <row r="3886" spans="1:81" x14ac:dyDescent="0.45">
      <c r="A3886">
        <v>6</v>
      </c>
      <c r="B3886" t="s">
        <v>1260</v>
      </c>
      <c r="C3886">
        <v>2038</v>
      </c>
      <c r="D3886" t="s">
        <v>92</v>
      </c>
      <c r="E3886" t="s">
        <v>302</v>
      </c>
      <c r="F3886" t="s">
        <v>84</v>
      </c>
      <c r="G3886">
        <v>0</v>
      </c>
      <c r="H3886">
        <v>0</v>
      </c>
      <c r="I3886">
        <v>0</v>
      </c>
      <c r="J3886">
        <v>0</v>
      </c>
      <c r="K3886">
        <v>0</v>
      </c>
      <c r="L3886">
        <v>9.5402231969270002E-2</v>
      </c>
      <c r="M3886">
        <v>0</v>
      </c>
      <c r="N3886">
        <v>0</v>
      </c>
      <c r="O3886">
        <v>0</v>
      </c>
      <c r="P3886">
        <v>0</v>
      </c>
      <c r="Q3886">
        <v>0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0</v>
      </c>
      <c r="Y3886">
        <v>0</v>
      </c>
      <c r="Z3886">
        <v>0</v>
      </c>
      <c r="AA3886">
        <v>0</v>
      </c>
      <c r="AB3886">
        <v>0</v>
      </c>
      <c r="AC3886">
        <v>0</v>
      </c>
      <c r="AD3886">
        <v>0</v>
      </c>
      <c r="AE3886">
        <v>0</v>
      </c>
      <c r="AF3886">
        <v>9.1168454292472403E-2</v>
      </c>
      <c r="AG3886">
        <v>0</v>
      </c>
      <c r="AH3886">
        <v>0</v>
      </c>
      <c r="AI3886">
        <v>0</v>
      </c>
      <c r="AJ3886">
        <v>5.3716516073854699E-3</v>
      </c>
      <c r="AK3886">
        <v>0</v>
      </c>
      <c r="AL3886">
        <v>0</v>
      </c>
      <c r="AM3886">
        <v>0</v>
      </c>
      <c r="AN3886">
        <v>0</v>
      </c>
      <c r="AO3886">
        <v>0</v>
      </c>
      <c r="AP3886">
        <v>0</v>
      </c>
      <c r="AQ3886">
        <v>2.6376139374778899E-2</v>
      </c>
      <c r="AR3886">
        <v>0</v>
      </c>
      <c r="AS3886">
        <v>0</v>
      </c>
      <c r="AT3886">
        <v>0</v>
      </c>
      <c r="AU3886">
        <v>0</v>
      </c>
      <c r="AV3886">
        <v>0</v>
      </c>
      <c r="AW3886">
        <v>0.31805977717251299</v>
      </c>
      <c r="AX3886">
        <v>0</v>
      </c>
      <c r="AY3886">
        <v>0</v>
      </c>
      <c r="AZ3886">
        <v>0</v>
      </c>
      <c r="BA3886">
        <v>0</v>
      </c>
      <c r="BB3886">
        <v>0</v>
      </c>
      <c r="BC3886">
        <v>0</v>
      </c>
      <c r="BD3886">
        <v>0</v>
      </c>
      <c r="BE3886">
        <v>0.124992495758372</v>
      </c>
      <c r="BF3886">
        <v>0</v>
      </c>
      <c r="BG3886">
        <v>0</v>
      </c>
      <c r="BH3886">
        <v>0</v>
      </c>
      <c r="BI3886">
        <v>0</v>
      </c>
      <c r="BJ3886">
        <v>0.441613305736196</v>
      </c>
      <c r="BK3886">
        <v>1.7746030602528301E-2</v>
      </c>
      <c r="BL3886">
        <v>0</v>
      </c>
      <c r="BM3886">
        <v>0</v>
      </c>
      <c r="BN3886">
        <v>0</v>
      </c>
      <c r="BO3886">
        <v>0</v>
      </c>
      <c r="BP3886">
        <v>0</v>
      </c>
      <c r="BQ3886">
        <v>0.75946712033848096</v>
      </c>
      <c r="BR3886">
        <v>0</v>
      </c>
      <c r="BS3886">
        <v>0</v>
      </c>
      <c r="BT3886">
        <v>0</v>
      </c>
      <c r="BU3886">
        <v>0</v>
      </c>
      <c r="BV3886">
        <v>0</v>
      </c>
      <c r="BW3886">
        <v>0.73098702251087799</v>
      </c>
      <c r="BX3886">
        <v>0</v>
      </c>
      <c r="BY3886">
        <v>0.65670380458123601</v>
      </c>
      <c r="BZ3886">
        <v>0</v>
      </c>
      <c r="CA3886">
        <v>0</v>
      </c>
      <c r="CB3886">
        <v>0</v>
      </c>
      <c r="CC3886">
        <v>0</v>
      </c>
    </row>
    <row r="3887" spans="1:81" x14ac:dyDescent="0.45">
      <c r="A3887">
        <v>6</v>
      </c>
      <c r="B3887" t="s">
        <v>1260</v>
      </c>
      <c r="C3887">
        <v>2038</v>
      </c>
      <c r="D3887" t="s">
        <v>92</v>
      </c>
      <c r="E3887" t="s">
        <v>302</v>
      </c>
      <c r="F3887" t="s">
        <v>85</v>
      </c>
      <c r="G3887">
        <v>0</v>
      </c>
      <c r="H3887">
        <v>0</v>
      </c>
      <c r="I3887">
        <v>0</v>
      </c>
      <c r="J3887">
        <v>0</v>
      </c>
      <c r="K3887">
        <v>0</v>
      </c>
      <c r="L3887">
        <v>9.75883907303913E-2</v>
      </c>
      <c r="M3887">
        <v>0</v>
      </c>
      <c r="N3887">
        <v>0</v>
      </c>
      <c r="O3887">
        <v>0</v>
      </c>
      <c r="P3887">
        <v>0</v>
      </c>
      <c r="Q3887">
        <v>0</v>
      </c>
      <c r="R3887">
        <v>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0</v>
      </c>
      <c r="Y3887">
        <v>0</v>
      </c>
      <c r="Z3887">
        <v>0</v>
      </c>
      <c r="AA3887">
        <v>0</v>
      </c>
      <c r="AB3887">
        <v>0</v>
      </c>
      <c r="AC3887">
        <v>0</v>
      </c>
      <c r="AD3887">
        <v>0</v>
      </c>
      <c r="AE3887">
        <v>0</v>
      </c>
      <c r="AF3887">
        <v>9.2216739123005806E-2</v>
      </c>
      <c r="AG3887">
        <v>0</v>
      </c>
      <c r="AH3887">
        <v>0</v>
      </c>
      <c r="AI3887">
        <v>0</v>
      </c>
      <c r="AJ3887">
        <v>5.3716516073854699E-3</v>
      </c>
      <c r="AK3887">
        <v>0</v>
      </c>
      <c r="AL3887">
        <v>0</v>
      </c>
      <c r="AM3887">
        <v>0</v>
      </c>
      <c r="AN3887">
        <v>0</v>
      </c>
      <c r="AO3887">
        <v>0</v>
      </c>
      <c r="AP3887">
        <v>7.1212251355612405E-2</v>
      </c>
      <c r="AQ3887">
        <v>2.6376139374778899E-2</v>
      </c>
      <c r="AR3887">
        <v>0</v>
      </c>
      <c r="AS3887">
        <v>0</v>
      </c>
      <c r="AT3887">
        <v>0</v>
      </c>
      <c r="AU3887">
        <v>0</v>
      </c>
      <c r="AV3887">
        <v>0</v>
      </c>
      <c r="AW3887">
        <v>0.31805977717251299</v>
      </c>
      <c r="AX3887">
        <v>0</v>
      </c>
      <c r="AY3887">
        <v>0</v>
      </c>
      <c r="AZ3887">
        <v>0</v>
      </c>
      <c r="BA3887">
        <v>0</v>
      </c>
      <c r="BB3887">
        <v>0</v>
      </c>
      <c r="BC3887">
        <v>0</v>
      </c>
      <c r="BD3887">
        <v>0</v>
      </c>
      <c r="BE3887">
        <v>0.124992495758372</v>
      </c>
      <c r="BF3887">
        <v>0</v>
      </c>
      <c r="BG3887">
        <v>0</v>
      </c>
      <c r="BH3887">
        <v>0</v>
      </c>
      <c r="BI3887">
        <v>0</v>
      </c>
      <c r="BJ3887">
        <v>0.441613305736196</v>
      </c>
      <c r="BK3887">
        <v>1.7746030602528301E-2</v>
      </c>
      <c r="BL3887">
        <v>0</v>
      </c>
      <c r="BM3887">
        <v>0</v>
      </c>
      <c r="BN3887">
        <v>0</v>
      </c>
      <c r="BO3887">
        <v>0</v>
      </c>
      <c r="BP3887">
        <v>0</v>
      </c>
      <c r="BQ3887">
        <v>1</v>
      </c>
      <c r="BR3887">
        <v>0</v>
      </c>
      <c r="BS3887">
        <v>0</v>
      </c>
      <c r="BT3887">
        <v>0</v>
      </c>
      <c r="BU3887">
        <v>0</v>
      </c>
      <c r="BV3887">
        <v>0</v>
      </c>
      <c r="BW3887">
        <v>1</v>
      </c>
      <c r="BX3887">
        <v>0</v>
      </c>
      <c r="BY3887">
        <v>0.840970111413744</v>
      </c>
      <c r="BZ3887">
        <v>0.159029888586256</v>
      </c>
      <c r="CA3887">
        <v>0</v>
      </c>
      <c r="CB3887">
        <v>0</v>
      </c>
      <c r="CC3887">
        <v>0</v>
      </c>
    </row>
    <row r="3888" spans="1:81" x14ac:dyDescent="0.45">
      <c r="A3888">
        <v>6</v>
      </c>
      <c r="B3888" t="s">
        <v>1260</v>
      </c>
      <c r="C3888">
        <v>2038</v>
      </c>
      <c r="D3888" t="s">
        <v>92</v>
      </c>
      <c r="E3888" t="s">
        <v>302</v>
      </c>
      <c r="F3888" t="s">
        <v>86</v>
      </c>
      <c r="G3888">
        <v>0</v>
      </c>
      <c r="H3888">
        <v>0</v>
      </c>
      <c r="I3888">
        <v>0</v>
      </c>
      <c r="J3888">
        <v>0</v>
      </c>
      <c r="K3888">
        <v>0</v>
      </c>
      <c r="L3888">
        <v>-0.12825659376920001</v>
      </c>
      <c r="M3888">
        <v>0</v>
      </c>
      <c r="N3888">
        <v>0</v>
      </c>
      <c r="O3888">
        <v>0</v>
      </c>
      <c r="P3888">
        <v>0</v>
      </c>
      <c r="Q3888">
        <v>0</v>
      </c>
      <c r="R3888">
        <v>0</v>
      </c>
      <c r="S3888">
        <v>0</v>
      </c>
      <c r="T3888">
        <v>0</v>
      </c>
      <c r="U3888">
        <v>0</v>
      </c>
      <c r="V3888">
        <v>0</v>
      </c>
      <c r="W3888">
        <v>0</v>
      </c>
      <c r="X3888">
        <v>0</v>
      </c>
      <c r="Y3888">
        <v>0</v>
      </c>
      <c r="Z3888">
        <v>0</v>
      </c>
      <c r="AA3888">
        <v>0</v>
      </c>
      <c r="AB3888">
        <v>0</v>
      </c>
      <c r="AC3888">
        <v>0</v>
      </c>
      <c r="AD3888">
        <v>0</v>
      </c>
      <c r="AE3888">
        <v>0</v>
      </c>
      <c r="AF3888">
        <v>-0.13619606602901899</v>
      </c>
      <c r="AG3888">
        <v>0</v>
      </c>
      <c r="AH3888">
        <v>0</v>
      </c>
      <c r="AI3888">
        <v>0</v>
      </c>
      <c r="AJ3888">
        <v>5.3716516073854699E-3</v>
      </c>
      <c r="AK3888">
        <v>0</v>
      </c>
      <c r="AL3888">
        <v>0</v>
      </c>
      <c r="AM3888">
        <v>0</v>
      </c>
      <c r="AN3888">
        <v>0</v>
      </c>
      <c r="AO3888">
        <v>0</v>
      </c>
      <c r="AP3888">
        <v>0</v>
      </c>
      <c r="AQ3888">
        <v>1.45696454809831E-2</v>
      </c>
      <c r="AR3888">
        <v>0</v>
      </c>
      <c r="AS3888">
        <v>0</v>
      </c>
      <c r="AT3888">
        <v>0</v>
      </c>
      <c r="AU3888">
        <v>0</v>
      </c>
      <c r="AV3888">
        <v>0</v>
      </c>
      <c r="AW3888">
        <v>-4.9760324517784803E-2</v>
      </c>
      <c r="AX3888">
        <v>0</v>
      </c>
      <c r="AY3888">
        <v>0</v>
      </c>
      <c r="AZ3888">
        <v>0</v>
      </c>
      <c r="BA3888">
        <v>0</v>
      </c>
      <c r="BB3888">
        <v>0</v>
      </c>
      <c r="BC3888">
        <v>0</v>
      </c>
      <c r="BD3888">
        <v>0</v>
      </c>
      <c r="BE3888">
        <v>0.122253263995065</v>
      </c>
      <c r="BF3888">
        <v>0</v>
      </c>
      <c r="BG3888">
        <v>0</v>
      </c>
      <c r="BH3888">
        <v>0</v>
      </c>
      <c r="BI3888">
        <v>0</v>
      </c>
      <c r="BJ3888">
        <v>5.8314151437185401E-2</v>
      </c>
      <c r="BK3888">
        <v>2.53974006465537E-4</v>
      </c>
      <c r="BL3888">
        <v>0</v>
      </c>
      <c r="BM3888">
        <v>0</v>
      </c>
      <c r="BN3888">
        <v>0</v>
      </c>
      <c r="BO3888">
        <v>0</v>
      </c>
      <c r="BP3888">
        <v>0</v>
      </c>
      <c r="BQ3888" s="96" t="s">
        <v>1385</v>
      </c>
      <c r="BR3888">
        <v>0</v>
      </c>
      <c r="BS3888">
        <v>0</v>
      </c>
      <c r="BT3888">
        <v>0</v>
      </c>
      <c r="BU3888">
        <v>0</v>
      </c>
      <c r="BV3888">
        <v>0</v>
      </c>
      <c r="BW3888" s="1">
        <v>-3.3488591479002802E-5</v>
      </c>
      <c r="BX3888">
        <v>0</v>
      </c>
      <c r="BY3888" s="1">
        <v>-1.59653822044969E-5</v>
      </c>
      <c r="BZ3888">
        <v>0</v>
      </c>
      <c r="CA3888">
        <v>0</v>
      </c>
      <c r="CB3888">
        <v>0</v>
      </c>
      <c r="CC3888">
        <v>0</v>
      </c>
    </row>
    <row r="3889" spans="1:81" x14ac:dyDescent="0.45">
      <c r="A3889">
        <v>6</v>
      </c>
      <c r="B3889" t="s">
        <v>1260</v>
      </c>
      <c r="C3889">
        <v>2038</v>
      </c>
      <c r="D3889" t="s">
        <v>92</v>
      </c>
      <c r="E3889" t="s">
        <v>302</v>
      </c>
      <c r="F3889" t="s">
        <v>87</v>
      </c>
      <c r="G3889">
        <v>0</v>
      </c>
      <c r="H3889">
        <v>0</v>
      </c>
      <c r="I3889">
        <v>0</v>
      </c>
      <c r="J3889">
        <v>0</v>
      </c>
      <c r="K3889">
        <v>0</v>
      </c>
      <c r="L3889">
        <v>-0.131061064920931</v>
      </c>
      <c r="M3889">
        <v>0</v>
      </c>
      <c r="N3889">
        <v>0</v>
      </c>
      <c r="O3889">
        <v>0</v>
      </c>
      <c r="P3889">
        <v>0</v>
      </c>
      <c r="Q3889">
        <v>0</v>
      </c>
      <c r="R3889">
        <v>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0</v>
      </c>
      <c r="Y3889">
        <v>0</v>
      </c>
      <c r="Z3889">
        <v>0</v>
      </c>
      <c r="AA3889">
        <v>0</v>
      </c>
      <c r="AB3889">
        <v>0</v>
      </c>
      <c r="AC3889">
        <v>0</v>
      </c>
      <c r="AD3889">
        <v>0</v>
      </c>
      <c r="AE3889">
        <v>0</v>
      </c>
      <c r="AF3889">
        <v>-0.13643271652831601</v>
      </c>
      <c r="AG3889">
        <v>0</v>
      </c>
      <c r="AH3889">
        <v>0</v>
      </c>
      <c r="AI3889">
        <v>0</v>
      </c>
      <c r="AJ3889">
        <v>5.3716516073854699E-3</v>
      </c>
      <c r="AK3889">
        <v>0</v>
      </c>
      <c r="AL3889">
        <v>0</v>
      </c>
      <c r="AM3889">
        <v>0</v>
      </c>
      <c r="AN3889">
        <v>0</v>
      </c>
      <c r="AO3889">
        <v>0</v>
      </c>
      <c r="AP3889">
        <v>-0.145630710401914</v>
      </c>
      <c r="AQ3889">
        <v>1.45696454809831E-2</v>
      </c>
      <c r="AR3889">
        <v>0</v>
      </c>
      <c r="AS3889">
        <v>0</v>
      </c>
      <c r="AT3889">
        <v>0</v>
      </c>
      <c r="AU3889">
        <v>0</v>
      </c>
      <c r="AV3889">
        <v>0</v>
      </c>
      <c r="AW3889">
        <v>-4.9760324517784803E-2</v>
      </c>
      <c r="AX3889">
        <v>0</v>
      </c>
      <c r="AY3889">
        <v>0</v>
      </c>
      <c r="AZ3889">
        <v>0</v>
      </c>
      <c r="BA3889">
        <v>0</v>
      </c>
      <c r="BB3889">
        <v>0</v>
      </c>
      <c r="BC3889">
        <v>0</v>
      </c>
      <c r="BD3889">
        <v>0</v>
      </c>
      <c r="BE3889">
        <v>0.122253263995065</v>
      </c>
      <c r="BF3889">
        <v>0</v>
      </c>
      <c r="BG3889">
        <v>0</v>
      </c>
      <c r="BH3889">
        <v>0</v>
      </c>
      <c r="BI3889">
        <v>0</v>
      </c>
      <c r="BJ3889">
        <v>5.8314151437185401E-2</v>
      </c>
      <c r="BK3889">
        <v>2.53974006465537E-4</v>
      </c>
      <c r="BL3889">
        <v>0</v>
      </c>
      <c r="BM3889">
        <v>0</v>
      </c>
      <c r="BN3889">
        <v>0</v>
      </c>
      <c r="BO3889">
        <v>0</v>
      </c>
      <c r="BP3889">
        <v>0</v>
      </c>
      <c r="BQ3889">
        <v>0</v>
      </c>
      <c r="BR3889">
        <v>0</v>
      </c>
      <c r="BS3889">
        <v>0</v>
      </c>
      <c r="BT3889">
        <v>0</v>
      </c>
      <c r="BU3889">
        <v>0</v>
      </c>
      <c r="BV3889">
        <v>0</v>
      </c>
      <c r="BW3889">
        <v>0</v>
      </c>
      <c r="BX3889">
        <v>0</v>
      </c>
      <c r="BY3889" s="1">
        <v>-3.84707760954228E-5</v>
      </c>
      <c r="BZ3889" s="96" t="s">
        <v>1386</v>
      </c>
      <c r="CA3889">
        <v>0</v>
      </c>
      <c r="CB3889">
        <v>0</v>
      </c>
      <c r="CC3889">
        <v>0</v>
      </c>
    </row>
    <row r="3890" spans="1:81" x14ac:dyDescent="0.45">
      <c r="A3890">
        <v>6</v>
      </c>
      <c r="B3890" t="s">
        <v>1260</v>
      </c>
      <c r="C3890">
        <v>2039</v>
      </c>
      <c r="D3890" t="s">
        <v>82</v>
      </c>
      <c r="E3890" t="s">
        <v>302</v>
      </c>
      <c r="F3890" t="s">
        <v>84</v>
      </c>
      <c r="G3890">
        <v>0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0</v>
      </c>
      <c r="Y3890">
        <v>0</v>
      </c>
      <c r="Z3890">
        <v>0</v>
      </c>
      <c r="AA3890">
        <v>0</v>
      </c>
      <c r="AB3890">
        <v>0</v>
      </c>
      <c r="AC3890">
        <v>0</v>
      </c>
      <c r="AD3890">
        <v>0</v>
      </c>
      <c r="AE3890">
        <v>0</v>
      </c>
      <c r="AF3890">
        <v>0</v>
      </c>
      <c r="AG3890">
        <v>0</v>
      </c>
      <c r="AH3890">
        <v>0</v>
      </c>
      <c r="AI3890">
        <v>0</v>
      </c>
      <c r="AJ3890">
        <v>0</v>
      </c>
      <c r="AK3890">
        <v>0</v>
      </c>
      <c r="AL3890">
        <v>0</v>
      </c>
      <c r="AM3890">
        <v>0</v>
      </c>
      <c r="AN3890">
        <v>0</v>
      </c>
      <c r="AO3890">
        <v>0</v>
      </c>
      <c r="AP3890">
        <v>0</v>
      </c>
      <c r="AQ3890">
        <v>0</v>
      </c>
      <c r="AR3890">
        <v>0</v>
      </c>
      <c r="AS3890">
        <v>0</v>
      </c>
      <c r="AT3890">
        <v>0</v>
      </c>
      <c r="AU3890">
        <v>0</v>
      </c>
      <c r="AV3890">
        <v>0</v>
      </c>
      <c r="AW3890">
        <v>0.104611923509561</v>
      </c>
      <c r="AX3890">
        <v>0</v>
      </c>
      <c r="AY3890">
        <v>0</v>
      </c>
      <c r="AZ3890">
        <v>0</v>
      </c>
      <c r="BA3890">
        <v>0</v>
      </c>
      <c r="BB3890">
        <v>0</v>
      </c>
      <c r="BC3890">
        <v>0</v>
      </c>
      <c r="BD3890">
        <v>0</v>
      </c>
      <c r="BE3890">
        <v>0</v>
      </c>
      <c r="BF3890">
        <v>0</v>
      </c>
      <c r="BG3890">
        <v>0</v>
      </c>
      <c r="BH3890">
        <v>0</v>
      </c>
      <c r="BI3890">
        <v>0</v>
      </c>
      <c r="BJ3890">
        <v>0.87824877153513703</v>
      </c>
      <c r="BK3890">
        <v>1.7139304955301599E-2</v>
      </c>
      <c r="BL3890">
        <v>0</v>
      </c>
      <c r="BM3890">
        <v>0</v>
      </c>
      <c r="BN3890">
        <v>0</v>
      </c>
      <c r="BO3890">
        <v>0</v>
      </c>
      <c r="BP3890">
        <v>0</v>
      </c>
      <c r="BQ3890">
        <v>1</v>
      </c>
      <c r="BR3890">
        <v>0</v>
      </c>
      <c r="BS3890">
        <v>0</v>
      </c>
      <c r="BT3890">
        <v>0</v>
      </c>
      <c r="BU3890">
        <v>0</v>
      </c>
      <c r="BV3890">
        <v>0</v>
      </c>
      <c r="BW3890">
        <v>0</v>
      </c>
      <c r="BX3890">
        <v>0</v>
      </c>
      <c r="BY3890">
        <v>0</v>
      </c>
      <c r="BZ3890">
        <v>0</v>
      </c>
      <c r="CA3890">
        <v>0</v>
      </c>
      <c r="CB3890">
        <v>0</v>
      </c>
      <c r="CC3890">
        <v>0</v>
      </c>
    </row>
    <row r="3891" spans="1:81" x14ac:dyDescent="0.45">
      <c r="A3891">
        <v>6</v>
      </c>
      <c r="B3891" t="s">
        <v>1260</v>
      </c>
      <c r="C3891">
        <v>2039</v>
      </c>
      <c r="D3891" t="s">
        <v>82</v>
      </c>
      <c r="E3891" t="s">
        <v>302</v>
      </c>
      <c r="F3891" t="s">
        <v>85</v>
      </c>
      <c r="G3891">
        <v>0</v>
      </c>
      <c r="H3891">
        <v>0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>
        <v>0</v>
      </c>
      <c r="Q3891">
        <v>0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0</v>
      </c>
      <c r="Y3891">
        <v>0</v>
      </c>
      <c r="Z3891">
        <v>0</v>
      </c>
      <c r="AA3891">
        <v>0</v>
      </c>
      <c r="AB3891">
        <v>0</v>
      </c>
      <c r="AC3891">
        <v>0</v>
      </c>
      <c r="AD3891">
        <v>0</v>
      </c>
      <c r="AE3891">
        <v>0</v>
      </c>
      <c r="AF3891">
        <v>0</v>
      </c>
      <c r="AG3891">
        <v>0</v>
      </c>
      <c r="AH3891">
        <v>0</v>
      </c>
      <c r="AI3891">
        <v>0</v>
      </c>
      <c r="AJ3891">
        <v>0</v>
      </c>
      <c r="AK3891">
        <v>0</v>
      </c>
      <c r="AL3891">
        <v>0</v>
      </c>
      <c r="AM3891">
        <v>0</v>
      </c>
      <c r="AN3891">
        <v>0</v>
      </c>
      <c r="AO3891">
        <v>0</v>
      </c>
      <c r="AP3891">
        <v>0</v>
      </c>
      <c r="AQ3891">
        <v>0</v>
      </c>
      <c r="AR3891">
        <v>0</v>
      </c>
      <c r="AS3891">
        <v>0</v>
      </c>
      <c r="AT3891">
        <v>0</v>
      </c>
      <c r="AU3891">
        <v>0</v>
      </c>
      <c r="AV3891">
        <v>0</v>
      </c>
      <c r="AW3891">
        <v>0.104611923509561</v>
      </c>
      <c r="AX3891">
        <v>0</v>
      </c>
      <c r="AY3891">
        <v>0</v>
      </c>
      <c r="AZ3891">
        <v>0</v>
      </c>
      <c r="BA3891">
        <v>0</v>
      </c>
      <c r="BB3891">
        <v>0</v>
      </c>
      <c r="BC3891">
        <v>0</v>
      </c>
      <c r="BD3891">
        <v>0</v>
      </c>
      <c r="BE3891">
        <v>0</v>
      </c>
      <c r="BF3891">
        <v>0</v>
      </c>
      <c r="BG3891">
        <v>0</v>
      </c>
      <c r="BH3891">
        <v>0</v>
      </c>
      <c r="BI3891">
        <v>0</v>
      </c>
      <c r="BJ3891">
        <v>0.87824877153513703</v>
      </c>
      <c r="BK3891">
        <v>1.7139304955301599E-2</v>
      </c>
      <c r="BL3891">
        <v>0</v>
      </c>
      <c r="BM3891">
        <v>0</v>
      </c>
      <c r="BN3891">
        <v>0</v>
      </c>
      <c r="BO3891">
        <v>0</v>
      </c>
      <c r="BP3891">
        <v>0</v>
      </c>
      <c r="BQ3891">
        <v>1</v>
      </c>
      <c r="BR3891">
        <v>0</v>
      </c>
      <c r="BS3891">
        <v>0</v>
      </c>
      <c r="BT3891">
        <v>0</v>
      </c>
      <c r="BU3891">
        <v>0</v>
      </c>
      <c r="BV3891">
        <v>0</v>
      </c>
      <c r="BW3891">
        <v>1</v>
      </c>
      <c r="BX3891">
        <v>0</v>
      </c>
      <c r="BY3891">
        <v>1</v>
      </c>
      <c r="BZ3891">
        <v>0</v>
      </c>
      <c r="CA3891">
        <v>0</v>
      </c>
      <c r="CB3891">
        <v>0</v>
      </c>
      <c r="CC3891">
        <v>0</v>
      </c>
    </row>
    <row r="3892" spans="1:81" x14ac:dyDescent="0.45">
      <c r="A3892">
        <v>6</v>
      </c>
      <c r="B3892" t="s">
        <v>1260</v>
      </c>
      <c r="C3892">
        <v>2039</v>
      </c>
      <c r="D3892" t="s">
        <v>82</v>
      </c>
      <c r="E3892" t="s">
        <v>302</v>
      </c>
      <c r="F3892" t="s">
        <v>86</v>
      </c>
      <c r="G3892">
        <v>0</v>
      </c>
      <c r="H3892">
        <v>0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0</v>
      </c>
      <c r="AB3892">
        <v>0</v>
      </c>
      <c r="AC3892">
        <v>0</v>
      </c>
      <c r="AD3892">
        <v>0</v>
      </c>
      <c r="AE3892">
        <v>0</v>
      </c>
      <c r="AF3892">
        <v>0</v>
      </c>
      <c r="AG3892">
        <v>0</v>
      </c>
      <c r="AH3892">
        <v>0</v>
      </c>
      <c r="AI3892">
        <v>0</v>
      </c>
      <c r="AJ3892">
        <v>0</v>
      </c>
      <c r="AK3892">
        <v>0</v>
      </c>
      <c r="AL3892">
        <v>0</v>
      </c>
      <c r="AM3892">
        <v>0</v>
      </c>
      <c r="AN3892">
        <v>0</v>
      </c>
      <c r="AO3892">
        <v>0</v>
      </c>
      <c r="AP3892">
        <v>0</v>
      </c>
      <c r="AQ3892">
        <v>0</v>
      </c>
      <c r="AR3892">
        <v>0</v>
      </c>
      <c r="AS3892">
        <v>0</v>
      </c>
      <c r="AT3892">
        <v>0</v>
      </c>
      <c r="AU3892">
        <v>0</v>
      </c>
      <c r="AV3892">
        <v>0</v>
      </c>
      <c r="AW3892">
        <v>-9.6046452712432295E-3</v>
      </c>
      <c r="AX3892">
        <v>0</v>
      </c>
      <c r="AY3892">
        <v>0</v>
      </c>
      <c r="AZ3892">
        <v>0</v>
      </c>
      <c r="BA3892">
        <v>0</v>
      </c>
      <c r="BB3892">
        <v>0</v>
      </c>
      <c r="BC3892">
        <v>0</v>
      </c>
      <c r="BD3892">
        <v>0</v>
      </c>
      <c r="BE3892">
        <v>0</v>
      </c>
      <c r="BF3892">
        <v>0</v>
      </c>
      <c r="BG3892">
        <v>0</v>
      </c>
      <c r="BH3892">
        <v>0</v>
      </c>
      <c r="BI3892">
        <v>0</v>
      </c>
      <c r="BJ3892">
        <v>9.5830689704290394E-3</v>
      </c>
      <c r="BK3892" s="96" t="s">
        <v>1387</v>
      </c>
      <c r="BL3892">
        <v>0</v>
      </c>
      <c r="BM3892">
        <v>0</v>
      </c>
      <c r="BN3892">
        <v>0</v>
      </c>
      <c r="BO3892">
        <v>0</v>
      </c>
      <c r="BP3892">
        <v>0</v>
      </c>
      <c r="BQ3892">
        <v>0</v>
      </c>
      <c r="BR3892">
        <v>0</v>
      </c>
      <c r="BS3892">
        <v>0</v>
      </c>
      <c r="BT3892">
        <v>0</v>
      </c>
      <c r="BU3892">
        <v>0</v>
      </c>
      <c r="BV3892">
        <v>0</v>
      </c>
      <c r="BW3892">
        <v>0</v>
      </c>
      <c r="BX3892">
        <v>0</v>
      </c>
      <c r="BY3892">
        <v>0</v>
      </c>
      <c r="BZ3892">
        <v>0</v>
      </c>
      <c r="CA3892">
        <v>0</v>
      </c>
      <c r="CB3892">
        <v>0</v>
      </c>
      <c r="CC3892">
        <v>0</v>
      </c>
    </row>
    <row r="3893" spans="1:81" x14ac:dyDescent="0.45">
      <c r="A3893">
        <v>6</v>
      </c>
      <c r="B3893" t="s">
        <v>1260</v>
      </c>
      <c r="C3893">
        <v>2039</v>
      </c>
      <c r="D3893" t="s">
        <v>82</v>
      </c>
      <c r="E3893" t="s">
        <v>302</v>
      </c>
      <c r="F3893" t="s">
        <v>87</v>
      </c>
      <c r="G3893">
        <v>0</v>
      </c>
      <c r="H3893">
        <v>0</v>
      </c>
      <c r="I3893">
        <v>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  <c r="Q3893">
        <v>0</v>
      </c>
      <c r="R3893">
        <v>0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0</v>
      </c>
      <c r="Y3893">
        <v>0</v>
      </c>
      <c r="Z3893">
        <v>0</v>
      </c>
      <c r="AA3893">
        <v>0</v>
      </c>
      <c r="AB3893">
        <v>0</v>
      </c>
      <c r="AC3893">
        <v>0</v>
      </c>
      <c r="AD3893">
        <v>0</v>
      </c>
      <c r="AE3893">
        <v>0</v>
      </c>
      <c r="AF3893">
        <v>0</v>
      </c>
      <c r="AG3893">
        <v>0</v>
      </c>
      <c r="AH3893">
        <v>0</v>
      </c>
      <c r="AI3893">
        <v>0</v>
      </c>
      <c r="AJ3893">
        <v>0</v>
      </c>
      <c r="AK3893">
        <v>0</v>
      </c>
      <c r="AL3893">
        <v>0</v>
      </c>
      <c r="AM3893">
        <v>0</v>
      </c>
      <c r="AN3893">
        <v>0</v>
      </c>
      <c r="AO3893">
        <v>0</v>
      </c>
      <c r="AP3893">
        <v>0</v>
      </c>
      <c r="AQ3893">
        <v>0</v>
      </c>
      <c r="AR3893">
        <v>0</v>
      </c>
      <c r="AS3893">
        <v>0</v>
      </c>
      <c r="AT3893">
        <v>0</v>
      </c>
      <c r="AU3893">
        <v>0</v>
      </c>
      <c r="AV3893">
        <v>0</v>
      </c>
      <c r="AW3893">
        <v>-9.6046452712432295E-3</v>
      </c>
      <c r="AX3893">
        <v>0</v>
      </c>
      <c r="AY3893">
        <v>0</v>
      </c>
      <c r="AZ3893">
        <v>0</v>
      </c>
      <c r="BA3893">
        <v>0</v>
      </c>
      <c r="BB3893">
        <v>0</v>
      </c>
      <c r="BC3893">
        <v>0</v>
      </c>
      <c r="BD3893">
        <v>0</v>
      </c>
      <c r="BE3893">
        <v>0</v>
      </c>
      <c r="BF3893">
        <v>0</v>
      </c>
      <c r="BG3893">
        <v>0</v>
      </c>
      <c r="BH3893">
        <v>0</v>
      </c>
      <c r="BI3893">
        <v>0</v>
      </c>
      <c r="BJ3893">
        <v>9.5830689704290394E-3</v>
      </c>
      <c r="BK3893" s="96" t="s">
        <v>1387</v>
      </c>
      <c r="BL3893">
        <v>0</v>
      </c>
      <c r="BM3893">
        <v>0</v>
      </c>
      <c r="BN3893">
        <v>0</v>
      </c>
      <c r="BO3893">
        <v>0</v>
      </c>
      <c r="BP3893">
        <v>0</v>
      </c>
      <c r="BQ3893">
        <v>0</v>
      </c>
      <c r="BR3893">
        <v>0</v>
      </c>
      <c r="BS3893">
        <v>0</v>
      </c>
      <c r="BT3893">
        <v>0</v>
      </c>
      <c r="BU3893">
        <v>0</v>
      </c>
      <c r="BV3893">
        <v>0</v>
      </c>
      <c r="BW3893">
        <v>0</v>
      </c>
      <c r="BX3893">
        <v>0</v>
      </c>
      <c r="BY3893">
        <v>0</v>
      </c>
      <c r="BZ3893">
        <v>0</v>
      </c>
      <c r="CA3893">
        <v>0</v>
      </c>
      <c r="CB3893">
        <v>0</v>
      </c>
      <c r="CC3893">
        <v>0</v>
      </c>
    </row>
    <row r="3894" spans="1:81" x14ac:dyDescent="0.45">
      <c r="A3894">
        <v>6</v>
      </c>
      <c r="B3894" t="s">
        <v>1260</v>
      </c>
      <c r="C3894">
        <v>2039</v>
      </c>
      <c r="D3894" t="s">
        <v>88</v>
      </c>
      <c r="E3894" t="s">
        <v>302</v>
      </c>
      <c r="F3894" t="s">
        <v>84</v>
      </c>
      <c r="G3894">
        <v>0</v>
      </c>
      <c r="H3894">
        <v>0</v>
      </c>
      <c r="I3894">
        <v>0</v>
      </c>
      <c r="J3894">
        <v>0</v>
      </c>
      <c r="K3894">
        <v>0</v>
      </c>
      <c r="L3894">
        <v>4.4682926829268301E-3</v>
      </c>
      <c r="M3894">
        <v>0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0</v>
      </c>
      <c r="AB3894">
        <v>0</v>
      </c>
      <c r="AC3894">
        <v>0</v>
      </c>
      <c r="AD3894">
        <v>0</v>
      </c>
      <c r="AE3894">
        <v>0</v>
      </c>
      <c r="AF3894">
        <v>0</v>
      </c>
      <c r="AG3894">
        <v>0</v>
      </c>
      <c r="AH3894">
        <v>0</v>
      </c>
      <c r="AI3894">
        <v>0</v>
      </c>
      <c r="AJ3894">
        <v>0</v>
      </c>
      <c r="AK3894">
        <v>0</v>
      </c>
      <c r="AL3894">
        <v>0</v>
      </c>
      <c r="AM3894">
        <v>0</v>
      </c>
      <c r="AN3894">
        <v>0</v>
      </c>
      <c r="AO3894">
        <v>0</v>
      </c>
      <c r="AP3894">
        <v>0</v>
      </c>
      <c r="AQ3894">
        <v>0</v>
      </c>
      <c r="AR3894">
        <v>0</v>
      </c>
      <c r="AS3894">
        <v>0</v>
      </c>
      <c r="AT3894">
        <v>0</v>
      </c>
      <c r="AU3894">
        <v>0</v>
      </c>
      <c r="AV3894">
        <v>0</v>
      </c>
      <c r="AW3894">
        <v>0.46714536585365901</v>
      </c>
      <c r="AX3894">
        <v>0</v>
      </c>
      <c r="AY3894">
        <v>0</v>
      </c>
      <c r="AZ3894">
        <v>0</v>
      </c>
      <c r="BA3894">
        <v>0</v>
      </c>
      <c r="BB3894">
        <v>0</v>
      </c>
      <c r="BC3894">
        <v>0</v>
      </c>
      <c r="BD3894">
        <v>0</v>
      </c>
      <c r="BE3894">
        <v>1.2319999999999999E-2</v>
      </c>
      <c r="BF3894">
        <v>0</v>
      </c>
      <c r="BG3894">
        <v>0</v>
      </c>
      <c r="BH3894">
        <v>0</v>
      </c>
      <c r="BI3894">
        <v>0</v>
      </c>
      <c r="BJ3894">
        <v>0.511090731707317</v>
      </c>
      <c r="BK3894">
        <v>4.9756097560975602E-3</v>
      </c>
      <c r="BL3894">
        <v>0</v>
      </c>
      <c r="BM3894">
        <v>0</v>
      </c>
      <c r="BN3894">
        <v>0</v>
      </c>
      <c r="BO3894">
        <v>0</v>
      </c>
      <c r="BP3894">
        <v>0</v>
      </c>
      <c r="BQ3894">
        <v>1</v>
      </c>
      <c r="BR3894">
        <v>0</v>
      </c>
      <c r="BS3894">
        <v>0</v>
      </c>
      <c r="BT3894">
        <v>0</v>
      </c>
      <c r="BU3894">
        <v>0</v>
      </c>
      <c r="BV3894">
        <v>0</v>
      </c>
      <c r="BW3894">
        <v>0.71480585365853699</v>
      </c>
      <c r="BX3894">
        <v>0</v>
      </c>
      <c r="BY3894">
        <v>1</v>
      </c>
      <c r="BZ3894">
        <v>0</v>
      </c>
      <c r="CA3894">
        <v>0</v>
      </c>
      <c r="CB3894">
        <v>0</v>
      </c>
      <c r="CC3894">
        <v>0</v>
      </c>
    </row>
    <row r="3895" spans="1:81" x14ac:dyDescent="0.45">
      <c r="A3895">
        <v>6</v>
      </c>
      <c r="B3895" t="s">
        <v>1260</v>
      </c>
      <c r="C3895">
        <v>2039</v>
      </c>
      <c r="D3895" t="s">
        <v>88</v>
      </c>
      <c r="E3895" t="s">
        <v>302</v>
      </c>
      <c r="F3895" t="s">
        <v>85</v>
      </c>
      <c r="G3895">
        <v>0</v>
      </c>
      <c r="H3895">
        <v>0</v>
      </c>
      <c r="I3895">
        <v>0</v>
      </c>
      <c r="J3895">
        <v>0</v>
      </c>
      <c r="K3895">
        <v>0</v>
      </c>
      <c r="L3895">
        <v>4.4682926829268301E-3</v>
      </c>
      <c r="M3895">
        <v>0</v>
      </c>
      <c r="N3895">
        <v>0</v>
      </c>
      <c r="O3895">
        <v>0</v>
      </c>
      <c r="P3895">
        <v>0</v>
      </c>
      <c r="Q3895">
        <v>0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0</v>
      </c>
      <c r="AB3895">
        <v>0</v>
      </c>
      <c r="AC3895">
        <v>0</v>
      </c>
      <c r="AD3895">
        <v>0</v>
      </c>
      <c r="AE3895">
        <v>0</v>
      </c>
      <c r="AF3895">
        <v>4.4682926829268301E-3</v>
      </c>
      <c r="AG3895">
        <v>0</v>
      </c>
      <c r="AH3895">
        <v>0</v>
      </c>
      <c r="AI3895">
        <v>0</v>
      </c>
      <c r="AJ3895">
        <v>0</v>
      </c>
      <c r="AK3895">
        <v>0</v>
      </c>
      <c r="AL3895">
        <v>0</v>
      </c>
      <c r="AM3895">
        <v>0</v>
      </c>
      <c r="AN3895">
        <v>0</v>
      </c>
      <c r="AO3895">
        <v>0</v>
      </c>
      <c r="AP3895">
        <v>4.4682926829268301E-3</v>
      </c>
      <c r="AQ3895">
        <v>0</v>
      </c>
      <c r="AR3895">
        <v>0</v>
      </c>
      <c r="AS3895">
        <v>0</v>
      </c>
      <c r="AT3895">
        <v>0</v>
      </c>
      <c r="AU3895">
        <v>0</v>
      </c>
      <c r="AV3895">
        <v>0</v>
      </c>
      <c r="AW3895">
        <v>0.46714536585365901</v>
      </c>
      <c r="AX3895">
        <v>0</v>
      </c>
      <c r="AY3895">
        <v>0</v>
      </c>
      <c r="AZ3895">
        <v>0</v>
      </c>
      <c r="BA3895">
        <v>0</v>
      </c>
      <c r="BB3895">
        <v>0</v>
      </c>
      <c r="BC3895">
        <v>0</v>
      </c>
      <c r="BD3895">
        <v>0</v>
      </c>
      <c r="BE3895">
        <v>1.2319999999999999E-2</v>
      </c>
      <c r="BF3895">
        <v>0</v>
      </c>
      <c r="BG3895">
        <v>0</v>
      </c>
      <c r="BH3895">
        <v>0</v>
      </c>
      <c r="BI3895">
        <v>0</v>
      </c>
      <c r="BJ3895">
        <v>0.511090731707317</v>
      </c>
      <c r="BK3895">
        <v>4.9756097560975602E-3</v>
      </c>
      <c r="BL3895">
        <v>0</v>
      </c>
      <c r="BM3895">
        <v>0</v>
      </c>
      <c r="BN3895">
        <v>0</v>
      </c>
      <c r="BO3895">
        <v>0</v>
      </c>
      <c r="BP3895">
        <v>0</v>
      </c>
      <c r="BQ3895">
        <v>1</v>
      </c>
      <c r="BR3895">
        <v>0</v>
      </c>
      <c r="BS3895">
        <v>0</v>
      </c>
      <c r="BT3895">
        <v>0</v>
      </c>
      <c r="BU3895">
        <v>0</v>
      </c>
      <c r="BV3895">
        <v>0</v>
      </c>
      <c r="BW3895">
        <v>1</v>
      </c>
      <c r="BX3895">
        <v>0</v>
      </c>
      <c r="BY3895">
        <v>1</v>
      </c>
      <c r="BZ3895">
        <v>0</v>
      </c>
      <c r="CA3895">
        <v>0</v>
      </c>
      <c r="CB3895">
        <v>0</v>
      </c>
      <c r="CC3895">
        <v>0</v>
      </c>
    </row>
    <row r="3896" spans="1:81" x14ac:dyDescent="0.45">
      <c r="A3896">
        <v>6</v>
      </c>
      <c r="B3896" t="s">
        <v>1260</v>
      </c>
      <c r="C3896">
        <v>2039</v>
      </c>
      <c r="D3896" t="s">
        <v>88</v>
      </c>
      <c r="E3896" t="s">
        <v>302</v>
      </c>
      <c r="F3896" t="s">
        <v>86</v>
      </c>
      <c r="G3896">
        <v>0</v>
      </c>
      <c r="H3896">
        <v>0</v>
      </c>
      <c r="I3896">
        <v>0</v>
      </c>
      <c r="J3896">
        <v>0</v>
      </c>
      <c r="K3896">
        <v>0</v>
      </c>
      <c r="L3896">
        <v>-5.5790813947166401E-4</v>
      </c>
      <c r="M3896">
        <v>0</v>
      </c>
      <c r="N3896">
        <v>0</v>
      </c>
      <c r="O3896">
        <v>0</v>
      </c>
      <c r="P3896">
        <v>0</v>
      </c>
      <c r="Q3896">
        <v>0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0</v>
      </c>
      <c r="Y3896">
        <v>0</v>
      </c>
      <c r="Z3896">
        <v>0</v>
      </c>
      <c r="AA3896">
        <v>0</v>
      </c>
      <c r="AB3896">
        <v>0</v>
      </c>
      <c r="AC3896">
        <v>0</v>
      </c>
      <c r="AD3896">
        <v>0</v>
      </c>
      <c r="AE3896">
        <v>0</v>
      </c>
      <c r="AF3896">
        <v>0</v>
      </c>
      <c r="AG3896">
        <v>0</v>
      </c>
      <c r="AH3896">
        <v>0</v>
      </c>
      <c r="AI3896">
        <v>0</v>
      </c>
      <c r="AJ3896">
        <v>0</v>
      </c>
      <c r="AK3896">
        <v>0</v>
      </c>
      <c r="AL3896">
        <v>0</v>
      </c>
      <c r="AM3896">
        <v>0</v>
      </c>
      <c r="AN3896">
        <v>0</v>
      </c>
      <c r="AO3896">
        <v>0</v>
      </c>
      <c r="AP3896">
        <v>0</v>
      </c>
      <c r="AQ3896">
        <v>0</v>
      </c>
      <c r="AR3896">
        <v>0</v>
      </c>
      <c r="AS3896">
        <v>0</v>
      </c>
      <c r="AT3896">
        <v>0</v>
      </c>
      <c r="AU3896">
        <v>0</v>
      </c>
      <c r="AV3896">
        <v>0</v>
      </c>
      <c r="AW3896" s="1">
        <v>-3.8444488955680103E-5</v>
      </c>
      <c r="AX3896">
        <v>0</v>
      </c>
      <c r="AY3896">
        <v>0</v>
      </c>
      <c r="AZ3896">
        <v>0</v>
      </c>
      <c r="BA3896">
        <v>0</v>
      </c>
      <c r="BB3896">
        <v>0</v>
      </c>
      <c r="BC3896">
        <v>0</v>
      </c>
      <c r="BD3896">
        <v>0</v>
      </c>
      <c r="BE3896">
        <v>6.10352573204747E-4</v>
      </c>
      <c r="BF3896">
        <v>0</v>
      </c>
      <c r="BG3896">
        <v>0</v>
      </c>
      <c r="BH3896">
        <v>0</v>
      </c>
      <c r="BI3896">
        <v>0</v>
      </c>
      <c r="BJ3896" s="1">
        <v>-5.2884589711088599E-5</v>
      </c>
      <c r="BK3896" s="96" t="s">
        <v>1388</v>
      </c>
      <c r="BL3896">
        <v>0</v>
      </c>
      <c r="BM3896">
        <v>0</v>
      </c>
      <c r="BN3896">
        <v>0</v>
      </c>
      <c r="BO3896">
        <v>0</v>
      </c>
      <c r="BP3896">
        <v>0</v>
      </c>
      <c r="BQ3896">
        <v>0</v>
      </c>
      <c r="BR3896">
        <v>0</v>
      </c>
      <c r="BS3896">
        <v>0</v>
      </c>
      <c r="BT3896">
        <v>0</v>
      </c>
      <c r="BU3896">
        <v>0</v>
      </c>
      <c r="BV3896">
        <v>0</v>
      </c>
      <c r="BW3896" s="1">
        <v>-3.5054636639886303E-5</v>
      </c>
      <c r="BX3896">
        <v>0</v>
      </c>
      <c r="BY3896">
        <v>0</v>
      </c>
      <c r="BZ3896">
        <v>0</v>
      </c>
      <c r="CA3896">
        <v>0</v>
      </c>
      <c r="CB3896">
        <v>0</v>
      </c>
      <c r="CC3896">
        <v>0</v>
      </c>
    </row>
    <row r="3897" spans="1:81" x14ac:dyDescent="0.45">
      <c r="A3897">
        <v>6</v>
      </c>
      <c r="B3897" t="s">
        <v>1260</v>
      </c>
      <c r="C3897">
        <v>2039</v>
      </c>
      <c r="D3897" t="s">
        <v>88</v>
      </c>
      <c r="E3897" t="s">
        <v>302</v>
      </c>
      <c r="F3897" t="s">
        <v>87</v>
      </c>
      <c r="G3897">
        <v>0</v>
      </c>
      <c r="H3897">
        <v>0</v>
      </c>
      <c r="I3897">
        <v>0</v>
      </c>
      <c r="J3897">
        <v>0</v>
      </c>
      <c r="K3897">
        <v>0</v>
      </c>
      <c r="L3897">
        <v>-5.5790813947166401E-4</v>
      </c>
      <c r="M3897">
        <v>0</v>
      </c>
      <c r="N3897">
        <v>0</v>
      </c>
      <c r="O3897">
        <v>0</v>
      </c>
      <c r="P3897">
        <v>0</v>
      </c>
      <c r="Q3897">
        <v>0</v>
      </c>
      <c r="R3897">
        <v>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0</v>
      </c>
      <c r="Y3897">
        <v>0</v>
      </c>
      <c r="Z3897">
        <v>0</v>
      </c>
      <c r="AA3897">
        <v>0</v>
      </c>
      <c r="AB3897">
        <v>0</v>
      </c>
      <c r="AC3897">
        <v>0</v>
      </c>
      <c r="AD3897">
        <v>0</v>
      </c>
      <c r="AE3897">
        <v>0</v>
      </c>
      <c r="AF3897">
        <v>-5.5790813947166401E-4</v>
      </c>
      <c r="AG3897">
        <v>0</v>
      </c>
      <c r="AH3897">
        <v>0</v>
      </c>
      <c r="AI3897">
        <v>0</v>
      </c>
      <c r="AJ3897">
        <v>0</v>
      </c>
      <c r="AK3897">
        <v>0</v>
      </c>
      <c r="AL3897">
        <v>0</v>
      </c>
      <c r="AM3897">
        <v>0</v>
      </c>
      <c r="AN3897">
        <v>0</v>
      </c>
      <c r="AO3897">
        <v>0</v>
      </c>
      <c r="AP3897">
        <v>-5.5790813947166401E-4</v>
      </c>
      <c r="AQ3897">
        <v>0</v>
      </c>
      <c r="AR3897">
        <v>0</v>
      </c>
      <c r="AS3897">
        <v>0</v>
      </c>
      <c r="AT3897">
        <v>0</v>
      </c>
      <c r="AU3897">
        <v>0</v>
      </c>
      <c r="AV3897">
        <v>0</v>
      </c>
      <c r="AW3897" s="1">
        <v>-3.8444488955680103E-5</v>
      </c>
      <c r="AX3897">
        <v>0</v>
      </c>
      <c r="AY3897">
        <v>0</v>
      </c>
      <c r="AZ3897">
        <v>0</v>
      </c>
      <c r="BA3897">
        <v>0</v>
      </c>
      <c r="BB3897">
        <v>0</v>
      </c>
      <c r="BC3897">
        <v>0</v>
      </c>
      <c r="BD3897">
        <v>0</v>
      </c>
      <c r="BE3897">
        <v>6.10352573204747E-4</v>
      </c>
      <c r="BF3897">
        <v>0</v>
      </c>
      <c r="BG3897">
        <v>0</v>
      </c>
      <c r="BH3897">
        <v>0</v>
      </c>
      <c r="BI3897">
        <v>0</v>
      </c>
      <c r="BJ3897" s="1">
        <v>-5.2884589711088599E-5</v>
      </c>
      <c r="BK3897" s="96" t="s">
        <v>1388</v>
      </c>
      <c r="BL3897">
        <v>0</v>
      </c>
      <c r="BM3897">
        <v>0</v>
      </c>
      <c r="BN3897">
        <v>0</v>
      </c>
      <c r="BO3897">
        <v>0</v>
      </c>
      <c r="BP3897">
        <v>0</v>
      </c>
      <c r="BQ3897">
        <v>0</v>
      </c>
      <c r="BR3897">
        <v>0</v>
      </c>
      <c r="BS3897">
        <v>0</v>
      </c>
      <c r="BT3897">
        <v>0</v>
      </c>
      <c r="BU3897">
        <v>0</v>
      </c>
      <c r="BV3897">
        <v>0</v>
      </c>
      <c r="BW3897">
        <v>0</v>
      </c>
      <c r="BX3897">
        <v>0</v>
      </c>
      <c r="BY3897">
        <v>0</v>
      </c>
      <c r="BZ3897">
        <v>0</v>
      </c>
      <c r="CA3897">
        <v>0</v>
      </c>
      <c r="CB3897">
        <v>0</v>
      </c>
      <c r="CC3897">
        <v>0</v>
      </c>
    </row>
    <row r="3898" spans="1:81" x14ac:dyDescent="0.45">
      <c r="A3898">
        <v>6</v>
      </c>
      <c r="B3898" t="s">
        <v>1260</v>
      </c>
      <c r="C3898">
        <v>2039</v>
      </c>
      <c r="D3898" t="s">
        <v>89</v>
      </c>
      <c r="E3898" t="s">
        <v>302</v>
      </c>
      <c r="F3898" t="s">
        <v>84</v>
      </c>
      <c r="G3898">
        <v>0</v>
      </c>
      <c r="H3898">
        <v>0</v>
      </c>
      <c r="I3898">
        <v>0</v>
      </c>
      <c r="J3898">
        <v>0</v>
      </c>
      <c r="K3898">
        <v>0</v>
      </c>
      <c r="L3898">
        <v>0.16715086580442401</v>
      </c>
      <c r="M3898">
        <v>0</v>
      </c>
      <c r="N3898">
        <v>0</v>
      </c>
      <c r="O3898">
        <v>0</v>
      </c>
      <c r="P3898">
        <v>0</v>
      </c>
      <c r="Q3898">
        <v>0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0</v>
      </c>
      <c r="X3898">
        <v>0</v>
      </c>
      <c r="Y3898">
        <v>0</v>
      </c>
      <c r="Z3898">
        <v>0</v>
      </c>
      <c r="AA3898">
        <v>0</v>
      </c>
      <c r="AB3898">
        <v>0</v>
      </c>
      <c r="AC3898">
        <v>0</v>
      </c>
      <c r="AD3898">
        <v>0</v>
      </c>
      <c r="AE3898">
        <v>0</v>
      </c>
      <c r="AF3898">
        <v>0.15895431774893201</v>
      </c>
      <c r="AG3898">
        <v>0</v>
      </c>
      <c r="AH3898">
        <v>0</v>
      </c>
      <c r="AI3898">
        <v>0</v>
      </c>
      <c r="AJ3898">
        <v>1.3819051220205301E-2</v>
      </c>
      <c r="AK3898">
        <v>0</v>
      </c>
      <c r="AL3898">
        <v>0</v>
      </c>
      <c r="AM3898">
        <v>0</v>
      </c>
      <c r="AN3898">
        <v>0</v>
      </c>
      <c r="AO3898">
        <v>0</v>
      </c>
      <c r="AP3898">
        <v>0</v>
      </c>
      <c r="AQ3898" s="96" t="s">
        <v>1389</v>
      </c>
      <c r="AR3898">
        <v>0</v>
      </c>
      <c r="AS3898">
        <v>0</v>
      </c>
      <c r="AT3898">
        <v>0</v>
      </c>
      <c r="AU3898">
        <v>0</v>
      </c>
      <c r="AV3898">
        <v>0</v>
      </c>
      <c r="AW3898">
        <v>0.27224987024089398</v>
      </c>
      <c r="AX3898">
        <v>0</v>
      </c>
      <c r="AY3898">
        <v>0</v>
      </c>
      <c r="AZ3898">
        <v>0</v>
      </c>
      <c r="BA3898">
        <v>0</v>
      </c>
      <c r="BB3898">
        <v>0</v>
      </c>
      <c r="BC3898">
        <v>0</v>
      </c>
      <c r="BD3898">
        <v>0</v>
      </c>
      <c r="BE3898">
        <v>2.7375061356681399E-2</v>
      </c>
      <c r="BF3898">
        <v>0</v>
      </c>
      <c r="BG3898">
        <v>0</v>
      </c>
      <c r="BH3898">
        <v>0</v>
      </c>
      <c r="BI3898">
        <v>0</v>
      </c>
      <c r="BJ3898">
        <v>0.50243195573394295</v>
      </c>
      <c r="BK3898">
        <v>2.5169743699344001E-2</v>
      </c>
      <c r="BL3898">
        <v>0</v>
      </c>
      <c r="BM3898">
        <v>0</v>
      </c>
      <c r="BN3898">
        <v>0</v>
      </c>
      <c r="BO3898">
        <v>0</v>
      </c>
      <c r="BP3898">
        <v>0</v>
      </c>
      <c r="BQ3898">
        <v>1</v>
      </c>
      <c r="BR3898">
        <v>0</v>
      </c>
      <c r="BS3898">
        <v>0</v>
      </c>
      <c r="BT3898">
        <v>0</v>
      </c>
      <c r="BU3898">
        <v>0</v>
      </c>
      <c r="BV3898">
        <v>0</v>
      </c>
      <c r="BW3898">
        <v>0.59091709743558396</v>
      </c>
      <c r="BX3898">
        <v>0</v>
      </c>
      <c r="BY3898">
        <v>0.46867579951572302</v>
      </c>
      <c r="BZ3898">
        <v>0</v>
      </c>
      <c r="CA3898">
        <v>0</v>
      </c>
      <c r="CB3898">
        <v>0</v>
      </c>
      <c r="CC3898">
        <v>0</v>
      </c>
    </row>
    <row r="3899" spans="1:81" x14ac:dyDescent="0.45">
      <c r="A3899">
        <v>6</v>
      </c>
      <c r="B3899" t="s">
        <v>1260</v>
      </c>
      <c r="C3899">
        <v>2039</v>
      </c>
      <c r="D3899" t="s">
        <v>89</v>
      </c>
      <c r="E3899" t="s">
        <v>302</v>
      </c>
      <c r="F3899" t="s">
        <v>85</v>
      </c>
      <c r="G3899">
        <v>0</v>
      </c>
      <c r="H3899">
        <v>0</v>
      </c>
      <c r="I3899">
        <v>0</v>
      </c>
      <c r="J3899">
        <v>0</v>
      </c>
      <c r="K3899">
        <v>0</v>
      </c>
      <c r="L3899">
        <v>0.172773368969137</v>
      </c>
      <c r="M3899">
        <v>0</v>
      </c>
      <c r="N3899">
        <v>0</v>
      </c>
      <c r="O3899">
        <v>0</v>
      </c>
      <c r="P3899">
        <v>0</v>
      </c>
      <c r="Q3899">
        <v>0</v>
      </c>
      <c r="R3899">
        <v>0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0</v>
      </c>
      <c r="Y3899">
        <v>0</v>
      </c>
      <c r="Z3899">
        <v>0</v>
      </c>
      <c r="AA3899">
        <v>0</v>
      </c>
      <c r="AB3899">
        <v>0</v>
      </c>
      <c r="AC3899">
        <v>0</v>
      </c>
      <c r="AD3899">
        <v>0</v>
      </c>
      <c r="AE3899">
        <v>0</v>
      </c>
      <c r="AF3899">
        <v>0.15895431774893201</v>
      </c>
      <c r="AG3899">
        <v>0</v>
      </c>
      <c r="AH3899">
        <v>0</v>
      </c>
      <c r="AI3899">
        <v>0</v>
      </c>
      <c r="AJ3899">
        <v>1.3819051220205301E-2</v>
      </c>
      <c r="AK3899">
        <v>0</v>
      </c>
      <c r="AL3899">
        <v>0</v>
      </c>
      <c r="AM3899">
        <v>0</v>
      </c>
      <c r="AN3899">
        <v>0</v>
      </c>
      <c r="AO3899">
        <v>0</v>
      </c>
      <c r="AP3899">
        <v>0.17272639734704301</v>
      </c>
      <c r="AQ3899" s="96" t="s">
        <v>1389</v>
      </c>
      <c r="AR3899">
        <v>0</v>
      </c>
      <c r="AS3899">
        <v>0</v>
      </c>
      <c r="AT3899">
        <v>0</v>
      </c>
      <c r="AU3899">
        <v>0</v>
      </c>
      <c r="AV3899">
        <v>0</v>
      </c>
      <c r="AW3899">
        <v>0.27224987024089398</v>
      </c>
      <c r="AX3899">
        <v>0</v>
      </c>
      <c r="AY3899">
        <v>0</v>
      </c>
      <c r="AZ3899">
        <v>0</v>
      </c>
      <c r="BA3899">
        <v>0</v>
      </c>
      <c r="BB3899">
        <v>0</v>
      </c>
      <c r="BC3899">
        <v>0</v>
      </c>
      <c r="BD3899">
        <v>0</v>
      </c>
      <c r="BE3899">
        <v>2.7375061356681399E-2</v>
      </c>
      <c r="BF3899">
        <v>0</v>
      </c>
      <c r="BG3899">
        <v>0</v>
      </c>
      <c r="BH3899">
        <v>0</v>
      </c>
      <c r="BI3899">
        <v>0</v>
      </c>
      <c r="BJ3899">
        <v>0.50243195573394295</v>
      </c>
      <c r="BK3899">
        <v>2.5169743699344001E-2</v>
      </c>
      <c r="BL3899">
        <v>0</v>
      </c>
      <c r="BM3899">
        <v>0</v>
      </c>
      <c r="BN3899">
        <v>0</v>
      </c>
      <c r="BO3899">
        <v>0</v>
      </c>
      <c r="BP3899">
        <v>0</v>
      </c>
      <c r="BQ3899">
        <v>1</v>
      </c>
      <c r="BR3899">
        <v>0</v>
      </c>
      <c r="BS3899">
        <v>0</v>
      </c>
      <c r="BT3899">
        <v>0</v>
      </c>
      <c r="BU3899">
        <v>0</v>
      </c>
      <c r="BV3899">
        <v>0</v>
      </c>
      <c r="BW3899">
        <v>1</v>
      </c>
      <c r="BX3899">
        <v>0</v>
      </c>
      <c r="BY3899">
        <v>0.59091709743558396</v>
      </c>
      <c r="BZ3899">
        <v>0.40908290256441598</v>
      </c>
      <c r="CA3899">
        <v>0</v>
      </c>
      <c r="CB3899">
        <v>0</v>
      </c>
      <c r="CC3899">
        <v>0</v>
      </c>
    </row>
    <row r="3900" spans="1:81" x14ac:dyDescent="0.45">
      <c r="A3900">
        <v>6</v>
      </c>
      <c r="B3900" t="s">
        <v>1260</v>
      </c>
      <c r="C3900">
        <v>2039</v>
      </c>
      <c r="D3900" t="s">
        <v>89</v>
      </c>
      <c r="E3900" t="s">
        <v>302</v>
      </c>
      <c r="F3900" t="s">
        <v>86</v>
      </c>
      <c r="G3900">
        <v>0</v>
      </c>
      <c r="H3900">
        <v>0</v>
      </c>
      <c r="I3900">
        <v>0</v>
      </c>
      <c r="J3900">
        <v>0</v>
      </c>
      <c r="K3900">
        <v>0</v>
      </c>
      <c r="L3900">
        <v>-4.4957216477510602E-2</v>
      </c>
      <c r="M3900">
        <v>0</v>
      </c>
      <c r="N3900">
        <v>0</v>
      </c>
      <c r="O3900">
        <v>0</v>
      </c>
      <c r="P3900">
        <v>0</v>
      </c>
      <c r="Q3900">
        <v>0</v>
      </c>
      <c r="R3900">
        <v>0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0</v>
      </c>
      <c r="AB3900">
        <v>0</v>
      </c>
      <c r="AC3900">
        <v>0</v>
      </c>
      <c r="AD3900">
        <v>0</v>
      </c>
      <c r="AE3900">
        <v>0</v>
      </c>
      <c r="AF3900">
        <v>-6.5990701936245705E-2</v>
      </c>
      <c r="AG3900">
        <v>0</v>
      </c>
      <c r="AH3900">
        <v>0</v>
      </c>
      <c r="AI3900">
        <v>0</v>
      </c>
      <c r="AJ3900">
        <v>1.3819051220205301E-2</v>
      </c>
      <c r="AK3900">
        <v>0</v>
      </c>
      <c r="AL3900">
        <v>0</v>
      </c>
      <c r="AM3900">
        <v>0</v>
      </c>
      <c r="AN3900">
        <v>0</v>
      </c>
      <c r="AO3900">
        <v>0</v>
      </c>
      <c r="AP3900">
        <v>0</v>
      </c>
      <c r="AQ3900" s="96" t="s">
        <v>1389</v>
      </c>
      <c r="AR3900">
        <v>0</v>
      </c>
      <c r="AS3900">
        <v>0</v>
      </c>
      <c r="AT3900">
        <v>0</v>
      </c>
      <c r="AU3900">
        <v>0</v>
      </c>
      <c r="AV3900">
        <v>0</v>
      </c>
      <c r="AW3900">
        <v>-6.9845508321999504E-3</v>
      </c>
      <c r="AX3900">
        <v>0</v>
      </c>
      <c r="AY3900">
        <v>0</v>
      </c>
      <c r="AZ3900">
        <v>0</v>
      </c>
      <c r="BA3900">
        <v>0</v>
      </c>
      <c r="BB3900">
        <v>0</v>
      </c>
      <c r="BC3900">
        <v>0</v>
      </c>
      <c r="BD3900">
        <v>0</v>
      </c>
      <c r="BE3900">
        <v>2.7375061356681399E-2</v>
      </c>
      <c r="BF3900">
        <v>0</v>
      </c>
      <c r="BG3900">
        <v>0</v>
      </c>
      <c r="BH3900">
        <v>0</v>
      </c>
      <c r="BI3900">
        <v>0</v>
      </c>
      <c r="BJ3900">
        <v>3.1165757327025801E-2</v>
      </c>
      <c r="BK3900">
        <v>6.1538286453324798E-4</v>
      </c>
      <c r="BL3900">
        <v>0</v>
      </c>
      <c r="BM3900">
        <v>0</v>
      </c>
      <c r="BN3900">
        <v>0</v>
      </c>
      <c r="BO3900">
        <v>0</v>
      </c>
      <c r="BP3900">
        <v>0</v>
      </c>
      <c r="BQ3900">
        <v>0</v>
      </c>
      <c r="BR3900">
        <v>0</v>
      </c>
      <c r="BS3900">
        <v>0</v>
      </c>
      <c r="BT3900">
        <v>0</v>
      </c>
      <c r="BU3900">
        <v>0</v>
      </c>
      <c r="BV3900">
        <v>0</v>
      </c>
      <c r="BW3900" s="1">
        <v>-3.17023658074067E-5</v>
      </c>
      <c r="BX3900">
        <v>0</v>
      </c>
      <c r="BY3900" s="96" t="s">
        <v>1390</v>
      </c>
      <c r="BZ3900">
        <v>0</v>
      </c>
      <c r="CA3900">
        <v>0</v>
      </c>
      <c r="CB3900">
        <v>0</v>
      </c>
      <c r="CC3900">
        <v>0</v>
      </c>
    </row>
    <row r="3901" spans="1:81" x14ac:dyDescent="0.45">
      <c r="A3901">
        <v>6</v>
      </c>
      <c r="B3901" t="s">
        <v>1260</v>
      </c>
      <c r="C3901">
        <v>2039</v>
      </c>
      <c r="D3901" t="s">
        <v>89</v>
      </c>
      <c r="E3901" t="s">
        <v>302</v>
      </c>
      <c r="F3901" t="s">
        <v>87</v>
      </c>
      <c r="G3901">
        <v>0</v>
      </c>
      <c r="H3901">
        <v>0</v>
      </c>
      <c r="I3901">
        <v>0</v>
      </c>
      <c r="J3901">
        <v>0</v>
      </c>
      <c r="K3901">
        <v>0</v>
      </c>
      <c r="L3901">
        <v>-5.2171650716040401E-2</v>
      </c>
      <c r="M3901">
        <v>0</v>
      </c>
      <c r="N3901">
        <v>0</v>
      </c>
      <c r="O3901">
        <v>0</v>
      </c>
      <c r="P3901">
        <v>0</v>
      </c>
      <c r="Q3901">
        <v>0</v>
      </c>
      <c r="R3901">
        <v>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0</v>
      </c>
      <c r="Y3901">
        <v>0</v>
      </c>
      <c r="Z3901">
        <v>0</v>
      </c>
      <c r="AA3901">
        <v>0</v>
      </c>
      <c r="AB3901">
        <v>0</v>
      </c>
      <c r="AC3901">
        <v>0</v>
      </c>
      <c r="AD3901">
        <v>0</v>
      </c>
      <c r="AE3901">
        <v>0</v>
      </c>
      <c r="AF3901">
        <v>-6.5990701936245705E-2</v>
      </c>
      <c r="AG3901">
        <v>0</v>
      </c>
      <c r="AH3901">
        <v>0</v>
      </c>
      <c r="AI3901">
        <v>0</v>
      </c>
      <c r="AJ3901">
        <v>1.3819051220205301E-2</v>
      </c>
      <c r="AK3901">
        <v>0</v>
      </c>
      <c r="AL3901">
        <v>0</v>
      </c>
      <c r="AM3901">
        <v>0</v>
      </c>
      <c r="AN3901">
        <v>0</v>
      </c>
      <c r="AO3901">
        <v>0</v>
      </c>
      <c r="AP3901">
        <v>-5.2218622338134901E-2</v>
      </c>
      <c r="AQ3901" s="96" t="s">
        <v>1389</v>
      </c>
      <c r="AR3901">
        <v>0</v>
      </c>
      <c r="AS3901">
        <v>0</v>
      </c>
      <c r="AT3901">
        <v>0</v>
      </c>
      <c r="AU3901">
        <v>0</v>
      </c>
      <c r="AV3901">
        <v>0</v>
      </c>
      <c r="AW3901">
        <v>-6.9845508321999504E-3</v>
      </c>
      <c r="AX3901">
        <v>0</v>
      </c>
      <c r="AY3901">
        <v>0</v>
      </c>
      <c r="AZ3901">
        <v>0</v>
      </c>
      <c r="BA3901">
        <v>0</v>
      </c>
      <c r="BB3901">
        <v>0</v>
      </c>
      <c r="BC3901">
        <v>0</v>
      </c>
      <c r="BD3901">
        <v>0</v>
      </c>
      <c r="BE3901">
        <v>2.7375061356681399E-2</v>
      </c>
      <c r="BF3901">
        <v>0</v>
      </c>
      <c r="BG3901">
        <v>0</v>
      </c>
      <c r="BH3901">
        <v>0</v>
      </c>
      <c r="BI3901">
        <v>0</v>
      </c>
      <c r="BJ3901">
        <v>3.1165757327025801E-2</v>
      </c>
      <c r="BK3901">
        <v>6.1538286453324798E-4</v>
      </c>
      <c r="BL3901">
        <v>0</v>
      </c>
      <c r="BM3901">
        <v>0</v>
      </c>
      <c r="BN3901">
        <v>0</v>
      </c>
      <c r="BO3901">
        <v>0</v>
      </c>
      <c r="BP3901">
        <v>0</v>
      </c>
      <c r="BQ3901">
        <v>0</v>
      </c>
      <c r="BR3901">
        <v>0</v>
      </c>
      <c r="BS3901">
        <v>0</v>
      </c>
      <c r="BT3901">
        <v>0</v>
      </c>
      <c r="BU3901">
        <v>0</v>
      </c>
      <c r="BV3901">
        <v>0</v>
      </c>
      <c r="BW3901">
        <v>0</v>
      </c>
      <c r="BX3901">
        <v>0</v>
      </c>
      <c r="BY3901" s="1">
        <v>-3.17023658074067E-5</v>
      </c>
      <c r="BZ3901" s="96" t="s">
        <v>1391</v>
      </c>
      <c r="CA3901">
        <v>0</v>
      </c>
      <c r="CB3901">
        <v>0</v>
      </c>
      <c r="CC3901">
        <v>0</v>
      </c>
    </row>
    <row r="3902" spans="1:81" x14ac:dyDescent="0.45">
      <c r="A3902">
        <v>6</v>
      </c>
      <c r="B3902" t="s">
        <v>1260</v>
      </c>
      <c r="C3902">
        <v>2039</v>
      </c>
      <c r="D3902" t="s">
        <v>90</v>
      </c>
      <c r="E3902" t="s">
        <v>302</v>
      </c>
      <c r="F3902" t="s">
        <v>84</v>
      </c>
      <c r="G3902">
        <v>0</v>
      </c>
      <c r="H3902">
        <v>0</v>
      </c>
      <c r="I3902">
        <v>0</v>
      </c>
      <c r="J3902">
        <v>0</v>
      </c>
      <c r="K3902">
        <v>0</v>
      </c>
      <c r="L3902">
        <v>8.9447761650624499E-2</v>
      </c>
      <c r="M3902">
        <v>0</v>
      </c>
      <c r="N3902">
        <v>0</v>
      </c>
      <c r="O3902">
        <v>0</v>
      </c>
      <c r="P3902">
        <v>0</v>
      </c>
      <c r="Q3902">
        <v>0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0</v>
      </c>
      <c r="Y3902">
        <v>0</v>
      </c>
      <c r="Z3902">
        <v>0</v>
      </c>
      <c r="AA3902">
        <v>0</v>
      </c>
      <c r="AB3902">
        <v>0</v>
      </c>
      <c r="AC3902">
        <v>0</v>
      </c>
      <c r="AD3902">
        <v>0</v>
      </c>
      <c r="AE3902">
        <v>0</v>
      </c>
      <c r="AF3902">
        <v>8.9447761650624499E-2</v>
      </c>
      <c r="AG3902">
        <v>0</v>
      </c>
      <c r="AH3902">
        <v>0</v>
      </c>
      <c r="AI3902">
        <v>0</v>
      </c>
      <c r="AJ3902">
        <v>0</v>
      </c>
      <c r="AK3902">
        <v>0</v>
      </c>
      <c r="AL3902">
        <v>0</v>
      </c>
      <c r="AM3902">
        <v>0</v>
      </c>
      <c r="AN3902">
        <v>0</v>
      </c>
      <c r="AO3902">
        <v>0</v>
      </c>
      <c r="AP3902">
        <v>0</v>
      </c>
      <c r="AQ3902">
        <v>8.0284114769462706E-2</v>
      </c>
      <c r="AR3902">
        <v>0</v>
      </c>
      <c r="AS3902">
        <v>0</v>
      </c>
      <c r="AT3902">
        <v>0</v>
      </c>
      <c r="AU3902">
        <v>0</v>
      </c>
      <c r="AV3902">
        <v>0</v>
      </c>
      <c r="AW3902">
        <v>0.303701890853874</v>
      </c>
      <c r="AX3902">
        <v>0</v>
      </c>
      <c r="AY3902">
        <v>0</v>
      </c>
      <c r="AZ3902">
        <v>0</v>
      </c>
      <c r="BA3902">
        <v>0</v>
      </c>
      <c r="BB3902">
        <v>0</v>
      </c>
      <c r="BC3902">
        <v>0</v>
      </c>
      <c r="BD3902">
        <v>0</v>
      </c>
      <c r="BE3902">
        <v>0.33952493652193</v>
      </c>
      <c r="BF3902">
        <v>0</v>
      </c>
      <c r="BG3902">
        <v>0</v>
      </c>
      <c r="BH3902">
        <v>0</v>
      </c>
      <c r="BI3902">
        <v>0</v>
      </c>
      <c r="BJ3902">
        <v>0.24865326373225999</v>
      </c>
      <c r="BK3902">
        <v>1.86721472413112E-2</v>
      </c>
      <c r="BL3902">
        <v>0</v>
      </c>
      <c r="BM3902">
        <v>0</v>
      </c>
      <c r="BN3902">
        <v>0</v>
      </c>
      <c r="BO3902">
        <v>0</v>
      </c>
      <c r="BP3902">
        <v>0</v>
      </c>
      <c r="BQ3902">
        <v>0.26732541097357099</v>
      </c>
      <c r="BR3902">
        <v>0</v>
      </c>
      <c r="BS3902">
        <v>0</v>
      </c>
      <c r="BT3902">
        <v>0</v>
      </c>
      <c r="BU3902">
        <v>0</v>
      </c>
      <c r="BV3902">
        <v>0</v>
      </c>
      <c r="BW3902">
        <v>1</v>
      </c>
      <c r="BX3902">
        <v>0</v>
      </c>
      <c r="BY3902">
        <v>0.73267458902642901</v>
      </c>
      <c r="BZ3902">
        <v>0</v>
      </c>
      <c r="CA3902">
        <v>0</v>
      </c>
      <c r="CB3902">
        <v>0</v>
      </c>
      <c r="CC3902">
        <v>0</v>
      </c>
    </row>
    <row r="3903" spans="1:81" x14ac:dyDescent="0.45">
      <c r="A3903">
        <v>6</v>
      </c>
      <c r="B3903" t="s">
        <v>1260</v>
      </c>
      <c r="C3903">
        <v>2039</v>
      </c>
      <c r="D3903" t="s">
        <v>90</v>
      </c>
      <c r="E3903" t="s">
        <v>302</v>
      </c>
      <c r="F3903" t="s">
        <v>85</v>
      </c>
      <c r="G3903">
        <v>0</v>
      </c>
      <c r="H3903">
        <v>0</v>
      </c>
      <c r="I3903">
        <v>0</v>
      </c>
      <c r="J3903">
        <v>0</v>
      </c>
      <c r="K3903">
        <v>0</v>
      </c>
      <c r="L3903">
        <v>8.9447761650624499E-2</v>
      </c>
      <c r="M3903">
        <v>0</v>
      </c>
      <c r="N3903">
        <v>0</v>
      </c>
      <c r="O3903">
        <v>0</v>
      </c>
      <c r="P3903">
        <v>0</v>
      </c>
      <c r="Q3903">
        <v>0</v>
      </c>
      <c r="R3903">
        <v>0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0</v>
      </c>
      <c r="Y3903">
        <v>0</v>
      </c>
      <c r="Z3903">
        <v>0</v>
      </c>
      <c r="AA3903">
        <v>0</v>
      </c>
      <c r="AB3903">
        <v>0</v>
      </c>
      <c r="AC3903">
        <v>0</v>
      </c>
      <c r="AD3903">
        <v>0</v>
      </c>
      <c r="AE3903">
        <v>0</v>
      </c>
      <c r="AF3903">
        <v>8.9447761650624499E-2</v>
      </c>
      <c r="AG3903">
        <v>0</v>
      </c>
      <c r="AH3903">
        <v>0</v>
      </c>
      <c r="AI3903">
        <v>0</v>
      </c>
      <c r="AJ3903">
        <v>0</v>
      </c>
      <c r="AK3903">
        <v>0</v>
      </c>
      <c r="AL3903">
        <v>0</v>
      </c>
      <c r="AM3903">
        <v>0</v>
      </c>
      <c r="AN3903">
        <v>0</v>
      </c>
      <c r="AO3903">
        <v>0</v>
      </c>
      <c r="AP3903">
        <v>9.1636468811618198E-3</v>
      </c>
      <c r="AQ3903">
        <v>8.0284114769462706E-2</v>
      </c>
      <c r="AR3903">
        <v>0</v>
      </c>
      <c r="AS3903">
        <v>0</v>
      </c>
      <c r="AT3903">
        <v>0</v>
      </c>
      <c r="AU3903">
        <v>0</v>
      </c>
      <c r="AV3903">
        <v>0</v>
      </c>
      <c r="AW3903">
        <v>0.303701890853874</v>
      </c>
      <c r="AX3903">
        <v>0</v>
      </c>
      <c r="AY3903">
        <v>0</v>
      </c>
      <c r="AZ3903">
        <v>0</v>
      </c>
      <c r="BA3903">
        <v>0</v>
      </c>
      <c r="BB3903">
        <v>0</v>
      </c>
      <c r="BC3903">
        <v>0</v>
      </c>
      <c r="BD3903">
        <v>0</v>
      </c>
      <c r="BE3903">
        <v>0.33952493652193</v>
      </c>
      <c r="BF3903">
        <v>0</v>
      </c>
      <c r="BG3903">
        <v>0</v>
      </c>
      <c r="BH3903">
        <v>0</v>
      </c>
      <c r="BI3903">
        <v>0</v>
      </c>
      <c r="BJ3903">
        <v>0.24865326373225999</v>
      </c>
      <c r="BK3903">
        <v>1.86721472413112E-2</v>
      </c>
      <c r="BL3903">
        <v>0</v>
      </c>
      <c r="BM3903">
        <v>0</v>
      </c>
      <c r="BN3903">
        <v>0</v>
      </c>
      <c r="BO3903">
        <v>0</v>
      </c>
      <c r="BP3903">
        <v>0</v>
      </c>
      <c r="BQ3903">
        <v>1</v>
      </c>
      <c r="BR3903">
        <v>0</v>
      </c>
      <c r="BS3903">
        <v>0</v>
      </c>
      <c r="BT3903">
        <v>0</v>
      </c>
      <c r="BU3903">
        <v>0</v>
      </c>
      <c r="BV3903">
        <v>0</v>
      </c>
      <c r="BW3903">
        <v>1</v>
      </c>
      <c r="BX3903">
        <v>0</v>
      </c>
      <c r="BY3903">
        <v>1</v>
      </c>
      <c r="BZ3903">
        <v>0</v>
      </c>
      <c r="CA3903">
        <v>0</v>
      </c>
      <c r="CB3903">
        <v>0</v>
      </c>
      <c r="CC3903">
        <v>0</v>
      </c>
    </row>
    <row r="3904" spans="1:81" x14ac:dyDescent="0.45">
      <c r="A3904">
        <v>6</v>
      </c>
      <c r="B3904" t="s">
        <v>1260</v>
      </c>
      <c r="C3904">
        <v>2039</v>
      </c>
      <c r="D3904" t="s">
        <v>90</v>
      </c>
      <c r="E3904" t="s">
        <v>302</v>
      </c>
      <c r="F3904" t="s">
        <v>86</v>
      </c>
      <c r="G3904">
        <v>0</v>
      </c>
      <c r="H3904">
        <v>0</v>
      </c>
      <c r="I3904">
        <v>0</v>
      </c>
      <c r="J3904">
        <v>0</v>
      </c>
      <c r="K3904">
        <v>0</v>
      </c>
      <c r="L3904">
        <v>-0.22411654153057101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0</v>
      </c>
      <c r="Y3904">
        <v>0</v>
      </c>
      <c r="Z3904">
        <v>0</v>
      </c>
      <c r="AA3904">
        <v>0</v>
      </c>
      <c r="AB3904">
        <v>0</v>
      </c>
      <c r="AC3904">
        <v>0</v>
      </c>
      <c r="AD3904">
        <v>0</v>
      </c>
      <c r="AE3904">
        <v>0</v>
      </c>
      <c r="AF3904">
        <v>-0.22379215606082201</v>
      </c>
      <c r="AG3904">
        <v>0</v>
      </c>
      <c r="AH3904">
        <v>0</v>
      </c>
      <c r="AI3904">
        <v>0</v>
      </c>
      <c r="AJ3904">
        <v>0</v>
      </c>
      <c r="AK3904">
        <v>0</v>
      </c>
      <c r="AL3904">
        <v>0</v>
      </c>
      <c r="AM3904">
        <v>0</v>
      </c>
      <c r="AN3904">
        <v>0</v>
      </c>
      <c r="AO3904">
        <v>0</v>
      </c>
      <c r="AP3904">
        <v>0</v>
      </c>
      <c r="AQ3904">
        <v>4.4327233084210799E-2</v>
      </c>
      <c r="AR3904">
        <v>0</v>
      </c>
      <c r="AS3904">
        <v>0</v>
      </c>
      <c r="AT3904">
        <v>0</v>
      </c>
      <c r="AU3904">
        <v>0</v>
      </c>
      <c r="AV3904">
        <v>0</v>
      </c>
      <c r="AW3904">
        <v>-0.14231149489867301</v>
      </c>
      <c r="AX3904">
        <v>0</v>
      </c>
      <c r="AY3904">
        <v>0</v>
      </c>
      <c r="AZ3904">
        <v>0</v>
      </c>
      <c r="BA3904">
        <v>0</v>
      </c>
      <c r="BB3904">
        <v>0</v>
      </c>
      <c r="BC3904">
        <v>0</v>
      </c>
      <c r="BD3904">
        <v>0</v>
      </c>
      <c r="BE3904">
        <v>0.33952493652193</v>
      </c>
      <c r="BF3904">
        <v>0</v>
      </c>
      <c r="BG3904">
        <v>0</v>
      </c>
      <c r="BH3904">
        <v>0</v>
      </c>
      <c r="BI3904">
        <v>0</v>
      </c>
      <c r="BJ3904">
        <v>2.6876185863112301E-2</v>
      </c>
      <c r="BK3904" s="96" t="s">
        <v>1392</v>
      </c>
      <c r="BL3904">
        <v>0</v>
      </c>
      <c r="BM3904">
        <v>0</v>
      </c>
      <c r="BN3904">
        <v>0</v>
      </c>
      <c r="BO3904">
        <v>0</v>
      </c>
      <c r="BP3904">
        <v>0</v>
      </c>
      <c r="BQ3904" s="1">
        <v>-2.6439132616295999E-5</v>
      </c>
      <c r="BR3904">
        <v>0</v>
      </c>
      <c r="BS3904">
        <v>0</v>
      </c>
      <c r="BT3904">
        <v>0</v>
      </c>
      <c r="BU3904">
        <v>0</v>
      </c>
      <c r="BV3904">
        <v>0</v>
      </c>
      <c r="BW3904">
        <v>0</v>
      </c>
      <c r="BX3904">
        <v>0</v>
      </c>
      <c r="BY3904" s="96" t="s">
        <v>1393</v>
      </c>
      <c r="BZ3904">
        <v>0</v>
      </c>
      <c r="CA3904">
        <v>0</v>
      </c>
      <c r="CB3904">
        <v>0</v>
      </c>
      <c r="CC3904">
        <v>0</v>
      </c>
    </row>
    <row r="3905" spans="1:81" x14ac:dyDescent="0.45">
      <c r="A3905">
        <v>6</v>
      </c>
      <c r="B3905" t="s">
        <v>1260</v>
      </c>
      <c r="C3905">
        <v>2039</v>
      </c>
      <c r="D3905" t="s">
        <v>90</v>
      </c>
      <c r="E3905" t="s">
        <v>302</v>
      </c>
      <c r="F3905" t="s">
        <v>87</v>
      </c>
      <c r="G3905">
        <v>0</v>
      </c>
      <c r="H3905">
        <v>0</v>
      </c>
      <c r="I3905">
        <v>0</v>
      </c>
      <c r="J3905">
        <v>0</v>
      </c>
      <c r="K3905">
        <v>0</v>
      </c>
      <c r="L3905">
        <v>-0.22411654153057101</v>
      </c>
      <c r="M3905">
        <v>0</v>
      </c>
      <c r="N3905">
        <v>0</v>
      </c>
      <c r="O3905">
        <v>0</v>
      </c>
      <c r="P3905">
        <v>0</v>
      </c>
      <c r="Q3905">
        <v>0</v>
      </c>
      <c r="R3905">
        <v>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0</v>
      </c>
      <c r="Y3905">
        <v>0</v>
      </c>
      <c r="Z3905">
        <v>0</v>
      </c>
      <c r="AA3905">
        <v>0</v>
      </c>
      <c r="AB3905">
        <v>0</v>
      </c>
      <c r="AC3905">
        <v>0</v>
      </c>
      <c r="AD3905">
        <v>0</v>
      </c>
      <c r="AE3905">
        <v>0</v>
      </c>
      <c r="AF3905">
        <v>-0.22411654153057101</v>
      </c>
      <c r="AG3905">
        <v>0</v>
      </c>
      <c r="AH3905">
        <v>0</v>
      </c>
      <c r="AI3905">
        <v>0</v>
      </c>
      <c r="AJ3905">
        <v>0</v>
      </c>
      <c r="AK3905">
        <v>0</v>
      </c>
      <c r="AL3905">
        <v>0</v>
      </c>
      <c r="AM3905">
        <v>0</v>
      </c>
      <c r="AN3905">
        <v>0</v>
      </c>
      <c r="AO3905">
        <v>0</v>
      </c>
      <c r="AP3905">
        <v>-0.26844377461478203</v>
      </c>
      <c r="AQ3905">
        <v>4.4327233084210799E-2</v>
      </c>
      <c r="AR3905">
        <v>0</v>
      </c>
      <c r="AS3905">
        <v>0</v>
      </c>
      <c r="AT3905">
        <v>0</v>
      </c>
      <c r="AU3905">
        <v>0</v>
      </c>
      <c r="AV3905">
        <v>0</v>
      </c>
      <c r="AW3905">
        <v>-0.14231149489867301</v>
      </c>
      <c r="AX3905">
        <v>0</v>
      </c>
      <c r="AY3905">
        <v>0</v>
      </c>
      <c r="AZ3905">
        <v>0</v>
      </c>
      <c r="BA3905">
        <v>0</v>
      </c>
      <c r="BB3905">
        <v>0</v>
      </c>
      <c r="BC3905">
        <v>0</v>
      </c>
      <c r="BD3905">
        <v>0</v>
      </c>
      <c r="BE3905">
        <v>0.33952493652193</v>
      </c>
      <c r="BF3905">
        <v>0</v>
      </c>
      <c r="BG3905">
        <v>0</v>
      </c>
      <c r="BH3905">
        <v>0</v>
      </c>
      <c r="BI3905">
        <v>0</v>
      </c>
      <c r="BJ3905">
        <v>2.6876185863112301E-2</v>
      </c>
      <c r="BK3905" s="96" t="s">
        <v>1392</v>
      </c>
      <c r="BL3905">
        <v>0</v>
      </c>
      <c r="BM3905">
        <v>0</v>
      </c>
      <c r="BN3905">
        <v>0</v>
      </c>
      <c r="BO3905">
        <v>0</v>
      </c>
      <c r="BP3905">
        <v>0</v>
      </c>
      <c r="BQ3905">
        <v>0</v>
      </c>
      <c r="BR3905">
        <v>0</v>
      </c>
      <c r="BS3905">
        <v>0</v>
      </c>
      <c r="BT3905">
        <v>0</v>
      </c>
      <c r="BU3905">
        <v>0</v>
      </c>
      <c r="BV3905">
        <v>0</v>
      </c>
      <c r="BW3905">
        <v>0</v>
      </c>
      <c r="BX3905">
        <v>0</v>
      </c>
      <c r="BY3905">
        <v>0</v>
      </c>
      <c r="BZ3905">
        <v>0</v>
      </c>
      <c r="CA3905">
        <v>0</v>
      </c>
      <c r="CB3905">
        <v>0</v>
      </c>
      <c r="CC3905">
        <v>0</v>
      </c>
    </row>
    <row r="3906" spans="1:81" x14ac:dyDescent="0.45">
      <c r="A3906">
        <v>6</v>
      </c>
      <c r="B3906" t="s">
        <v>1260</v>
      </c>
      <c r="C3906">
        <v>2039</v>
      </c>
      <c r="D3906" t="s">
        <v>91</v>
      </c>
      <c r="E3906" t="s">
        <v>302</v>
      </c>
      <c r="F3906" t="s">
        <v>84</v>
      </c>
      <c r="G3906">
        <v>0</v>
      </c>
      <c r="H3906">
        <v>0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0</v>
      </c>
      <c r="AB3906">
        <v>0</v>
      </c>
      <c r="AC3906">
        <v>0</v>
      </c>
      <c r="AD3906">
        <v>0</v>
      </c>
      <c r="AE3906">
        <v>0</v>
      </c>
      <c r="AF3906">
        <v>0</v>
      </c>
      <c r="AG3906">
        <v>0</v>
      </c>
      <c r="AH3906">
        <v>0</v>
      </c>
      <c r="AI3906">
        <v>0</v>
      </c>
      <c r="AJ3906">
        <v>0</v>
      </c>
      <c r="AK3906">
        <v>0</v>
      </c>
      <c r="AL3906">
        <v>0</v>
      </c>
      <c r="AM3906">
        <v>0</v>
      </c>
      <c r="AN3906">
        <v>0</v>
      </c>
      <c r="AO3906">
        <v>0</v>
      </c>
      <c r="AP3906">
        <v>0</v>
      </c>
      <c r="AQ3906">
        <v>0</v>
      </c>
      <c r="AR3906">
        <v>0</v>
      </c>
      <c r="AS3906">
        <v>0</v>
      </c>
      <c r="AT3906">
        <v>0</v>
      </c>
      <c r="AU3906">
        <v>0</v>
      </c>
      <c r="AV3906">
        <v>0</v>
      </c>
      <c r="AW3906">
        <v>0</v>
      </c>
      <c r="AX3906">
        <v>0</v>
      </c>
      <c r="AY3906">
        <v>0</v>
      </c>
      <c r="AZ3906">
        <v>0</v>
      </c>
      <c r="BA3906">
        <v>0</v>
      </c>
      <c r="BB3906">
        <v>0</v>
      </c>
      <c r="BC3906">
        <v>0</v>
      </c>
      <c r="BD3906">
        <v>0</v>
      </c>
      <c r="BE3906">
        <v>0</v>
      </c>
      <c r="BF3906">
        <v>0</v>
      </c>
      <c r="BG3906">
        <v>0</v>
      </c>
      <c r="BH3906">
        <v>0</v>
      </c>
      <c r="BI3906">
        <v>0</v>
      </c>
      <c r="BJ3906">
        <v>0.99189977862749001</v>
      </c>
      <c r="BK3906">
        <v>8.1002213725095609E-3</v>
      </c>
      <c r="BL3906">
        <v>0</v>
      </c>
      <c r="BM3906">
        <v>0</v>
      </c>
      <c r="BN3906">
        <v>0</v>
      </c>
      <c r="BO3906">
        <v>0</v>
      </c>
      <c r="BP3906">
        <v>0</v>
      </c>
      <c r="BQ3906">
        <v>1</v>
      </c>
      <c r="BR3906">
        <v>0</v>
      </c>
      <c r="BS3906">
        <v>0</v>
      </c>
      <c r="BT3906">
        <v>0</v>
      </c>
      <c r="BU3906">
        <v>0</v>
      </c>
      <c r="BV3906">
        <v>0</v>
      </c>
      <c r="BW3906">
        <v>0.315455826121956</v>
      </c>
      <c r="BX3906">
        <v>0</v>
      </c>
      <c r="BY3906">
        <v>0</v>
      </c>
      <c r="BZ3906">
        <v>0</v>
      </c>
      <c r="CA3906">
        <v>0</v>
      </c>
      <c r="CB3906">
        <v>0</v>
      </c>
      <c r="CC3906">
        <v>0</v>
      </c>
    </row>
    <row r="3907" spans="1:81" x14ac:dyDescent="0.45">
      <c r="A3907">
        <v>6</v>
      </c>
      <c r="B3907" t="s">
        <v>1260</v>
      </c>
      <c r="C3907">
        <v>2039</v>
      </c>
      <c r="D3907" t="s">
        <v>91</v>
      </c>
      <c r="E3907" t="s">
        <v>302</v>
      </c>
      <c r="F3907" t="s">
        <v>85</v>
      </c>
      <c r="G3907">
        <v>0</v>
      </c>
      <c r="H3907">
        <v>0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0</v>
      </c>
      <c r="Q3907">
        <v>0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0</v>
      </c>
      <c r="Y3907">
        <v>0</v>
      </c>
      <c r="Z3907">
        <v>0</v>
      </c>
      <c r="AA3907">
        <v>0</v>
      </c>
      <c r="AB3907">
        <v>0</v>
      </c>
      <c r="AC3907">
        <v>0</v>
      </c>
      <c r="AD3907">
        <v>0</v>
      </c>
      <c r="AE3907">
        <v>0</v>
      </c>
      <c r="AF3907">
        <v>0</v>
      </c>
      <c r="AG3907">
        <v>0</v>
      </c>
      <c r="AH3907">
        <v>0</v>
      </c>
      <c r="AI3907">
        <v>0</v>
      </c>
      <c r="AJ3907">
        <v>0</v>
      </c>
      <c r="AK3907">
        <v>0</v>
      </c>
      <c r="AL3907">
        <v>0</v>
      </c>
      <c r="AM3907">
        <v>0</v>
      </c>
      <c r="AN3907">
        <v>0</v>
      </c>
      <c r="AO3907">
        <v>0</v>
      </c>
      <c r="AP3907">
        <v>0</v>
      </c>
      <c r="AQ3907">
        <v>0</v>
      </c>
      <c r="AR3907">
        <v>0</v>
      </c>
      <c r="AS3907">
        <v>0</v>
      </c>
      <c r="AT3907">
        <v>0</v>
      </c>
      <c r="AU3907">
        <v>0</v>
      </c>
      <c r="AV3907">
        <v>0</v>
      </c>
      <c r="AW3907">
        <v>0</v>
      </c>
      <c r="AX3907">
        <v>0</v>
      </c>
      <c r="AY3907">
        <v>0</v>
      </c>
      <c r="AZ3907">
        <v>0</v>
      </c>
      <c r="BA3907">
        <v>0</v>
      </c>
      <c r="BB3907">
        <v>0</v>
      </c>
      <c r="BC3907">
        <v>0</v>
      </c>
      <c r="BD3907">
        <v>0</v>
      </c>
      <c r="BE3907">
        <v>0</v>
      </c>
      <c r="BF3907">
        <v>0</v>
      </c>
      <c r="BG3907">
        <v>0</v>
      </c>
      <c r="BH3907">
        <v>0</v>
      </c>
      <c r="BI3907">
        <v>0</v>
      </c>
      <c r="BJ3907">
        <v>0.99189977862749001</v>
      </c>
      <c r="BK3907">
        <v>8.1002213725095609E-3</v>
      </c>
      <c r="BL3907">
        <v>0</v>
      </c>
      <c r="BM3907">
        <v>0</v>
      </c>
      <c r="BN3907">
        <v>0</v>
      </c>
      <c r="BO3907">
        <v>0</v>
      </c>
      <c r="BP3907">
        <v>0</v>
      </c>
      <c r="BQ3907">
        <v>1</v>
      </c>
      <c r="BR3907">
        <v>0</v>
      </c>
      <c r="BS3907">
        <v>0</v>
      </c>
      <c r="BT3907">
        <v>0</v>
      </c>
      <c r="BU3907">
        <v>0</v>
      </c>
      <c r="BV3907">
        <v>0</v>
      </c>
      <c r="BW3907">
        <v>1</v>
      </c>
      <c r="BX3907">
        <v>0</v>
      </c>
      <c r="BY3907">
        <v>1</v>
      </c>
      <c r="BZ3907">
        <v>0</v>
      </c>
      <c r="CA3907">
        <v>0</v>
      </c>
      <c r="CB3907">
        <v>0</v>
      </c>
      <c r="CC3907">
        <v>0</v>
      </c>
    </row>
    <row r="3908" spans="1:81" x14ac:dyDescent="0.45">
      <c r="A3908">
        <v>6</v>
      </c>
      <c r="B3908" t="s">
        <v>1260</v>
      </c>
      <c r="C3908">
        <v>2039</v>
      </c>
      <c r="D3908" t="s">
        <v>91</v>
      </c>
      <c r="E3908" t="s">
        <v>302</v>
      </c>
      <c r="F3908" t="s">
        <v>86</v>
      </c>
      <c r="G3908">
        <v>0</v>
      </c>
      <c r="H3908">
        <v>0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0</v>
      </c>
      <c r="X3908">
        <v>0</v>
      </c>
      <c r="Y3908">
        <v>0</v>
      </c>
      <c r="Z3908">
        <v>0</v>
      </c>
      <c r="AA3908">
        <v>0</v>
      </c>
      <c r="AB3908">
        <v>0</v>
      </c>
      <c r="AC3908">
        <v>0</v>
      </c>
      <c r="AD3908">
        <v>0</v>
      </c>
      <c r="AE3908">
        <v>0</v>
      </c>
      <c r="AF3908">
        <v>0</v>
      </c>
      <c r="AG3908">
        <v>0</v>
      </c>
      <c r="AH3908">
        <v>0</v>
      </c>
      <c r="AI3908">
        <v>0</v>
      </c>
      <c r="AJ3908">
        <v>0</v>
      </c>
      <c r="AK3908">
        <v>0</v>
      </c>
      <c r="AL3908">
        <v>0</v>
      </c>
      <c r="AM3908">
        <v>0</v>
      </c>
      <c r="AN3908">
        <v>0</v>
      </c>
      <c r="AO3908">
        <v>0</v>
      </c>
      <c r="AP3908">
        <v>0</v>
      </c>
      <c r="AQ3908">
        <v>0</v>
      </c>
      <c r="AR3908">
        <v>0</v>
      </c>
      <c r="AS3908">
        <v>0</v>
      </c>
      <c r="AT3908">
        <v>0</v>
      </c>
      <c r="AU3908">
        <v>0</v>
      </c>
      <c r="AV3908">
        <v>0</v>
      </c>
      <c r="AW3908">
        <v>0</v>
      </c>
      <c r="AX3908">
        <v>0</v>
      </c>
      <c r="AY3908">
        <v>0</v>
      </c>
      <c r="AZ3908">
        <v>0</v>
      </c>
      <c r="BA3908">
        <v>0</v>
      </c>
      <c r="BB3908">
        <v>0</v>
      </c>
      <c r="BC3908">
        <v>0</v>
      </c>
      <c r="BD3908">
        <v>0</v>
      </c>
      <c r="BE3908">
        <v>0</v>
      </c>
      <c r="BF3908">
        <v>0</v>
      </c>
      <c r="BG3908">
        <v>0</v>
      </c>
      <c r="BH3908">
        <v>0</v>
      </c>
      <c r="BI3908">
        <v>0</v>
      </c>
      <c r="BJ3908">
        <v>-1.23899510364511E-4</v>
      </c>
      <c r="BK3908">
        <v>1.2389951036447999E-4</v>
      </c>
      <c r="BL3908">
        <v>0</v>
      </c>
      <c r="BM3908">
        <v>0</v>
      </c>
      <c r="BN3908">
        <v>0</v>
      </c>
      <c r="BO3908">
        <v>0</v>
      </c>
      <c r="BP3908">
        <v>0</v>
      </c>
      <c r="BQ3908">
        <v>0</v>
      </c>
      <c r="BR3908">
        <v>0</v>
      </c>
      <c r="BS3908">
        <v>0</v>
      </c>
      <c r="BT3908">
        <v>0</v>
      </c>
      <c r="BU3908">
        <v>0</v>
      </c>
      <c r="BV3908">
        <v>0</v>
      </c>
      <c r="BW3908">
        <v>1.15202062560105E-4</v>
      </c>
      <c r="BX3908">
        <v>0</v>
      </c>
      <c r="BY3908">
        <v>0</v>
      </c>
      <c r="BZ3908">
        <v>0</v>
      </c>
      <c r="CA3908">
        <v>0</v>
      </c>
      <c r="CB3908">
        <v>0</v>
      </c>
      <c r="CC3908">
        <v>0</v>
      </c>
    </row>
    <row r="3909" spans="1:81" x14ac:dyDescent="0.45">
      <c r="A3909">
        <v>6</v>
      </c>
      <c r="B3909" t="s">
        <v>1260</v>
      </c>
      <c r="C3909">
        <v>2039</v>
      </c>
      <c r="D3909" t="s">
        <v>91</v>
      </c>
      <c r="E3909" t="s">
        <v>302</v>
      </c>
      <c r="F3909" t="s">
        <v>87</v>
      </c>
      <c r="G3909">
        <v>0</v>
      </c>
      <c r="H3909">
        <v>0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0</v>
      </c>
      <c r="O3909">
        <v>0</v>
      </c>
      <c r="P3909">
        <v>0</v>
      </c>
      <c r="Q3909">
        <v>0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0</v>
      </c>
      <c r="Y3909">
        <v>0</v>
      </c>
      <c r="Z3909">
        <v>0</v>
      </c>
      <c r="AA3909">
        <v>0</v>
      </c>
      <c r="AB3909">
        <v>0</v>
      </c>
      <c r="AC3909">
        <v>0</v>
      </c>
      <c r="AD3909">
        <v>0</v>
      </c>
      <c r="AE3909">
        <v>0</v>
      </c>
      <c r="AF3909">
        <v>0</v>
      </c>
      <c r="AG3909">
        <v>0</v>
      </c>
      <c r="AH3909">
        <v>0</v>
      </c>
      <c r="AI3909">
        <v>0</v>
      </c>
      <c r="AJ3909">
        <v>0</v>
      </c>
      <c r="AK3909">
        <v>0</v>
      </c>
      <c r="AL3909">
        <v>0</v>
      </c>
      <c r="AM3909">
        <v>0</v>
      </c>
      <c r="AN3909">
        <v>0</v>
      </c>
      <c r="AO3909">
        <v>0</v>
      </c>
      <c r="AP3909">
        <v>0</v>
      </c>
      <c r="AQ3909">
        <v>0</v>
      </c>
      <c r="AR3909">
        <v>0</v>
      </c>
      <c r="AS3909">
        <v>0</v>
      </c>
      <c r="AT3909">
        <v>0</v>
      </c>
      <c r="AU3909">
        <v>0</v>
      </c>
      <c r="AV3909">
        <v>0</v>
      </c>
      <c r="AW3909">
        <v>0</v>
      </c>
      <c r="AX3909">
        <v>0</v>
      </c>
      <c r="AY3909">
        <v>0</v>
      </c>
      <c r="AZ3909">
        <v>0</v>
      </c>
      <c r="BA3909">
        <v>0</v>
      </c>
      <c r="BB3909">
        <v>0</v>
      </c>
      <c r="BC3909">
        <v>0</v>
      </c>
      <c r="BD3909">
        <v>0</v>
      </c>
      <c r="BE3909">
        <v>0</v>
      </c>
      <c r="BF3909">
        <v>0</v>
      </c>
      <c r="BG3909">
        <v>0</v>
      </c>
      <c r="BH3909">
        <v>0</v>
      </c>
      <c r="BI3909">
        <v>0</v>
      </c>
      <c r="BJ3909">
        <v>-1.23899510364511E-4</v>
      </c>
      <c r="BK3909">
        <v>1.2389951036447999E-4</v>
      </c>
      <c r="BL3909">
        <v>0</v>
      </c>
      <c r="BM3909">
        <v>0</v>
      </c>
      <c r="BN3909">
        <v>0</v>
      </c>
      <c r="BO3909">
        <v>0</v>
      </c>
      <c r="BP3909">
        <v>0</v>
      </c>
      <c r="BQ3909">
        <v>0</v>
      </c>
      <c r="BR3909">
        <v>0</v>
      </c>
      <c r="BS3909">
        <v>0</v>
      </c>
      <c r="BT3909">
        <v>0</v>
      </c>
      <c r="BU3909">
        <v>0</v>
      </c>
      <c r="BV3909">
        <v>0</v>
      </c>
      <c r="BW3909">
        <v>0</v>
      </c>
      <c r="BX3909">
        <v>0</v>
      </c>
      <c r="BY3909">
        <v>0</v>
      </c>
      <c r="BZ3909">
        <v>0</v>
      </c>
      <c r="CA3909">
        <v>0</v>
      </c>
      <c r="CB3909">
        <v>0</v>
      </c>
      <c r="CC3909">
        <v>0</v>
      </c>
    </row>
    <row r="3910" spans="1:81" x14ac:dyDescent="0.45">
      <c r="A3910">
        <v>6</v>
      </c>
      <c r="B3910" t="s">
        <v>1260</v>
      </c>
      <c r="C3910">
        <v>2039</v>
      </c>
      <c r="D3910" t="s">
        <v>92</v>
      </c>
      <c r="E3910" t="s">
        <v>302</v>
      </c>
      <c r="F3910" t="s">
        <v>84</v>
      </c>
      <c r="G3910">
        <v>0</v>
      </c>
      <c r="H3910">
        <v>0</v>
      </c>
      <c r="I3910">
        <v>0</v>
      </c>
      <c r="J3910">
        <v>0</v>
      </c>
      <c r="K3910">
        <v>0</v>
      </c>
      <c r="L3910">
        <v>9.5391090781268506E-2</v>
      </c>
      <c r="M3910">
        <v>0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0</v>
      </c>
      <c r="Y3910">
        <v>0</v>
      </c>
      <c r="Z3910">
        <v>0</v>
      </c>
      <c r="AA3910">
        <v>0</v>
      </c>
      <c r="AB3910">
        <v>0</v>
      </c>
      <c r="AC3910">
        <v>0</v>
      </c>
      <c r="AD3910">
        <v>0</v>
      </c>
      <c r="AE3910">
        <v>0</v>
      </c>
      <c r="AF3910">
        <v>9.11592575346718E-2</v>
      </c>
      <c r="AG3910">
        <v>0</v>
      </c>
      <c r="AH3910">
        <v>0</v>
      </c>
      <c r="AI3910">
        <v>0</v>
      </c>
      <c r="AJ3910">
        <v>5.3721913318177297E-3</v>
      </c>
      <c r="AK3910">
        <v>0</v>
      </c>
      <c r="AL3910">
        <v>0</v>
      </c>
      <c r="AM3910">
        <v>0</v>
      </c>
      <c r="AN3910">
        <v>0</v>
      </c>
      <c r="AO3910">
        <v>0</v>
      </c>
      <c r="AP3910">
        <v>0</v>
      </c>
      <c r="AQ3910">
        <v>2.6375231678033701E-2</v>
      </c>
      <c r="AR3910">
        <v>0</v>
      </c>
      <c r="AS3910">
        <v>0</v>
      </c>
      <c r="AT3910">
        <v>0</v>
      </c>
      <c r="AU3910">
        <v>0</v>
      </c>
      <c r="AV3910">
        <v>0</v>
      </c>
      <c r="AW3910">
        <v>0.318062212970318</v>
      </c>
      <c r="AX3910">
        <v>0</v>
      </c>
      <c r="AY3910">
        <v>0</v>
      </c>
      <c r="AZ3910">
        <v>0</v>
      </c>
      <c r="BA3910">
        <v>0</v>
      </c>
      <c r="BB3910">
        <v>0</v>
      </c>
      <c r="BC3910">
        <v>0</v>
      </c>
      <c r="BD3910">
        <v>0</v>
      </c>
      <c r="BE3910">
        <v>0.12498927205164</v>
      </c>
      <c r="BF3910">
        <v>0</v>
      </c>
      <c r="BG3910">
        <v>0</v>
      </c>
      <c r="BH3910">
        <v>0</v>
      </c>
      <c r="BI3910">
        <v>0</v>
      </c>
      <c r="BJ3910">
        <v>0.44161713550083498</v>
      </c>
      <c r="BK3910">
        <v>1.77545262811909E-2</v>
      </c>
      <c r="BL3910">
        <v>0</v>
      </c>
      <c r="BM3910">
        <v>0</v>
      </c>
      <c r="BN3910">
        <v>0</v>
      </c>
      <c r="BO3910">
        <v>0</v>
      </c>
      <c r="BP3910">
        <v>0</v>
      </c>
      <c r="BQ3910">
        <v>0.75946570252084</v>
      </c>
      <c r="BR3910">
        <v>0</v>
      </c>
      <c r="BS3910">
        <v>0</v>
      </c>
      <c r="BT3910">
        <v>0</v>
      </c>
      <c r="BU3910">
        <v>0</v>
      </c>
      <c r="BV3910">
        <v>0</v>
      </c>
      <c r="BW3910">
        <v>0.73097774977859298</v>
      </c>
      <c r="BX3910">
        <v>0</v>
      </c>
      <c r="BY3910">
        <v>0.65669378326805306</v>
      </c>
      <c r="BZ3910">
        <v>0</v>
      </c>
      <c r="CA3910">
        <v>0</v>
      </c>
      <c r="CB3910">
        <v>0</v>
      </c>
      <c r="CC3910">
        <v>0</v>
      </c>
    </row>
    <row r="3911" spans="1:81" x14ac:dyDescent="0.45">
      <c r="A3911">
        <v>6</v>
      </c>
      <c r="B3911" t="s">
        <v>1260</v>
      </c>
      <c r="C3911">
        <v>2039</v>
      </c>
      <c r="D3911" t="s">
        <v>92</v>
      </c>
      <c r="E3911" t="s">
        <v>302</v>
      </c>
      <c r="F3911" t="s">
        <v>85</v>
      </c>
      <c r="G3911">
        <v>0</v>
      </c>
      <c r="H3911">
        <v>0</v>
      </c>
      <c r="I3911">
        <v>0</v>
      </c>
      <c r="J3911">
        <v>0</v>
      </c>
      <c r="K3911">
        <v>0</v>
      </c>
      <c r="L3911">
        <v>9.7576853196015598E-2</v>
      </c>
      <c r="M3911">
        <v>0</v>
      </c>
      <c r="N3911">
        <v>0</v>
      </c>
      <c r="O3911">
        <v>0</v>
      </c>
      <c r="P3911">
        <v>0</v>
      </c>
      <c r="Q3911">
        <v>0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0</v>
      </c>
      <c r="Y3911">
        <v>0</v>
      </c>
      <c r="Z3911">
        <v>0</v>
      </c>
      <c r="AA3911">
        <v>0</v>
      </c>
      <c r="AB3911">
        <v>0</v>
      </c>
      <c r="AC3911">
        <v>0</v>
      </c>
      <c r="AD3911">
        <v>0</v>
      </c>
      <c r="AE3911">
        <v>0</v>
      </c>
      <c r="AF3911">
        <v>9.2204661864197901E-2</v>
      </c>
      <c r="AG3911">
        <v>0</v>
      </c>
      <c r="AH3911">
        <v>0</v>
      </c>
      <c r="AI3911">
        <v>0</v>
      </c>
      <c r="AJ3911">
        <v>5.3721913318177297E-3</v>
      </c>
      <c r="AK3911">
        <v>0</v>
      </c>
      <c r="AL3911">
        <v>0</v>
      </c>
      <c r="AM3911">
        <v>0</v>
      </c>
      <c r="AN3911">
        <v>0</v>
      </c>
      <c r="AO3911">
        <v>0</v>
      </c>
      <c r="AP3911">
        <v>7.12016215179819E-2</v>
      </c>
      <c r="AQ3911">
        <v>2.6375231678033701E-2</v>
      </c>
      <c r="AR3911">
        <v>0</v>
      </c>
      <c r="AS3911">
        <v>0</v>
      </c>
      <c r="AT3911">
        <v>0</v>
      </c>
      <c r="AU3911">
        <v>0</v>
      </c>
      <c r="AV3911">
        <v>0</v>
      </c>
      <c r="AW3911">
        <v>0.318062212970318</v>
      </c>
      <c r="AX3911">
        <v>0</v>
      </c>
      <c r="AY3911">
        <v>0</v>
      </c>
      <c r="AZ3911">
        <v>0</v>
      </c>
      <c r="BA3911">
        <v>0</v>
      </c>
      <c r="BB3911">
        <v>0</v>
      </c>
      <c r="BC3911">
        <v>0</v>
      </c>
      <c r="BD3911">
        <v>0</v>
      </c>
      <c r="BE3911">
        <v>0.12498927205164</v>
      </c>
      <c r="BF3911">
        <v>0</v>
      </c>
      <c r="BG3911">
        <v>0</v>
      </c>
      <c r="BH3911">
        <v>0</v>
      </c>
      <c r="BI3911">
        <v>0</v>
      </c>
      <c r="BJ3911">
        <v>0.44161713550083498</v>
      </c>
      <c r="BK3911">
        <v>1.77545262811909E-2</v>
      </c>
      <c r="BL3911">
        <v>0</v>
      </c>
      <c r="BM3911">
        <v>0</v>
      </c>
      <c r="BN3911">
        <v>0</v>
      </c>
      <c r="BO3911">
        <v>0</v>
      </c>
      <c r="BP3911">
        <v>0</v>
      </c>
      <c r="BQ3911">
        <v>1</v>
      </c>
      <c r="BR3911">
        <v>0</v>
      </c>
      <c r="BS3911">
        <v>0</v>
      </c>
      <c r="BT3911">
        <v>0</v>
      </c>
      <c r="BU3911">
        <v>0</v>
      </c>
      <c r="BV3911">
        <v>0</v>
      </c>
      <c r="BW3911">
        <v>1</v>
      </c>
      <c r="BX3911">
        <v>0</v>
      </c>
      <c r="BY3911">
        <v>0.84096798049795896</v>
      </c>
      <c r="BZ3911">
        <v>0.15903201950204099</v>
      </c>
      <c r="CA3911">
        <v>0</v>
      </c>
      <c r="CB3911">
        <v>0</v>
      </c>
      <c r="CC3911">
        <v>0</v>
      </c>
    </row>
    <row r="3912" spans="1:81" x14ac:dyDescent="0.45">
      <c r="A3912">
        <v>6</v>
      </c>
      <c r="B3912" t="s">
        <v>1260</v>
      </c>
      <c r="C3912">
        <v>2039</v>
      </c>
      <c r="D3912" t="s">
        <v>92</v>
      </c>
      <c r="E3912" t="s">
        <v>302</v>
      </c>
      <c r="F3912" t="s">
        <v>86</v>
      </c>
      <c r="G3912">
        <v>0</v>
      </c>
      <c r="H3912">
        <v>0</v>
      </c>
      <c r="I3912">
        <v>0</v>
      </c>
      <c r="J3912">
        <v>0</v>
      </c>
      <c r="K3912">
        <v>0</v>
      </c>
      <c r="L3912">
        <v>-9.1180332848459694E-2</v>
      </c>
      <c r="M3912">
        <v>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0</v>
      </c>
      <c r="Y3912">
        <v>0</v>
      </c>
      <c r="Z3912">
        <v>0</v>
      </c>
      <c r="AA3912">
        <v>0</v>
      </c>
      <c r="AB3912">
        <v>0</v>
      </c>
      <c r="AC3912">
        <v>0</v>
      </c>
      <c r="AD3912">
        <v>0</v>
      </c>
      <c r="AE3912">
        <v>0</v>
      </c>
      <c r="AF3912">
        <v>-9.9118961492148799E-2</v>
      </c>
      <c r="AG3912">
        <v>0</v>
      </c>
      <c r="AH3912">
        <v>0</v>
      </c>
      <c r="AI3912">
        <v>0</v>
      </c>
      <c r="AJ3912">
        <v>5.3721913318177297E-3</v>
      </c>
      <c r="AK3912">
        <v>0</v>
      </c>
      <c r="AL3912">
        <v>0</v>
      </c>
      <c r="AM3912">
        <v>0</v>
      </c>
      <c r="AN3912">
        <v>0</v>
      </c>
      <c r="AO3912">
        <v>0</v>
      </c>
      <c r="AP3912">
        <v>0</v>
      </c>
      <c r="AQ3912">
        <v>1.4569379638522501E-2</v>
      </c>
      <c r="AR3912">
        <v>0</v>
      </c>
      <c r="AS3912">
        <v>0</v>
      </c>
      <c r="AT3912">
        <v>0</v>
      </c>
      <c r="AU3912">
        <v>0</v>
      </c>
      <c r="AV3912">
        <v>0</v>
      </c>
      <c r="AW3912">
        <v>-4.9754391688847301E-2</v>
      </c>
      <c r="AX3912">
        <v>0</v>
      </c>
      <c r="AY3912">
        <v>0</v>
      </c>
      <c r="AZ3912">
        <v>0</v>
      </c>
      <c r="BA3912">
        <v>0</v>
      </c>
      <c r="BB3912">
        <v>0</v>
      </c>
      <c r="BC3912">
        <v>0</v>
      </c>
      <c r="BD3912">
        <v>0</v>
      </c>
      <c r="BE3912">
        <v>0.12224922928512599</v>
      </c>
      <c r="BF3912">
        <v>0</v>
      </c>
      <c r="BG3912">
        <v>0</v>
      </c>
      <c r="BH3912">
        <v>0</v>
      </c>
      <c r="BI3912">
        <v>0</v>
      </c>
      <c r="BJ3912">
        <v>2.12281222530473E-2</v>
      </c>
      <c r="BK3912">
        <v>2.61037296435954E-4</v>
      </c>
      <c r="BL3912">
        <v>0</v>
      </c>
      <c r="BM3912">
        <v>0</v>
      </c>
      <c r="BN3912">
        <v>0</v>
      </c>
      <c r="BO3912">
        <v>0</v>
      </c>
      <c r="BP3912">
        <v>0</v>
      </c>
      <c r="BQ3912" s="96" t="s">
        <v>1394</v>
      </c>
      <c r="BR3912">
        <v>0</v>
      </c>
      <c r="BS3912">
        <v>0</v>
      </c>
      <c r="BT3912">
        <v>0</v>
      </c>
      <c r="BU3912">
        <v>0</v>
      </c>
      <c r="BV3912">
        <v>0</v>
      </c>
      <c r="BW3912" s="1">
        <v>-3.83509311777663E-5</v>
      </c>
      <c r="BX3912">
        <v>0</v>
      </c>
      <c r="BY3912" s="1">
        <v>-1.8911868963189499E-5</v>
      </c>
      <c r="BZ3912">
        <v>0</v>
      </c>
      <c r="CA3912">
        <v>0</v>
      </c>
      <c r="CB3912">
        <v>0</v>
      </c>
      <c r="CC3912">
        <v>0</v>
      </c>
    </row>
    <row r="3913" spans="1:81" x14ac:dyDescent="0.45">
      <c r="A3913">
        <v>6</v>
      </c>
      <c r="B3913" t="s">
        <v>1260</v>
      </c>
      <c r="C3913">
        <v>2039</v>
      </c>
      <c r="D3913" t="s">
        <v>92</v>
      </c>
      <c r="E3913" t="s">
        <v>302</v>
      </c>
      <c r="F3913" t="s">
        <v>87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-9.39839971457615E-2</v>
      </c>
      <c r="M3913">
        <v>0</v>
      </c>
      <c r="N3913">
        <v>0</v>
      </c>
      <c r="O3913">
        <v>0</v>
      </c>
      <c r="P3913">
        <v>0</v>
      </c>
      <c r="Q3913">
        <v>0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0</v>
      </c>
      <c r="AB3913">
        <v>0</v>
      </c>
      <c r="AC3913">
        <v>0</v>
      </c>
      <c r="AD3913">
        <v>0</v>
      </c>
      <c r="AE3913">
        <v>0</v>
      </c>
      <c r="AF3913">
        <v>-9.9356188477579196E-2</v>
      </c>
      <c r="AG3913">
        <v>0</v>
      </c>
      <c r="AH3913">
        <v>0</v>
      </c>
      <c r="AI3913">
        <v>0</v>
      </c>
      <c r="AJ3913">
        <v>5.3721913318177297E-3</v>
      </c>
      <c r="AK3913">
        <v>0</v>
      </c>
      <c r="AL3913">
        <v>0</v>
      </c>
      <c r="AM3913">
        <v>0</v>
      </c>
      <c r="AN3913">
        <v>0</v>
      </c>
      <c r="AO3913">
        <v>0</v>
      </c>
      <c r="AP3913">
        <v>-0.10855337678428401</v>
      </c>
      <c r="AQ3913">
        <v>1.4569379638522501E-2</v>
      </c>
      <c r="AR3913">
        <v>0</v>
      </c>
      <c r="AS3913">
        <v>0</v>
      </c>
      <c r="AT3913">
        <v>0</v>
      </c>
      <c r="AU3913">
        <v>0</v>
      </c>
      <c r="AV3913">
        <v>0</v>
      </c>
      <c r="AW3913">
        <v>-4.9754391688847301E-2</v>
      </c>
      <c r="AX3913">
        <v>0</v>
      </c>
      <c r="AY3913">
        <v>0</v>
      </c>
      <c r="AZ3913">
        <v>0</v>
      </c>
      <c r="BA3913">
        <v>0</v>
      </c>
      <c r="BB3913">
        <v>0</v>
      </c>
      <c r="BC3913">
        <v>0</v>
      </c>
      <c r="BD3913">
        <v>0</v>
      </c>
      <c r="BE3913">
        <v>0.12224922928512599</v>
      </c>
      <c r="BF3913">
        <v>0</v>
      </c>
      <c r="BG3913">
        <v>0</v>
      </c>
      <c r="BH3913">
        <v>0</v>
      </c>
      <c r="BI3913">
        <v>0</v>
      </c>
      <c r="BJ3913">
        <v>2.12281222530473E-2</v>
      </c>
      <c r="BK3913">
        <v>2.61037296435954E-4</v>
      </c>
      <c r="BL3913">
        <v>0</v>
      </c>
      <c r="BM3913">
        <v>0</v>
      </c>
      <c r="BN3913">
        <v>0</v>
      </c>
      <c r="BO3913">
        <v>0</v>
      </c>
      <c r="BP3913">
        <v>0</v>
      </c>
      <c r="BQ3913">
        <v>0</v>
      </c>
      <c r="BR3913">
        <v>0</v>
      </c>
      <c r="BS3913">
        <v>0</v>
      </c>
      <c r="BT3913">
        <v>0</v>
      </c>
      <c r="BU3913">
        <v>0</v>
      </c>
      <c r="BV3913">
        <v>0</v>
      </c>
      <c r="BW3913">
        <v>0</v>
      </c>
      <c r="BX3913">
        <v>0</v>
      </c>
      <c r="BY3913" s="1">
        <v>-4.3086179752349602E-5</v>
      </c>
      <c r="BZ3913" s="96" t="s">
        <v>1395</v>
      </c>
      <c r="CA3913">
        <v>0</v>
      </c>
      <c r="CB3913">
        <v>0</v>
      </c>
      <c r="CC3913">
        <v>0</v>
      </c>
    </row>
    <row r="3914" spans="1:81" x14ac:dyDescent="0.45">
      <c r="A3914">
        <v>6</v>
      </c>
      <c r="B3914" t="s">
        <v>1260</v>
      </c>
      <c r="C3914">
        <v>2040</v>
      </c>
      <c r="D3914" t="s">
        <v>82</v>
      </c>
      <c r="E3914" t="s">
        <v>302</v>
      </c>
      <c r="F3914" t="s">
        <v>84</v>
      </c>
      <c r="G3914">
        <v>0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R3914">
        <v>0</v>
      </c>
      <c r="S3914">
        <v>0</v>
      </c>
      <c r="T3914">
        <v>0</v>
      </c>
      <c r="U3914">
        <v>0</v>
      </c>
      <c r="V3914">
        <v>0</v>
      </c>
      <c r="W3914">
        <v>0</v>
      </c>
      <c r="X3914">
        <v>0</v>
      </c>
      <c r="Y3914">
        <v>0</v>
      </c>
      <c r="Z3914">
        <v>0</v>
      </c>
      <c r="AA3914">
        <v>0</v>
      </c>
      <c r="AB3914">
        <v>0</v>
      </c>
      <c r="AC3914">
        <v>0</v>
      </c>
      <c r="AD3914">
        <v>0</v>
      </c>
      <c r="AE3914">
        <v>0</v>
      </c>
      <c r="AF3914">
        <v>0</v>
      </c>
      <c r="AG3914">
        <v>0</v>
      </c>
      <c r="AH3914">
        <v>0</v>
      </c>
      <c r="AI3914">
        <v>0</v>
      </c>
      <c r="AJ3914">
        <v>0</v>
      </c>
      <c r="AK3914">
        <v>0</v>
      </c>
      <c r="AL3914">
        <v>0</v>
      </c>
      <c r="AM3914">
        <v>0</v>
      </c>
      <c r="AN3914">
        <v>0</v>
      </c>
      <c r="AO3914">
        <v>0</v>
      </c>
      <c r="AP3914">
        <v>0</v>
      </c>
      <c r="AQ3914">
        <v>0</v>
      </c>
      <c r="AR3914">
        <v>0</v>
      </c>
      <c r="AS3914">
        <v>0</v>
      </c>
      <c r="AT3914">
        <v>0</v>
      </c>
      <c r="AU3914">
        <v>0</v>
      </c>
      <c r="AV3914">
        <v>0</v>
      </c>
      <c r="AW3914">
        <v>0.10462294219129201</v>
      </c>
      <c r="AX3914">
        <v>0</v>
      </c>
      <c r="AY3914">
        <v>0</v>
      </c>
      <c r="AZ3914">
        <v>0</v>
      </c>
      <c r="BA3914">
        <v>0</v>
      </c>
      <c r="BB3914">
        <v>0</v>
      </c>
      <c r="BC3914">
        <v>0</v>
      </c>
      <c r="BD3914">
        <v>0</v>
      </c>
      <c r="BE3914">
        <v>0</v>
      </c>
      <c r="BF3914">
        <v>0</v>
      </c>
      <c r="BG3914">
        <v>0</v>
      </c>
      <c r="BH3914">
        <v>0</v>
      </c>
      <c r="BI3914">
        <v>0</v>
      </c>
      <c r="BJ3914">
        <v>0.87821281324015299</v>
      </c>
      <c r="BK3914">
        <v>1.7164244568554601E-2</v>
      </c>
      <c r="BL3914">
        <v>0</v>
      </c>
      <c r="BM3914">
        <v>0</v>
      </c>
      <c r="BN3914">
        <v>0</v>
      </c>
      <c r="BO3914">
        <v>0</v>
      </c>
      <c r="BP3914">
        <v>0</v>
      </c>
      <c r="BQ3914">
        <v>1</v>
      </c>
      <c r="BR3914">
        <v>0</v>
      </c>
      <c r="BS3914">
        <v>0</v>
      </c>
      <c r="BT3914">
        <v>0</v>
      </c>
      <c r="BU3914">
        <v>0</v>
      </c>
      <c r="BV3914">
        <v>0</v>
      </c>
      <c r="BW3914">
        <v>0</v>
      </c>
      <c r="BX3914">
        <v>0</v>
      </c>
      <c r="BY3914">
        <v>0</v>
      </c>
      <c r="BZ3914">
        <v>0</v>
      </c>
      <c r="CA3914">
        <v>0</v>
      </c>
      <c r="CB3914">
        <v>0</v>
      </c>
      <c r="CC3914">
        <v>0</v>
      </c>
    </row>
    <row r="3915" spans="1:81" x14ac:dyDescent="0.45">
      <c r="A3915">
        <v>6</v>
      </c>
      <c r="B3915" t="s">
        <v>1260</v>
      </c>
      <c r="C3915">
        <v>2040</v>
      </c>
      <c r="D3915" t="s">
        <v>82</v>
      </c>
      <c r="E3915" t="s">
        <v>302</v>
      </c>
      <c r="F3915" t="s">
        <v>85</v>
      </c>
      <c r="G3915">
        <v>0</v>
      </c>
      <c r="H3915">
        <v>0</v>
      </c>
      <c r="I3915">
        <v>0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0</v>
      </c>
      <c r="Q3915">
        <v>0</v>
      </c>
      <c r="R3915">
        <v>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0</v>
      </c>
      <c r="AB3915">
        <v>0</v>
      </c>
      <c r="AC3915">
        <v>0</v>
      </c>
      <c r="AD3915">
        <v>0</v>
      </c>
      <c r="AE3915">
        <v>0</v>
      </c>
      <c r="AF3915">
        <v>0</v>
      </c>
      <c r="AG3915">
        <v>0</v>
      </c>
      <c r="AH3915">
        <v>0</v>
      </c>
      <c r="AI3915">
        <v>0</v>
      </c>
      <c r="AJ3915">
        <v>0</v>
      </c>
      <c r="AK3915">
        <v>0</v>
      </c>
      <c r="AL3915">
        <v>0</v>
      </c>
      <c r="AM3915">
        <v>0</v>
      </c>
      <c r="AN3915">
        <v>0</v>
      </c>
      <c r="AO3915">
        <v>0</v>
      </c>
      <c r="AP3915">
        <v>0</v>
      </c>
      <c r="AQ3915">
        <v>0</v>
      </c>
      <c r="AR3915">
        <v>0</v>
      </c>
      <c r="AS3915">
        <v>0</v>
      </c>
      <c r="AT3915">
        <v>0</v>
      </c>
      <c r="AU3915">
        <v>0</v>
      </c>
      <c r="AV3915">
        <v>0</v>
      </c>
      <c r="AW3915">
        <v>0.10462294219129201</v>
      </c>
      <c r="AX3915">
        <v>0</v>
      </c>
      <c r="AY3915">
        <v>0</v>
      </c>
      <c r="AZ3915">
        <v>0</v>
      </c>
      <c r="BA3915">
        <v>0</v>
      </c>
      <c r="BB3915">
        <v>0</v>
      </c>
      <c r="BC3915">
        <v>0</v>
      </c>
      <c r="BD3915">
        <v>0</v>
      </c>
      <c r="BE3915">
        <v>0</v>
      </c>
      <c r="BF3915">
        <v>0</v>
      </c>
      <c r="BG3915">
        <v>0</v>
      </c>
      <c r="BH3915">
        <v>0</v>
      </c>
      <c r="BI3915">
        <v>0</v>
      </c>
      <c r="BJ3915">
        <v>0.87821281324015299</v>
      </c>
      <c r="BK3915">
        <v>1.7164244568554601E-2</v>
      </c>
      <c r="BL3915">
        <v>0</v>
      </c>
      <c r="BM3915">
        <v>0</v>
      </c>
      <c r="BN3915">
        <v>0</v>
      </c>
      <c r="BO3915">
        <v>0</v>
      </c>
      <c r="BP3915">
        <v>0</v>
      </c>
      <c r="BQ3915">
        <v>1</v>
      </c>
      <c r="BR3915">
        <v>0</v>
      </c>
      <c r="BS3915">
        <v>0</v>
      </c>
      <c r="BT3915">
        <v>0</v>
      </c>
      <c r="BU3915">
        <v>0</v>
      </c>
      <c r="BV3915">
        <v>0</v>
      </c>
      <c r="BW3915">
        <v>1</v>
      </c>
      <c r="BX3915">
        <v>0</v>
      </c>
      <c r="BY3915">
        <v>1</v>
      </c>
      <c r="BZ3915">
        <v>0</v>
      </c>
      <c r="CA3915">
        <v>0</v>
      </c>
      <c r="CB3915">
        <v>0</v>
      </c>
      <c r="CC3915">
        <v>0</v>
      </c>
    </row>
    <row r="3916" spans="1:81" x14ac:dyDescent="0.45">
      <c r="A3916">
        <v>6</v>
      </c>
      <c r="B3916" t="s">
        <v>1260</v>
      </c>
      <c r="C3916">
        <v>2040</v>
      </c>
      <c r="D3916" t="s">
        <v>82</v>
      </c>
      <c r="E3916" t="s">
        <v>302</v>
      </c>
      <c r="F3916" t="s">
        <v>86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0</v>
      </c>
      <c r="AB3916">
        <v>0</v>
      </c>
      <c r="AC3916">
        <v>0</v>
      </c>
      <c r="AD3916">
        <v>0</v>
      </c>
      <c r="AE3916">
        <v>0</v>
      </c>
      <c r="AF3916">
        <v>0</v>
      </c>
      <c r="AG3916">
        <v>0</v>
      </c>
      <c r="AH3916">
        <v>0</v>
      </c>
      <c r="AI3916">
        <v>0</v>
      </c>
      <c r="AJ3916">
        <v>0</v>
      </c>
      <c r="AK3916">
        <v>0</v>
      </c>
      <c r="AL3916">
        <v>0</v>
      </c>
      <c r="AM3916">
        <v>0</v>
      </c>
      <c r="AN3916">
        <v>0</v>
      </c>
      <c r="AO3916">
        <v>0</v>
      </c>
      <c r="AP3916">
        <v>0</v>
      </c>
      <c r="AQ3916">
        <v>0</v>
      </c>
      <c r="AR3916">
        <v>0</v>
      </c>
      <c r="AS3916">
        <v>0</v>
      </c>
      <c r="AT3916">
        <v>0</v>
      </c>
      <c r="AU3916">
        <v>0</v>
      </c>
      <c r="AV3916">
        <v>0</v>
      </c>
      <c r="AW3916">
        <v>-9.6311112322468705E-3</v>
      </c>
      <c r="AX3916">
        <v>0</v>
      </c>
      <c r="AY3916">
        <v>0</v>
      </c>
      <c r="AZ3916">
        <v>0</v>
      </c>
      <c r="BA3916">
        <v>0</v>
      </c>
      <c r="BB3916">
        <v>0</v>
      </c>
      <c r="BC3916">
        <v>0</v>
      </c>
      <c r="BD3916">
        <v>0</v>
      </c>
      <c r="BE3916">
        <v>0</v>
      </c>
      <c r="BF3916">
        <v>0</v>
      </c>
      <c r="BG3916">
        <v>0</v>
      </c>
      <c r="BH3916">
        <v>0</v>
      </c>
      <c r="BI3916">
        <v>0</v>
      </c>
      <c r="BJ3916">
        <v>9.6137230733505108E-3</v>
      </c>
      <c r="BK3916" s="96" t="s">
        <v>1396</v>
      </c>
      <c r="BL3916">
        <v>0</v>
      </c>
      <c r="BM3916">
        <v>0</v>
      </c>
      <c r="BN3916">
        <v>0</v>
      </c>
      <c r="BO3916">
        <v>0</v>
      </c>
      <c r="BP3916">
        <v>0</v>
      </c>
      <c r="BQ3916">
        <v>0</v>
      </c>
      <c r="BR3916">
        <v>0</v>
      </c>
      <c r="BS3916">
        <v>0</v>
      </c>
      <c r="BT3916">
        <v>0</v>
      </c>
      <c r="BU3916">
        <v>0</v>
      </c>
      <c r="BV3916">
        <v>0</v>
      </c>
      <c r="BW3916">
        <v>0</v>
      </c>
      <c r="BX3916">
        <v>0</v>
      </c>
      <c r="BY3916">
        <v>0</v>
      </c>
      <c r="BZ3916">
        <v>0</v>
      </c>
      <c r="CA3916">
        <v>0</v>
      </c>
      <c r="CB3916">
        <v>0</v>
      </c>
      <c r="CC3916">
        <v>0</v>
      </c>
    </row>
    <row r="3917" spans="1:81" x14ac:dyDescent="0.45">
      <c r="A3917">
        <v>6</v>
      </c>
      <c r="B3917" t="s">
        <v>1260</v>
      </c>
      <c r="C3917">
        <v>2040</v>
      </c>
      <c r="D3917" t="s">
        <v>82</v>
      </c>
      <c r="E3917" t="s">
        <v>302</v>
      </c>
      <c r="F3917" t="s">
        <v>87</v>
      </c>
      <c r="G3917">
        <v>0</v>
      </c>
      <c r="H3917">
        <v>0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0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0</v>
      </c>
      <c r="Y3917">
        <v>0</v>
      </c>
      <c r="Z3917">
        <v>0</v>
      </c>
      <c r="AA3917">
        <v>0</v>
      </c>
      <c r="AB3917">
        <v>0</v>
      </c>
      <c r="AC3917">
        <v>0</v>
      </c>
      <c r="AD3917">
        <v>0</v>
      </c>
      <c r="AE3917">
        <v>0</v>
      </c>
      <c r="AF3917">
        <v>0</v>
      </c>
      <c r="AG3917">
        <v>0</v>
      </c>
      <c r="AH3917">
        <v>0</v>
      </c>
      <c r="AI3917">
        <v>0</v>
      </c>
      <c r="AJ3917">
        <v>0</v>
      </c>
      <c r="AK3917">
        <v>0</v>
      </c>
      <c r="AL3917">
        <v>0</v>
      </c>
      <c r="AM3917">
        <v>0</v>
      </c>
      <c r="AN3917">
        <v>0</v>
      </c>
      <c r="AO3917">
        <v>0</v>
      </c>
      <c r="AP3917">
        <v>0</v>
      </c>
      <c r="AQ3917">
        <v>0</v>
      </c>
      <c r="AR3917">
        <v>0</v>
      </c>
      <c r="AS3917">
        <v>0</v>
      </c>
      <c r="AT3917">
        <v>0</v>
      </c>
      <c r="AU3917">
        <v>0</v>
      </c>
      <c r="AV3917">
        <v>0</v>
      </c>
      <c r="AW3917">
        <v>-9.6311112322468705E-3</v>
      </c>
      <c r="AX3917">
        <v>0</v>
      </c>
      <c r="AY3917">
        <v>0</v>
      </c>
      <c r="AZ3917">
        <v>0</v>
      </c>
      <c r="BA3917">
        <v>0</v>
      </c>
      <c r="BB3917">
        <v>0</v>
      </c>
      <c r="BC3917">
        <v>0</v>
      </c>
      <c r="BD3917">
        <v>0</v>
      </c>
      <c r="BE3917">
        <v>0</v>
      </c>
      <c r="BF3917">
        <v>0</v>
      </c>
      <c r="BG3917">
        <v>0</v>
      </c>
      <c r="BH3917">
        <v>0</v>
      </c>
      <c r="BI3917">
        <v>0</v>
      </c>
      <c r="BJ3917">
        <v>9.6137230733505108E-3</v>
      </c>
      <c r="BK3917" s="96" t="s">
        <v>1396</v>
      </c>
      <c r="BL3917">
        <v>0</v>
      </c>
      <c r="BM3917">
        <v>0</v>
      </c>
      <c r="BN3917">
        <v>0</v>
      </c>
      <c r="BO3917">
        <v>0</v>
      </c>
      <c r="BP3917">
        <v>0</v>
      </c>
      <c r="BQ3917">
        <v>0</v>
      </c>
      <c r="BR3917">
        <v>0</v>
      </c>
      <c r="BS3917">
        <v>0</v>
      </c>
      <c r="BT3917">
        <v>0</v>
      </c>
      <c r="BU3917">
        <v>0</v>
      </c>
      <c r="BV3917">
        <v>0</v>
      </c>
      <c r="BW3917">
        <v>0</v>
      </c>
      <c r="BX3917">
        <v>0</v>
      </c>
      <c r="BY3917">
        <v>0</v>
      </c>
      <c r="BZ3917">
        <v>0</v>
      </c>
      <c r="CA3917">
        <v>0</v>
      </c>
      <c r="CB3917">
        <v>0</v>
      </c>
      <c r="CC3917">
        <v>0</v>
      </c>
    </row>
    <row r="3918" spans="1:81" x14ac:dyDescent="0.45">
      <c r="A3918">
        <v>6</v>
      </c>
      <c r="B3918" t="s">
        <v>1260</v>
      </c>
      <c r="C3918">
        <v>2040</v>
      </c>
      <c r="D3918" t="s">
        <v>88</v>
      </c>
      <c r="E3918" t="s">
        <v>302</v>
      </c>
      <c r="F3918" t="s">
        <v>84</v>
      </c>
      <c r="G3918">
        <v>0</v>
      </c>
      <c r="H3918">
        <v>0</v>
      </c>
      <c r="I3918">
        <v>0</v>
      </c>
      <c r="J3918">
        <v>0</v>
      </c>
      <c r="K3918">
        <v>0</v>
      </c>
      <c r="L3918">
        <v>4.4526515443568896E-3</v>
      </c>
      <c r="M3918">
        <v>0</v>
      </c>
      <c r="N3918">
        <v>0</v>
      </c>
      <c r="O3918">
        <v>0</v>
      </c>
      <c r="P3918">
        <v>0</v>
      </c>
      <c r="Q3918">
        <v>0</v>
      </c>
      <c r="R3918">
        <v>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0</v>
      </c>
      <c r="Y3918">
        <v>0</v>
      </c>
      <c r="Z3918">
        <v>0</v>
      </c>
      <c r="AA3918">
        <v>0</v>
      </c>
      <c r="AB3918">
        <v>0</v>
      </c>
      <c r="AC3918">
        <v>0</v>
      </c>
      <c r="AD3918">
        <v>0</v>
      </c>
      <c r="AE3918">
        <v>0</v>
      </c>
      <c r="AF3918">
        <v>0</v>
      </c>
      <c r="AG3918">
        <v>0</v>
      </c>
      <c r="AH3918">
        <v>0</v>
      </c>
      <c r="AI3918">
        <v>0</v>
      </c>
      <c r="AJ3918">
        <v>0</v>
      </c>
      <c r="AK3918">
        <v>0</v>
      </c>
      <c r="AL3918">
        <v>0</v>
      </c>
      <c r="AM3918">
        <v>0</v>
      </c>
      <c r="AN3918">
        <v>0</v>
      </c>
      <c r="AO3918">
        <v>0</v>
      </c>
      <c r="AP3918">
        <v>0</v>
      </c>
      <c r="AQ3918">
        <v>0</v>
      </c>
      <c r="AR3918">
        <v>0</v>
      </c>
      <c r="AS3918">
        <v>0</v>
      </c>
      <c r="AT3918">
        <v>0</v>
      </c>
      <c r="AU3918">
        <v>0</v>
      </c>
      <c r="AV3918">
        <v>0</v>
      </c>
      <c r="AW3918">
        <v>0.467158321639501</v>
      </c>
      <c r="AX3918">
        <v>0</v>
      </c>
      <c r="AY3918">
        <v>0</v>
      </c>
      <c r="AZ3918">
        <v>0</v>
      </c>
      <c r="BA3918">
        <v>0</v>
      </c>
      <c r="BB3918">
        <v>0</v>
      </c>
      <c r="BC3918">
        <v>0</v>
      </c>
      <c r="BD3918">
        <v>0</v>
      </c>
      <c r="BE3918">
        <v>1.2305509722586301E-2</v>
      </c>
      <c r="BF3918">
        <v>0</v>
      </c>
      <c r="BG3918">
        <v>0</v>
      </c>
      <c r="BH3918">
        <v>0</v>
      </c>
      <c r="BI3918">
        <v>0</v>
      </c>
      <c r="BJ3918">
        <v>0.51111042575830001</v>
      </c>
      <c r="BK3918">
        <v>4.97309133525575E-3</v>
      </c>
      <c r="BL3918">
        <v>0</v>
      </c>
      <c r="BM3918">
        <v>0</v>
      </c>
      <c r="BN3918">
        <v>0</v>
      </c>
      <c r="BO3918">
        <v>0</v>
      </c>
      <c r="BP3918">
        <v>0</v>
      </c>
      <c r="BQ3918">
        <v>1</v>
      </c>
      <c r="BR3918">
        <v>0</v>
      </c>
      <c r="BS3918">
        <v>0</v>
      </c>
      <c r="BT3918">
        <v>0</v>
      </c>
      <c r="BU3918">
        <v>0</v>
      </c>
      <c r="BV3918">
        <v>0</v>
      </c>
      <c r="BW3918">
        <v>0.71479899458742602</v>
      </c>
      <c r="BX3918">
        <v>0</v>
      </c>
      <c r="BY3918">
        <v>1</v>
      </c>
      <c r="BZ3918">
        <v>0</v>
      </c>
      <c r="CA3918">
        <v>0</v>
      </c>
      <c r="CB3918">
        <v>0</v>
      </c>
      <c r="CC3918">
        <v>0</v>
      </c>
    </row>
    <row r="3919" spans="1:81" x14ac:dyDescent="0.45">
      <c r="A3919">
        <v>6</v>
      </c>
      <c r="B3919" t="s">
        <v>1260</v>
      </c>
      <c r="C3919">
        <v>2040</v>
      </c>
      <c r="D3919" t="s">
        <v>88</v>
      </c>
      <c r="E3919" t="s">
        <v>302</v>
      </c>
      <c r="F3919" t="s">
        <v>85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4.4526515443568896E-3</v>
      </c>
      <c r="M3919">
        <v>0</v>
      </c>
      <c r="N3919">
        <v>0</v>
      </c>
      <c r="O3919">
        <v>0</v>
      </c>
      <c r="P3919">
        <v>0</v>
      </c>
      <c r="Q3919">
        <v>0</v>
      </c>
      <c r="R3919">
        <v>0</v>
      </c>
      <c r="S3919">
        <v>0</v>
      </c>
      <c r="T3919">
        <v>0</v>
      </c>
      <c r="U3919">
        <v>0</v>
      </c>
      <c r="V3919">
        <v>0</v>
      </c>
      <c r="W3919">
        <v>0</v>
      </c>
      <c r="X3919">
        <v>0</v>
      </c>
      <c r="Y3919">
        <v>0</v>
      </c>
      <c r="Z3919">
        <v>0</v>
      </c>
      <c r="AA3919">
        <v>0</v>
      </c>
      <c r="AB3919">
        <v>0</v>
      </c>
      <c r="AC3919">
        <v>0</v>
      </c>
      <c r="AD3919">
        <v>0</v>
      </c>
      <c r="AE3919">
        <v>0</v>
      </c>
      <c r="AF3919">
        <v>4.4526515443568896E-3</v>
      </c>
      <c r="AG3919">
        <v>0</v>
      </c>
      <c r="AH3919">
        <v>0</v>
      </c>
      <c r="AI3919">
        <v>0</v>
      </c>
      <c r="AJ3919">
        <v>0</v>
      </c>
      <c r="AK3919">
        <v>0</v>
      </c>
      <c r="AL3919">
        <v>0</v>
      </c>
      <c r="AM3919">
        <v>0</v>
      </c>
      <c r="AN3919">
        <v>0</v>
      </c>
      <c r="AO3919">
        <v>0</v>
      </c>
      <c r="AP3919">
        <v>4.4526515443568896E-3</v>
      </c>
      <c r="AQ3919">
        <v>0</v>
      </c>
      <c r="AR3919">
        <v>0</v>
      </c>
      <c r="AS3919">
        <v>0</v>
      </c>
      <c r="AT3919">
        <v>0</v>
      </c>
      <c r="AU3919">
        <v>0</v>
      </c>
      <c r="AV3919">
        <v>0</v>
      </c>
      <c r="AW3919">
        <v>0.467158321639501</v>
      </c>
      <c r="AX3919">
        <v>0</v>
      </c>
      <c r="AY3919">
        <v>0</v>
      </c>
      <c r="AZ3919">
        <v>0</v>
      </c>
      <c r="BA3919">
        <v>0</v>
      </c>
      <c r="BB3919">
        <v>0</v>
      </c>
      <c r="BC3919">
        <v>0</v>
      </c>
      <c r="BD3919">
        <v>0</v>
      </c>
      <c r="BE3919">
        <v>1.2305509722586301E-2</v>
      </c>
      <c r="BF3919">
        <v>0</v>
      </c>
      <c r="BG3919">
        <v>0</v>
      </c>
      <c r="BH3919">
        <v>0</v>
      </c>
      <c r="BI3919">
        <v>0</v>
      </c>
      <c r="BJ3919">
        <v>0.51111042575830001</v>
      </c>
      <c r="BK3919">
        <v>4.97309133525575E-3</v>
      </c>
      <c r="BL3919">
        <v>0</v>
      </c>
      <c r="BM3919">
        <v>0</v>
      </c>
      <c r="BN3919">
        <v>0</v>
      </c>
      <c r="BO3919">
        <v>0</v>
      </c>
      <c r="BP3919">
        <v>0</v>
      </c>
      <c r="BQ3919">
        <v>1</v>
      </c>
      <c r="BR3919">
        <v>0</v>
      </c>
      <c r="BS3919">
        <v>0</v>
      </c>
      <c r="BT3919">
        <v>0</v>
      </c>
      <c r="BU3919">
        <v>0</v>
      </c>
      <c r="BV3919">
        <v>0</v>
      </c>
      <c r="BW3919">
        <v>1</v>
      </c>
      <c r="BX3919">
        <v>0</v>
      </c>
      <c r="BY3919">
        <v>1</v>
      </c>
      <c r="BZ3919">
        <v>0</v>
      </c>
      <c r="CA3919">
        <v>0</v>
      </c>
      <c r="CB3919">
        <v>0</v>
      </c>
      <c r="CC3919">
        <v>0</v>
      </c>
    </row>
    <row r="3920" spans="1:81" x14ac:dyDescent="0.45">
      <c r="A3920">
        <v>6</v>
      </c>
      <c r="B3920" t="s">
        <v>1260</v>
      </c>
      <c r="C3920">
        <v>2040</v>
      </c>
      <c r="D3920" t="s">
        <v>88</v>
      </c>
      <c r="E3920" t="s">
        <v>302</v>
      </c>
      <c r="F3920" t="s">
        <v>86</v>
      </c>
      <c r="G3920">
        <v>0</v>
      </c>
      <c r="H3920">
        <v>0</v>
      </c>
      <c r="I3920">
        <v>0</v>
      </c>
      <c r="J3920">
        <v>0</v>
      </c>
      <c r="K3920">
        <v>0</v>
      </c>
      <c r="L3920">
        <v>-5.5592030154976498E-4</v>
      </c>
      <c r="M3920">
        <v>0</v>
      </c>
      <c r="N3920">
        <v>0</v>
      </c>
      <c r="O3920">
        <v>0</v>
      </c>
      <c r="P3920">
        <v>0</v>
      </c>
      <c r="Q3920">
        <v>0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0</v>
      </c>
      <c r="Y3920">
        <v>0</v>
      </c>
      <c r="Z3920">
        <v>0</v>
      </c>
      <c r="AA3920">
        <v>0</v>
      </c>
      <c r="AB3920">
        <v>0</v>
      </c>
      <c r="AC3920">
        <v>0</v>
      </c>
      <c r="AD3920">
        <v>0</v>
      </c>
      <c r="AE3920">
        <v>0</v>
      </c>
      <c r="AF3920">
        <v>0</v>
      </c>
      <c r="AG3920">
        <v>0</v>
      </c>
      <c r="AH3920">
        <v>0</v>
      </c>
      <c r="AI3920">
        <v>0</v>
      </c>
      <c r="AJ3920">
        <v>0</v>
      </c>
      <c r="AK3920">
        <v>0</v>
      </c>
      <c r="AL3920">
        <v>0</v>
      </c>
      <c r="AM3920">
        <v>0</v>
      </c>
      <c r="AN3920">
        <v>0</v>
      </c>
      <c r="AO3920">
        <v>0</v>
      </c>
      <c r="AP3920">
        <v>0</v>
      </c>
      <c r="AQ3920">
        <v>0</v>
      </c>
      <c r="AR3920">
        <v>0</v>
      </c>
      <c r="AS3920">
        <v>0</v>
      </c>
      <c r="AT3920">
        <v>0</v>
      </c>
      <c r="AU3920">
        <v>0</v>
      </c>
      <c r="AV3920">
        <v>0</v>
      </c>
      <c r="AW3920" s="1">
        <v>-4.18751670059336E-5</v>
      </c>
      <c r="AX3920">
        <v>0</v>
      </c>
      <c r="AY3920">
        <v>0</v>
      </c>
      <c r="AZ3920">
        <v>0</v>
      </c>
      <c r="BA3920">
        <v>0</v>
      </c>
      <c r="BB3920">
        <v>0</v>
      </c>
      <c r="BC3920">
        <v>0</v>
      </c>
      <c r="BD3920">
        <v>0</v>
      </c>
      <c r="BE3920">
        <v>6.0090398905925102E-4</v>
      </c>
      <c r="BF3920">
        <v>0</v>
      </c>
      <c r="BG3920">
        <v>0</v>
      </c>
      <c r="BH3920">
        <v>0</v>
      </c>
      <c r="BI3920">
        <v>0</v>
      </c>
      <c r="BJ3920" s="1">
        <v>-3.6817797440025197E-5</v>
      </c>
      <c r="BK3920" s="96" t="s">
        <v>1397</v>
      </c>
      <c r="BL3920">
        <v>0</v>
      </c>
      <c r="BM3920">
        <v>0</v>
      </c>
      <c r="BN3920">
        <v>0</v>
      </c>
      <c r="BO3920">
        <v>0</v>
      </c>
      <c r="BP3920">
        <v>0</v>
      </c>
      <c r="BQ3920">
        <v>0</v>
      </c>
      <c r="BR3920">
        <v>0</v>
      </c>
      <c r="BS3920">
        <v>0</v>
      </c>
      <c r="BT3920">
        <v>0</v>
      </c>
      <c r="BU3920">
        <v>0</v>
      </c>
      <c r="BV3920">
        <v>0</v>
      </c>
      <c r="BW3920" s="1">
        <v>-3.9139748390315498E-5</v>
      </c>
      <c r="BX3920">
        <v>0</v>
      </c>
      <c r="BY3920">
        <v>0</v>
      </c>
      <c r="BZ3920">
        <v>0</v>
      </c>
      <c r="CA3920">
        <v>0</v>
      </c>
      <c r="CB3920">
        <v>0</v>
      </c>
      <c r="CC3920">
        <v>0</v>
      </c>
    </row>
    <row r="3921" spans="1:81" x14ac:dyDescent="0.45">
      <c r="A3921">
        <v>6</v>
      </c>
      <c r="B3921" t="s">
        <v>1260</v>
      </c>
      <c r="C3921">
        <v>2040</v>
      </c>
      <c r="D3921" t="s">
        <v>88</v>
      </c>
      <c r="E3921" t="s">
        <v>302</v>
      </c>
      <c r="F3921" t="s">
        <v>87</v>
      </c>
      <c r="G3921">
        <v>0</v>
      </c>
      <c r="H3921">
        <v>0</v>
      </c>
      <c r="I3921">
        <v>0</v>
      </c>
      <c r="J3921">
        <v>0</v>
      </c>
      <c r="K3921">
        <v>0</v>
      </c>
      <c r="L3921">
        <v>-5.5592030154976498E-4</v>
      </c>
      <c r="M3921">
        <v>0</v>
      </c>
      <c r="N3921">
        <v>0</v>
      </c>
      <c r="O3921">
        <v>0</v>
      </c>
      <c r="P3921">
        <v>0</v>
      </c>
      <c r="Q3921">
        <v>0</v>
      </c>
      <c r="R3921">
        <v>0</v>
      </c>
      <c r="S3921">
        <v>0</v>
      </c>
      <c r="T3921">
        <v>0</v>
      </c>
      <c r="U3921">
        <v>0</v>
      </c>
      <c r="V3921">
        <v>0</v>
      </c>
      <c r="W3921">
        <v>0</v>
      </c>
      <c r="X3921">
        <v>0</v>
      </c>
      <c r="Y3921">
        <v>0</v>
      </c>
      <c r="Z3921">
        <v>0</v>
      </c>
      <c r="AA3921">
        <v>0</v>
      </c>
      <c r="AB3921">
        <v>0</v>
      </c>
      <c r="AC3921">
        <v>0</v>
      </c>
      <c r="AD3921">
        <v>0</v>
      </c>
      <c r="AE3921">
        <v>0</v>
      </c>
      <c r="AF3921">
        <v>-5.5592030154976498E-4</v>
      </c>
      <c r="AG3921">
        <v>0</v>
      </c>
      <c r="AH3921">
        <v>0</v>
      </c>
      <c r="AI3921">
        <v>0</v>
      </c>
      <c r="AJ3921">
        <v>0</v>
      </c>
      <c r="AK3921">
        <v>0</v>
      </c>
      <c r="AL3921">
        <v>0</v>
      </c>
      <c r="AM3921">
        <v>0</v>
      </c>
      <c r="AN3921">
        <v>0</v>
      </c>
      <c r="AO3921">
        <v>0</v>
      </c>
      <c r="AP3921">
        <v>-5.5592030154976498E-4</v>
      </c>
      <c r="AQ3921">
        <v>0</v>
      </c>
      <c r="AR3921">
        <v>0</v>
      </c>
      <c r="AS3921">
        <v>0</v>
      </c>
      <c r="AT3921">
        <v>0</v>
      </c>
      <c r="AU3921">
        <v>0</v>
      </c>
      <c r="AV3921">
        <v>0</v>
      </c>
      <c r="AW3921" s="1">
        <v>-4.18751670059336E-5</v>
      </c>
      <c r="AX3921">
        <v>0</v>
      </c>
      <c r="AY3921">
        <v>0</v>
      </c>
      <c r="AZ3921">
        <v>0</v>
      </c>
      <c r="BA3921">
        <v>0</v>
      </c>
      <c r="BB3921">
        <v>0</v>
      </c>
      <c r="BC3921">
        <v>0</v>
      </c>
      <c r="BD3921">
        <v>0</v>
      </c>
      <c r="BE3921">
        <v>6.0090398905925102E-4</v>
      </c>
      <c r="BF3921">
        <v>0</v>
      </c>
      <c r="BG3921">
        <v>0</v>
      </c>
      <c r="BH3921">
        <v>0</v>
      </c>
      <c r="BI3921">
        <v>0</v>
      </c>
      <c r="BJ3921" s="1">
        <v>-3.6817797440025197E-5</v>
      </c>
      <c r="BK3921" s="96" t="s">
        <v>1397</v>
      </c>
      <c r="BL3921">
        <v>0</v>
      </c>
      <c r="BM3921">
        <v>0</v>
      </c>
      <c r="BN3921">
        <v>0</v>
      </c>
      <c r="BO3921">
        <v>0</v>
      </c>
      <c r="BP3921">
        <v>0</v>
      </c>
      <c r="BQ3921">
        <v>0</v>
      </c>
      <c r="BR3921">
        <v>0</v>
      </c>
      <c r="BS3921">
        <v>0</v>
      </c>
      <c r="BT3921">
        <v>0</v>
      </c>
      <c r="BU3921">
        <v>0</v>
      </c>
      <c r="BV3921">
        <v>0</v>
      </c>
      <c r="BW3921">
        <v>0</v>
      </c>
      <c r="BX3921">
        <v>0</v>
      </c>
      <c r="BY3921">
        <v>0</v>
      </c>
      <c r="BZ3921">
        <v>0</v>
      </c>
      <c r="CA3921">
        <v>0</v>
      </c>
      <c r="CB3921">
        <v>0</v>
      </c>
      <c r="CC3921">
        <v>0</v>
      </c>
    </row>
    <row r="3922" spans="1:81" x14ac:dyDescent="0.45">
      <c r="A3922">
        <v>6</v>
      </c>
      <c r="B3922" t="s">
        <v>1260</v>
      </c>
      <c r="C3922">
        <v>2040</v>
      </c>
      <c r="D3922" t="s">
        <v>89</v>
      </c>
      <c r="E3922" t="s">
        <v>302</v>
      </c>
      <c r="F3922" t="s">
        <v>84</v>
      </c>
      <c r="G3922">
        <v>0</v>
      </c>
      <c r="H3922">
        <v>0</v>
      </c>
      <c r="I3922">
        <v>0</v>
      </c>
      <c r="J3922">
        <v>0</v>
      </c>
      <c r="K3922">
        <v>0</v>
      </c>
      <c r="L3922">
        <v>0.158957284391749</v>
      </c>
      <c r="M3922">
        <v>0</v>
      </c>
      <c r="N3922">
        <v>0</v>
      </c>
      <c r="O3922">
        <v>0</v>
      </c>
      <c r="P3922">
        <v>0</v>
      </c>
      <c r="Q3922">
        <v>0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0</v>
      </c>
      <c r="Y3922">
        <v>0</v>
      </c>
      <c r="Z3922">
        <v>0</v>
      </c>
      <c r="AA3922">
        <v>0</v>
      </c>
      <c r="AB3922">
        <v>0</v>
      </c>
      <c r="AC3922">
        <v>0</v>
      </c>
      <c r="AD3922">
        <v>0</v>
      </c>
      <c r="AE3922">
        <v>0</v>
      </c>
      <c r="AF3922">
        <v>0.158957284391749</v>
      </c>
      <c r="AG3922">
        <v>0</v>
      </c>
      <c r="AH3922">
        <v>0</v>
      </c>
      <c r="AI3922">
        <v>0</v>
      </c>
      <c r="AJ3922">
        <v>5.6242604236757202E-3</v>
      </c>
      <c r="AK3922">
        <v>0</v>
      </c>
      <c r="AL3922">
        <v>0</v>
      </c>
      <c r="AM3922">
        <v>0</v>
      </c>
      <c r="AN3922">
        <v>0</v>
      </c>
      <c r="AO3922">
        <v>0</v>
      </c>
      <c r="AP3922">
        <v>0</v>
      </c>
      <c r="AQ3922" s="96" t="s">
        <v>1398</v>
      </c>
      <c r="AR3922">
        <v>0</v>
      </c>
      <c r="AS3922">
        <v>0</v>
      </c>
      <c r="AT3922">
        <v>0</v>
      </c>
      <c r="AU3922">
        <v>0</v>
      </c>
      <c r="AV3922">
        <v>0</v>
      </c>
      <c r="AW3922">
        <v>0.27078818534072702</v>
      </c>
      <c r="AX3922">
        <v>0</v>
      </c>
      <c r="AY3922">
        <v>0</v>
      </c>
      <c r="AZ3922">
        <v>0</v>
      </c>
      <c r="BA3922">
        <v>0</v>
      </c>
      <c r="BB3922">
        <v>0</v>
      </c>
      <c r="BC3922">
        <v>0</v>
      </c>
      <c r="BD3922">
        <v>0</v>
      </c>
      <c r="BE3922">
        <v>2.6518016659319198E-2</v>
      </c>
      <c r="BF3922">
        <v>0</v>
      </c>
      <c r="BG3922">
        <v>0</v>
      </c>
      <c r="BH3922">
        <v>0</v>
      </c>
      <c r="BI3922">
        <v>0</v>
      </c>
      <c r="BJ3922">
        <v>0.51295389684215398</v>
      </c>
      <c r="BK3922">
        <v>2.51583563423745E-2</v>
      </c>
      <c r="BL3922">
        <v>0</v>
      </c>
      <c r="BM3922">
        <v>0</v>
      </c>
      <c r="BN3922">
        <v>0</v>
      </c>
      <c r="BO3922">
        <v>0</v>
      </c>
      <c r="BP3922">
        <v>0</v>
      </c>
      <c r="BQ3922">
        <v>1</v>
      </c>
      <c r="BR3922">
        <v>0</v>
      </c>
      <c r="BS3922">
        <v>0</v>
      </c>
      <c r="BT3922">
        <v>0</v>
      </c>
      <c r="BU3922">
        <v>0</v>
      </c>
      <c r="BV3922">
        <v>0</v>
      </c>
      <c r="BW3922">
        <v>0.59091162207939896</v>
      </c>
      <c r="BX3922">
        <v>0</v>
      </c>
      <c r="BY3922">
        <v>0.46865588528736202</v>
      </c>
      <c r="BZ3922">
        <v>0</v>
      </c>
      <c r="CA3922">
        <v>0</v>
      </c>
      <c r="CB3922">
        <v>0</v>
      </c>
      <c r="CC3922">
        <v>0</v>
      </c>
    </row>
    <row r="3923" spans="1:81" x14ac:dyDescent="0.45">
      <c r="A3923">
        <v>6</v>
      </c>
      <c r="B3923" t="s">
        <v>1260</v>
      </c>
      <c r="C3923">
        <v>2040</v>
      </c>
      <c r="D3923" t="s">
        <v>89</v>
      </c>
      <c r="E3923" t="s">
        <v>302</v>
      </c>
      <c r="F3923" t="s">
        <v>85</v>
      </c>
      <c r="G3923">
        <v>0</v>
      </c>
      <c r="H3923">
        <v>0</v>
      </c>
      <c r="I3923">
        <v>0</v>
      </c>
      <c r="J3923">
        <v>0</v>
      </c>
      <c r="K3923">
        <v>0</v>
      </c>
      <c r="L3923">
        <v>0.164581544815425</v>
      </c>
      <c r="M3923">
        <v>0</v>
      </c>
      <c r="N3923">
        <v>0</v>
      </c>
      <c r="O3923">
        <v>0</v>
      </c>
      <c r="P3923">
        <v>0</v>
      </c>
      <c r="Q3923">
        <v>0</v>
      </c>
      <c r="R3923">
        <v>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0</v>
      </c>
      <c r="Y3923">
        <v>0</v>
      </c>
      <c r="Z3923">
        <v>0</v>
      </c>
      <c r="AA3923">
        <v>0</v>
      </c>
      <c r="AB3923">
        <v>0</v>
      </c>
      <c r="AC3923">
        <v>0</v>
      </c>
      <c r="AD3923">
        <v>0</v>
      </c>
      <c r="AE3923">
        <v>0</v>
      </c>
      <c r="AF3923">
        <v>0.158957284391749</v>
      </c>
      <c r="AG3923">
        <v>0</v>
      </c>
      <c r="AH3923">
        <v>0</v>
      </c>
      <c r="AI3923">
        <v>0</v>
      </c>
      <c r="AJ3923">
        <v>5.6242604236757202E-3</v>
      </c>
      <c r="AK3923">
        <v>0</v>
      </c>
      <c r="AL3923">
        <v>0</v>
      </c>
      <c r="AM3923">
        <v>0</v>
      </c>
      <c r="AN3923">
        <v>0</v>
      </c>
      <c r="AO3923">
        <v>0</v>
      </c>
      <c r="AP3923">
        <v>0.164535140026451</v>
      </c>
      <c r="AQ3923" s="96" t="s">
        <v>1398</v>
      </c>
      <c r="AR3923">
        <v>0</v>
      </c>
      <c r="AS3923">
        <v>0</v>
      </c>
      <c r="AT3923">
        <v>0</v>
      </c>
      <c r="AU3923">
        <v>0</v>
      </c>
      <c r="AV3923">
        <v>0</v>
      </c>
      <c r="AW3923">
        <v>0.27078818534072702</v>
      </c>
      <c r="AX3923">
        <v>0</v>
      </c>
      <c r="AY3923">
        <v>0</v>
      </c>
      <c r="AZ3923">
        <v>0</v>
      </c>
      <c r="BA3923">
        <v>0</v>
      </c>
      <c r="BB3923">
        <v>0</v>
      </c>
      <c r="BC3923">
        <v>0</v>
      </c>
      <c r="BD3923">
        <v>0</v>
      </c>
      <c r="BE3923">
        <v>2.6518016659319198E-2</v>
      </c>
      <c r="BF3923">
        <v>0</v>
      </c>
      <c r="BG3923">
        <v>0</v>
      </c>
      <c r="BH3923">
        <v>0</v>
      </c>
      <c r="BI3923">
        <v>0</v>
      </c>
      <c r="BJ3923">
        <v>0.51295389684215398</v>
      </c>
      <c r="BK3923">
        <v>2.51583563423745E-2</v>
      </c>
      <c r="BL3923">
        <v>0</v>
      </c>
      <c r="BM3923">
        <v>0</v>
      </c>
      <c r="BN3923">
        <v>0</v>
      </c>
      <c r="BO3923">
        <v>0</v>
      </c>
      <c r="BP3923">
        <v>0</v>
      </c>
      <c r="BQ3923">
        <v>1</v>
      </c>
      <c r="BR3923">
        <v>0</v>
      </c>
      <c r="BS3923">
        <v>0</v>
      </c>
      <c r="BT3923">
        <v>0</v>
      </c>
      <c r="BU3923">
        <v>0</v>
      </c>
      <c r="BV3923">
        <v>0</v>
      </c>
      <c r="BW3923">
        <v>1</v>
      </c>
      <c r="BX3923">
        <v>0</v>
      </c>
      <c r="BY3923">
        <v>0.59091162207939896</v>
      </c>
      <c r="BZ3923">
        <v>0.40908837792060099</v>
      </c>
      <c r="CA3923">
        <v>0</v>
      </c>
      <c r="CB3923">
        <v>0</v>
      </c>
      <c r="CC3923">
        <v>0</v>
      </c>
    </row>
    <row r="3924" spans="1:81" x14ac:dyDescent="0.45">
      <c r="A3924">
        <v>6</v>
      </c>
      <c r="B3924" t="s">
        <v>1260</v>
      </c>
      <c r="C3924">
        <v>2040</v>
      </c>
      <c r="D3924" t="s">
        <v>89</v>
      </c>
      <c r="E3924" t="s">
        <v>302</v>
      </c>
      <c r="F3924" t="s">
        <v>86</v>
      </c>
      <c r="G3924">
        <v>0</v>
      </c>
      <c r="H3924">
        <v>0</v>
      </c>
      <c r="I3924">
        <v>0</v>
      </c>
      <c r="J3924">
        <v>0</v>
      </c>
      <c r="K3924">
        <v>0</v>
      </c>
      <c r="L3924">
        <v>-5.1179140782687503E-2</v>
      </c>
      <c r="M3924">
        <v>0</v>
      </c>
      <c r="N3924">
        <v>0</v>
      </c>
      <c r="O3924">
        <v>0</v>
      </c>
      <c r="P3924">
        <v>0</v>
      </c>
      <c r="Q3924">
        <v>0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0</v>
      </c>
      <c r="Y3924">
        <v>0</v>
      </c>
      <c r="Z3924">
        <v>0</v>
      </c>
      <c r="AA3924">
        <v>0</v>
      </c>
      <c r="AB3924">
        <v>0</v>
      </c>
      <c r="AC3924">
        <v>0</v>
      </c>
      <c r="AD3924">
        <v>0</v>
      </c>
      <c r="AE3924">
        <v>0</v>
      </c>
      <c r="AF3924">
        <v>-5.7832616211113498E-2</v>
      </c>
      <c r="AG3924">
        <v>0</v>
      </c>
      <c r="AH3924">
        <v>0</v>
      </c>
      <c r="AI3924">
        <v>0</v>
      </c>
      <c r="AJ3924">
        <v>5.6242604236757202E-3</v>
      </c>
      <c r="AK3924">
        <v>0</v>
      </c>
      <c r="AL3924">
        <v>0</v>
      </c>
      <c r="AM3924">
        <v>0</v>
      </c>
      <c r="AN3924">
        <v>0</v>
      </c>
      <c r="AO3924">
        <v>0</v>
      </c>
      <c r="AP3924">
        <v>0</v>
      </c>
      <c r="AQ3924" s="96" t="s">
        <v>1398</v>
      </c>
      <c r="AR3924">
        <v>0</v>
      </c>
      <c r="AS3924">
        <v>0</v>
      </c>
      <c r="AT3924">
        <v>0</v>
      </c>
      <c r="AU3924">
        <v>0</v>
      </c>
      <c r="AV3924">
        <v>0</v>
      </c>
      <c r="AW3924">
        <v>-5.5558527058258101E-4</v>
      </c>
      <c r="AX3924">
        <v>0</v>
      </c>
      <c r="AY3924">
        <v>0</v>
      </c>
      <c r="AZ3924">
        <v>0</v>
      </c>
      <c r="BA3924">
        <v>0</v>
      </c>
      <c r="BB3924">
        <v>0</v>
      </c>
      <c r="BC3924">
        <v>0</v>
      </c>
      <c r="BD3924">
        <v>0</v>
      </c>
      <c r="BE3924">
        <v>2.6518016659319198E-2</v>
      </c>
      <c r="BF3924">
        <v>0</v>
      </c>
      <c r="BG3924">
        <v>0</v>
      </c>
      <c r="BH3924">
        <v>0</v>
      </c>
      <c r="BI3924">
        <v>0</v>
      </c>
      <c r="BJ3924">
        <v>2.5655670716559598E-2</v>
      </c>
      <c r="BK3924">
        <v>5.9025368214148805E-4</v>
      </c>
      <c r="BL3924">
        <v>0</v>
      </c>
      <c r="BM3924">
        <v>0</v>
      </c>
      <c r="BN3924">
        <v>0</v>
      </c>
      <c r="BO3924">
        <v>0</v>
      </c>
      <c r="BP3924">
        <v>0</v>
      </c>
      <c r="BQ3924">
        <v>0</v>
      </c>
      <c r="BR3924">
        <v>0</v>
      </c>
      <c r="BS3924">
        <v>0</v>
      </c>
      <c r="BT3924">
        <v>0</v>
      </c>
      <c r="BU3924">
        <v>0</v>
      </c>
      <c r="BV3924">
        <v>0</v>
      </c>
      <c r="BW3924" s="1">
        <v>-2.11373193585995E-5</v>
      </c>
      <c r="BX3924">
        <v>0</v>
      </c>
      <c r="BY3924" s="96" t="s">
        <v>1399</v>
      </c>
      <c r="BZ3924">
        <v>0</v>
      </c>
      <c r="CA3924">
        <v>0</v>
      </c>
      <c r="CB3924">
        <v>0</v>
      </c>
      <c r="CC3924">
        <v>0</v>
      </c>
    </row>
    <row r="3925" spans="1:81" x14ac:dyDescent="0.45">
      <c r="A3925">
        <v>6</v>
      </c>
      <c r="B3925" t="s">
        <v>1260</v>
      </c>
      <c r="C3925">
        <v>2040</v>
      </c>
      <c r="D3925" t="s">
        <v>89</v>
      </c>
      <c r="E3925" t="s">
        <v>302</v>
      </c>
      <c r="F3925" t="s">
        <v>87</v>
      </c>
      <c r="G3925">
        <v>0</v>
      </c>
      <c r="H3925">
        <v>0</v>
      </c>
      <c r="I3925">
        <v>0</v>
      </c>
      <c r="J3925">
        <v>0</v>
      </c>
      <c r="K3925">
        <v>0</v>
      </c>
      <c r="L3925">
        <v>-5.22083557874378E-2</v>
      </c>
      <c r="M3925">
        <v>0</v>
      </c>
      <c r="N3925">
        <v>0</v>
      </c>
      <c r="O3925">
        <v>0</v>
      </c>
      <c r="P3925">
        <v>0</v>
      </c>
      <c r="Q3925">
        <v>0</v>
      </c>
      <c r="R3925">
        <v>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0</v>
      </c>
      <c r="Y3925">
        <v>0</v>
      </c>
      <c r="Z3925">
        <v>0</v>
      </c>
      <c r="AA3925">
        <v>0</v>
      </c>
      <c r="AB3925">
        <v>0</v>
      </c>
      <c r="AC3925">
        <v>0</v>
      </c>
      <c r="AD3925">
        <v>0</v>
      </c>
      <c r="AE3925">
        <v>0</v>
      </c>
      <c r="AF3925">
        <v>-5.7832616211113498E-2</v>
      </c>
      <c r="AG3925">
        <v>0</v>
      </c>
      <c r="AH3925">
        <v>0</v>
      </c>
      <c r="AI3925">
        <v>0</v>
      </c>
      <c r="AJ3925">
        <v>5.6242604236757202E-3</v>
      </c>
      <c r="AK3925">
        <v>0</v>
      </c>
      <c r="AL3925">
        <v>0</v>
      </c>
      <c r="AM3925">
        <v>0</v>
      </c>
      <c r="AN3925">
        <v>0</v>
      </c>
      <c r="AO3925">
        <v>0</v>
      </c>
      <c r="AP3925">
        <v>-5.2254760576411999E-2</v>
      </c>
      <c r="AQ3925" s="96" t="s">
        <v>1398</v>
      </c>
      <c r="AR3925">
        <v>0</v>
      </c>
      <c r="AS3925">
        <v>0</v>
      </c>
      <c r="AT3925">
        <v>0</v>
      </c>
      <c r="AU3925">
        <v>0</v>
      </c>
      <c r="AV3925">
        <v>0</v>
      </c>
      <c r="AW3925">
        <v>-5.5558527058258101E-4</v>
      </c>
      <c r="AX3925">
        <v>0</v>
      </c>
      <c r="AY3925">
        <v>0</v>
      </c>
      <c r="AZ3925">
        <v>0</v>
      </c>
      <c r="BA3925">
        <v>0</v>
      </c>
      <c r="BB3925">
        <v>0</v>
      </c>
      <c r="BC3925">
        <v>0</v>
      </c>
      <c r="BD3925">
        <v>0</v>
      </c>
      <c r="BE3925">
        <v>2.6518016659319198E-2</v>
      </c>
      <c r="BF3925">
        <v>0</v>
      </c>
      <c r="BG3925">
        <v>0</v>
      </c>
      <c r="BH3925">
        <v>0</v>
      </c>
      <c r="BI3925">
        <v>0</v>
      </c>
      <c r="BJ3925">
        <v>2.5655670716559598E-2</v>
      </c>
      <c r="BK3925">
        <v>5.9025368214148805E-4</v>
      </c>
      <c r="BL3925">
        <v>0</v>
      </c>
      <c r="BM3925">
        <v>0</v>
      </c>
      <c r="BN3925">
        <v>0</v>
      </c>
      <c r="BO3925">
        <v>0</v>
      </c>
      <c r="BP3925">
        <v>0</v>
      </c>
      <c r="BQ3925">
        <v>0</v>
      </c>
      <c r="BR3925">
        <v>0</v>
      </c>
      <c r="BS3925">
        <v>0</v>
      </c>
      <c r="BT3925">
        <v>0</v>
      </c>
      <c r="BU3925">
        <v>0</v>
      </c>
      <c r="BV3925">
        <v>0</v>
      </c>
      <c r="BW3925">
        <v>0</v>
      </c>
      <c r="BX3925">
        <v>0</v>
      </c>
      <c r="BY3925" s="1">
        <v>-2.11373193585995E-5</v>
      </c>
      <c r="BZ3925" s="96" t="s">
        <v>1400</v>
      </c>
      <c r="CA3925">
        <v>0</v>
      </c>
      <c r="CB3925">
        <v>0</v>
      </c>
      <c r="CC3925">
        <v>0</v>
      </c>
    </row>
    <row r="3926" spans="1:81" x14ac:dyDescent="0.45">
      <c r="A3926">
        <v>6</v>
      </c>
      <c r="B3926" t="s">
        <v>1260</v>
      </c>
      <c r="C3926">
        <v>2040</v>
      </c>
      <c r="D3926" t="s">
        <v>90</v>
      </c>
      <c r="E3926" t="s">
        <v>302</v>
      </c>
      <c r="F3926" t="s">
        <v>84</v>
      </c>
      <c r="G3926">
        <v>0</v>
      </c>
      <c r="H3926">
        <v>0</v>
      </c>
      <c r="I3926">
        <v>0</v>
      </c>
      <c r="J3926">
        <v>0</v>
      </c>
      <c r="K3926">
        <v>0</v>
      </c>
      <c r="L3926">
        <v>8.9445502174528194E-2</v>
      </c>
      <c r="M3926">
        <v>0</v>
      </c>
      <c r="N3926">
        <v>0</v>
      </c>
      <c r="O3926">
        <v>0</v>
      </c>
      <c r="P3926">
        <v>0</v>
      </c>
      <c r="Q3926">
        <v>0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0</v>
      </c>
      <c r="Y3926">
        <v>0</v>
      </c>
      <c r="Z3926">
        <v>0</v>
      </c>
      <c r="AA3926">
        <v>0</v>
      </c>
      <c r="AB3926">
        <v>0</v>
      </c>
      <c r="AC3926">
        <v>0</v>
      </c>
      <c r="AD3926">
        <v>0</v>
      </c>
      <c r="AE3926">
        <v>0</v>
      </c>
      <c r="AF3926">
        <v>8.9445502174528194E-2</v>
      </c>
      <c r="AG3926">
        <v>0</v>
      </c>
      <c r="AH3926">
        <v>0</v>
      </c>
      <c r="AI3926">
        <v>0</v>
      </c>
      <c r="AJ3926">
        <v>0</v>
      </c>
      <c r="AK3926">
        <v>0</v>
      </c>
      <c r="AL3926">
        <v>0</v>
      </c>
      <c r="AM3926">
        <v>0</v>
      </c>
      <c r="AN3926">
        <v>0</v>
      </c>
      <c r="AO3926">
        <v>0</v>
      </c>
      <c r="AP3926">
        <v>0</v>
      </c>
      <c r="AQ3926">
        <v>8.0285834384194996E-2</v>
      </c>
      <c r="AR3926">
        <v>0</v>
      </c>
      <c r="AS3926">
        <v>0</v>
      </c>
      <c r="AT3926">
        <v>0</v>
      </c>
      <c r="AU3926">
        <v>0</v>
      </c>
      <c r="AV3926">
        <v>0</v>
      </c>
      <c r="AW3926">
        <v>0.30371139628613097</v>
      </c>
      <c r="AX3926">
        <v>0</v>
      </c>
      <c r="AY3926">
        <v>0</v>
      </c>
      <c r="AZ3926">
        <v>0</v>
      </c>
      <c r="BA3926">
        <v>0</v>
      </c>
      <c r="BB3926">
        <v>0</v>
      </c>
      <c r="BC3926">
        <v>0</v>
      </c>
      <c r="BD3926">
        <v>0</v>
      </c>
      <c r="BE3926">
        <v>0.33952036748565201</v>
      </c>
      <c r="BF3926">
        <v>0</v>
      </c>
      <c r="BG3926">
        <v>0</v>
      </c>
      <c r="BH3926">
        <v>0</v>
      </c>
      <c r="BI3926">
        <v>0</v>
      </c>
      <c r="BJ3926">
        <v>0.248654484912923</v>
      </c>
      <c r="BK3926">
        <v>1.8668249140766001E-2</v>
      </c>
      <c r="BL3926">
        <v>0</v>
      </c>
      <c r="BM3926">
        <v>0</v>
      </c>
      <c r="BN3926">
        <v>0</v>
      </c>
      <c r="BO3926">
        <v>0</v>
      </c>
      <c r="BP3926">
        <v>0</v>
      </c>
      <c r="BQ3926">
        <v>0.267322734053689</v>
      </c>
      <c r="BR3926">
        <v>0</v>
      </c>
      <c r="BS3926">
        <v>0</v>
      </c>
      <c r="BT3926">
        <v>0</v>
      </c>
      <c r="BU3926">
        <v>0</v>
      </c>
      <c r="BV3926">
        <v>0</v>
      </c>
      <c r="BW3926">
        <v>1</v>
      </c>
      <c r="BX3926">
        <v>0</v>
      </c>
      <c r="BY3926">
        <v>0.732677265946311</v>
      </c>
      <c r="BZ3926">
        <v>0</v>
      </c>
      <c r="CA3926">
        <v>0</v>
      </c>
      <c r="CB3926">
        <v>0</v>
      </c>
      <c r="CC3926">
        <v>0</v>
      </c>
    </row>
    <row r="3927" spans="1:81" x14ac:dyDescent="0.45">
      <c r="A3927">
        <v>6</v>
      </c>
      <c r="B3927" t="s">
        <v>1260</v>
      </c>
      <c r="C3927">
        <v>2040</v>
      </c>
      <c r="D3927" t="s">
        <v>90</v>
      </c>
      <c r="E3927" t="s">
        <v>302</v>
      </c>
      <c r="F3927" t="s">
        <v>85</v>
      </c>
      <c r="G3927">
        <v>0</v>
      </c>
      <c r="H3927">
        <v>0</v>
      </c>
      <c r="I3927">
        <v>0</v>
      </c>
      <c r="J3927">
        <v>0</v>
      </c>
      <c r="K3927">
        <v>0</v>
      </c>
      <c r="L3927">
        <v>8.9445502174528194E-2</v>
      </c>
      <c r="M3927">
        <v>0</v>
      </c>
      <c r="N3927">
        <v>0</v>
      </c>
      <c r="O3927">
        <v>0</v>
      </c>
      <c r="P3927">
        <v>0</v>
      </c>
      <c r="Q3927">
        <v>0</v>
      </c>
      <c r="R3927">
        <v>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0</v>
      </c>
      <c r="Y3927">
        <v>0</v>
      </c>
      <c r="Z3927">
        <v>0</v>
      </c>
      <c r="AA3927">
        <v>0</v>
      </c>
      <c r="AB3927">
        <v>0</v>
      </c>
      <c r="AC3927">
        <v>0</v>
      </c>
      <c r="AD3927">
        <v>0</v>
      </c>
      <c r="AE3927">
        <v>0</v>
      </c>
      <c r="AF3927">
        <v>8.9445502174528194E-2</v>
      </c>
      <c r="AG3927">
        <v>0</v>
      </c>
      <c r="AH3927">
        <v>0</v>
      </c>
      <c r="AI3927">
        <v>0</v>
      </c>
      <c r="AJ3927">
        <v>0</v>
      </c>
      <c r="AK3927">
        <v>0</v>
      </c>
      <c r="AL3927">
        <v>0</v>
      </c>
      <c r="AM3927">
        <v>0</v>
      </c>
      <c r="AN3927">
        <v>0</v>
      </c>
      <c r="AO3927">
        <v>0</v>
      </c>
      <c r="AP3927">
        <v>9.1596677903331702E-3</v>
      </c>
      <c r="AQ3927">
        <v>8.0285834384194996E-2</v>
      </c>
      <c r="AR3927">
        <v>0</v>
      </c>
      <c r="AS3927">
        <v>0</v>
      </c>
      <c r="AT3927">
        <v>0</v>
      </c>
      <c r="AU3927">
        <v>0</v>
      </c>
      <c r="AV3927">
        <v>0</v>
      </c>
      <c r="AW3927">
        <v>0.30371139628613097</v>
      </c>
      <c r="AX3927">
        <v>0</v>
      </c>
      <c r="AY3927">
        <v>0</v>
      </c>
      <c r="AZ3927">
        <v>0</v>
      </c>
      <c r="BA3927">
        <v>0</v>
      </c>
      <c r="BB3927">
        <v>0</v>
      </c>
      <c r="BC3927">
        <v>0</v>
      </c>
      <c r="BD3927">
        <v>0</v>
      </c>
      <c r="BE3927">
        <v>0.33952036748565201</v>
      </c>
      <c r="BF3927">
        <v>0</v>
      </c>
      <c r="BG3927">
        <v>0</v>
      </c>
      <c r="BH3927">
        <v>0</v>
      </c>
      <c r="BI3927">
        <v>0</v>
      </c>
      <c r="BJ3927">
        <v>0.248654484912923</v>
      </c>
      <c r="BK3927">
        <v>1.8668249140766001E-2</v>
      </c>
      <c r="BL3927">
        <v>0</v>
      </c>
      <c r="BM3927">
        <v>0</v>
      </c>
      <c r="BN3927">
        <v>0</v>
      </c>
      <c r="BO3927">
        <v>0</v>
      </c>
      <c r="BP3927">
        <v>0</v>
      </c>
      <c r="BQ3927">
        <v>1</v>
      </c>
      <c r="BR3927">
        <v>0</v>
      </c>
      <c r="BS3927">
        <v>0</v>
      </c>
      <c r="BT3927">
        <v>0</v>
      </c>
      <c r="BU3927">
        <v>0</v>
      </c>
      <c r="BV3927">
        <v>0</v>
      </c>
      <c r="BW3927">
        <v>1</v>
      </c>
      <c r="BX3927">
        <v>0</v>
      </c>
      <c r="BY3927">
        <v>1</v>
      </c>
      <c r="BZ3927">
        <v>0</v>
      </c>
      <c r="CA3927">
        <v>0</v>
      </c>
      <c r="CB3927">
        <v>0</v>
      </c>
      <c r="CC3927">
        <v>0</v>
      </c>
    </row>
    <row r="3928" spans="1:81" x14ac:dyDescent="0.45">
      <c r="A3928">
        <v>6</v>
      </c>
      <c r="B3928" t="s">
        <v>1260</v>
      </c>
      <c r="C3928">
        <v>2040</v>
      </c>
      <c r="D3928" t="s">
        <v>90</v>
      </c>
      <c r="E3928" t="s">
        <v>302</v>
      </c>
      <c r="F3928" t="s">
        <v>86</v>
      </c>
      <c r="G3928">
        <v>0</v>
      </c>
      <c r="H3928">
        <v>0</v>
      </c>
      <c r="I3928">
        <v>0</v>
      </c>
      <c r="J3928">
        <v>0</v>
      </c>
      <c r="K3928">
        <v>0</v>
      </c>
      <c r="L3928">
        <v>-0.22410541581209201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T3928">
        <v>0</v>
      </c>
      <c r="U3928">
        <v>0</v>
      </c>
      <c r="V3928">
        <v>0</v>
      </c>
      <c r="W3928">
        <v>0</v>
      </c>
      <c r="X3928">
        <v>0</v>
      </c>
      <c r="Y3928">
        <v>0</v>
      </c>
      <c r="Z3928">
        <v>0</v>
      </c>
      <c r="AA3928">
        <v>0</v>
      </c>
      <c r="AB3928">
        <v>0</v>
      </c>
      <c r="AC3928">
        <v>0</v>
      </c>
      <c r="AD3928">
        <v>0</v>
      </c>
      <c r="AE3928">
        <v>0</v>
      </c>
      <c r="AF3928">
        <v>-0.22377942235387699</v>
      </c>
      <c r="AG3928">
        <v>0</v>
      </c>
      <c r="AH3928">
        <v>0</v>
      </c>
      <c r="AI3928">
        <v>0</v>
      </c>
      <c r="AJ3928">
        <v>0</v>
      </c>
      <c r="AK3928">
        <v>0</v>
      </c>
      <c r="AL3928">
        <v>0</v>
      </c>
      <c r="AM3928">
        <v>0</v>
      </c>
      <c r="AN3928">
        <v>0</v>
      </c>
      <c r="AO3928">
        <v>0</v>
      </c>
      <c r="AP3928">
        <v>0</v>
      </c>
      <c r="AQ3928">
        <v>4.43279341107988E-2</v>
      </c>
      <c r="AR3928">
        <v>0</v>
      </c>
      <c r="AS3928">
        <v>0</v>
      </c>
      <c r="AT3928">
        <v>0</v>
      </c>
      <c r="AU3928">
        <v>0</v>
      </c>
      <c r="AV3928">
        <v>0</v>
      </c>
      <c r="AW3928">
        <v>-0.142318880013871</v>
      </c>
      <c r="AX3928">
        <v>0</v>
      </c>
      <c r="AY3928">
        <v>0</v>
      </c>
      <c r="AZ3928">
        <v>0</v>
      </c>
      <c r="BA3928">
        <v>0</v>
      </c>
      <c r="BB3928">
        <v>0</v>
      </c>
      <c r="BC3928">
        <v>0</v>
      </c>
      <c r="BD3928">
        <v>0</v>
      </c>
      <c r="BE3928">
        <v>0.33952036748565201</v>
      </c>
      <c r="BF3928">
        <v>0</v>
      </c>
      <c r="BG3928">
        <v>0</v>
      </c>
      <c r="BH3928">
        <v>0</v>
      </c>
      <c r="BI3928">
        <v>0</v>
      </c>
      <c r="BJ3928">
        <v>2.6877574015975E-2</v>
      </c>
      <c r="BK3928" s="96" t="s">
        <v>1401</v>
      </c>
      <c r="BL3928">
        <v>0</v>
      </c>
      <c r="BM3928">
        <v>0</v>
      </c>
      <c r="BN3928">
        <v>0</v>
      </c>
      <c r="BO3928">
        <v>0</v>
      </c>
      <c r="BP3928">
        <v>0</v>
      </c>
      <c r="BQ3928" s="1">
        <v>-2.4774972768815098E-5</v>
      </c>
      <c r="BR3928">
        <v>0</v>
      </c>
      <c r="BS3928">
        <v>0</v>
      </c>
      <c r="BT3928">
        <v>0</v>
      </c>
      <c r="BU3928">
        <v>0</v>
      </c>
      <c r="BV3928">
        <v>0</v>
      </c>
      <c r="BW3928">
        <v>0</v>
      </c>
      <c r="BX3928">
        <v>0</v>
      </c>
      <c r="BY3928" s="96" t="s">
        <v>1402</v>
      </c>
      <c r="BZ3928">
        <v>0</v>
      </c>
      <c r="CA3928">
        <v>0</v>
      </c>
      <c r="CB3928">
        <v>0</v>
      </c>
      <c r="CC3928">
        <v>0</v>
      </c>
    </row>
    <row r="3929" spans="1:81" x14ac:dyDescent="0.45">
      <c r="A3929">
        <v>6</v>
      </c>
      <c r="B3929" t="s">
        <v>1260</v>
      </c>
      <c r="C3929">
        <v>2040</v>
      </c>
      <c r="D3929" t="s">
        <v>90</v>
      </c>
      <c r="E3929" t="s">
        <v>302</v>
      </c>
      <c r="F3929" t="s">
        <v>87</v>
      </c>
      <c r="G3929">
        <v>0</v>
      </c>
      <c r="H3929">
        <v>0</v>
      </c>
      <c r="I3929">
        <v>0</v>
      </c>
      <c r="J3929">
        <v>0</v>
      </c>
      <c r="K3929">
        <v>0</v>
      </c>
      <c r="L3929">
        <v>-0.22410541581209201</v>
      </c>
      <c r="M3929">
        <v>0</v>
      </c>
      <c r="N3929">
        <v>0</v>
      </c>
      <c r="O3929">
        <v>0</v>
      </c>
      <c r="P3929">
        <v>0</v>
      </c>
      <c r="Q3929">
        <v>0</v>
      </c>
      <c r="R3929">
        <v>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0</v>
      </c>
      <c r="Y3929">
        <v>0</v>
      </c>
      <c r="Z3929">
        <v>0</v>
      </c>
      <c r="AA3929">
        <v>0</v>
      </c>
      <c r="AB3929">
        <v>0</v>
      </c>
      <c r="AC3929">
        <v>0</v>
      </c>
      <c r="AD3929">
        <v>0</v>
      </c>
      <c r="AE3929">
        <v>0</v>
      </c>
      <c r="AF3929">
        <v>-0.22410541581209201</v>
      </c>
      <c r="AG3929">
        <v>0</v>
      </c>
      <c r="AH3929">
        <v>0</v>
      </c>
      <c r="AI3929">
        <v>0</v>
      </c>
      <c r="AJ3929">
        <v>0</v>
      </c>
      <c r="AK3929">
        <v>0</v>
      </c>
      <c r="AL3929">
        <v>0</v>
      </c>
      <c r="AM3929">
        <v>0</v>
      </c>
      <c r="AN3929">
        <v>0</v>
      </c>
      <c r="AO3929">
        <v>0</v>
      </c>
      <c r="AP3929">
        <v>-0.26843334992289097</v>
      </c>
      <c r="AQ3929">
        <v>4.43279341107988E-2</v>
      </c>
      <c r="AR3929">
        <v>0</v>
      </c>
      <c r="AS3929">
        <v>0</v>
      </c>
      <c r="AT3929">
        <v>0</v>
      </c>
      <c r="AU3929">
        <v>0</v>
      </c>
      <c r="AV3929">
        <v>0</v>
      </c>
      <c r="AW3929">
        <v>-0.142318880013871</v>
      </c>
      <c r="AX3929">
        <v>0</v>
      </c>
      <c r="AY3929">
        <v>0</v>
      </c>
      <c r="AZ3929">
        <v>0</v>
      </c>
      <c r="BA3929">
        <v>0</v>
      </c>
      <c r="BB3929">
        <v>0</v>
      </c>
      <c r="BC3929">
        <v>0</v>
      </c>
      <c r="BD3929">
        <v>0</v>
      </c>
      <c r="BE3929">
        <v>0.33952036748565201</v>
      </c>
      <c r="BF3929">
        <v>0</v>
      </c>
      <c r="BG3929">
        <v>0</v>
      </c>
      <c r="BH3929">
        <v>0</v>
      </c>
      <c r="BI3929">
        <v>0</v>
      </c>
      <c r="BJ3929">
        <v>2.6877574015975E-2</v>
      </c>
      <c r="BK3929" s="96" t="s">
        <v>1401</v>
      </c>
      <c r="BL3929">
        <v>0</v>
      </c>
      <c r="BM3929">
        <v>0</v>
      </c>
      <c r="BN3929">
        <v>0</v>
      </c>
      <c r="BO3929">
        <v>0</v>
      </c>
      <c r="BP3929">
        <v>0</v>
      </c>
      <c r="BQ3929">
        <v>0</v>
      </c>
      <c r="BR3929">
        <v>0</v>
      </c>
      <c r="BS3929">
        <v>0</v>
      </c>
      <c r="BT3929">
        <v>0</v>
      </c>
      <c r="BU3929">
        <v>0</v>
      </c>
      <c r="BV3929">
        <v>0</v>
      </c>
      <c r="BW3929">
        <v>0</v>
      </c>
      <c r="BX3929">
        <v>0</v>
      </c>
      <c r="BY3929">
        <v>0</v>
      </c>
      <c r="BZ3929">
        <v>0</v>
      </c>
      <c r="CA3929">
        <v>0</v>
      </c>
      <c r="CB3929">
        <v>0</v>
      </c>
      <c r="CC3929">
        <v>0</v>
      </c>
    </row>
    <row r="3930" spans="1:81" x14ac:dyDescent="0.45">
      <c r="A3930">
        <v>6</v>
      </c>
      <c r="B3930" t="s">
        <v>1260</v>
      </c>
      <c r="C3930">
        <v>2040</v>
      </c>
      <c r="D3930" t="s">
        <v>91</v>
      </c>
      <c r="E3930" t="s">
        <v>302</v>
      </c>
      <c r="F3930" t="s">
        <v>84</v>
      </c>
      <c r="G3930">
        <v>0</v>
      </c>
      <c r="H3930">
        <v>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0</v>
      </c>
      <c r="Y3930">
        <v>0</v>
      </c>
      <c r="Z3930">
        <v>0</v>
      </c>
      <c r="AA3930">
        <v>0</v>
      </c>
      <c r="AB3930">
        <v>0</v>
      </c>
      <c r="AC3930">
        <v>0</v>
      </c>
      <c r="AD3930">
        <v>0</v>
      </c>
      <c r="AE3930">
        <v>0</v>
      </c>
      <c r="AF3930">
        <v>0</v>
      </c>
      <c r="AG3930">
        <v>0</v>
      </c>
      <c r="AH3930">
        <v>0</v>
      </c>
      <c r="AI3930">
        <v>0</v>
      </c>
      <c r="AJ3930">
        <v>0</v>
      </c>
      <c r="AK3930">
        <v>0</v>
      </c>
      <c r="AL3930">
        <v>0</v>
      </c>
      <c r="AM3930">
        <v>0</v>
      </c>
      <c r="AN3930">
        <v>0</v>
      </c>
      <c r="AO3930">
        <v>0</v>
      </c>
      <c r="AP3930">
        <v>0</v>
      </c>
      <c r="AQ3930">
        <v>0</v>
      </c>
      <c r="AR3930">
        <v>0</v>
      </c>
      <c r="AS3930">
        <v>0</v>
      </c>
      <c r="AT3930">
        <v>0</v>
      </c>
      <c r="AU3930">
        <v>0</v>
      </c>
      <c r="AV3930">
        <v>0</v>
      </c>
      <c r="AW3930">
        <v>0</v>
      </c>
      <c r="AX3930">
        <v>0</v>
      </c>
      <c r="AY3930">
        <v>0</v>
      </c>
      <c r="AZ3930">
        <v>0</v>
      </c>
      <c r="BA3930">
        <v>0</v>
      </c>
      <c r="BB3930">
        <v>0</v>
      </c>
      <c r="BC3930">
        <v>0</v>
      </c>
      <c r="BD3930">
        <v>0</v>
      </c>
      <c r="BE3930">
        <v>0</v>
      </c>
      <c r="BF3930">
        <v>0</v>
      </c>
      <c r="BG3930">
        <v>0</v>
      </c>
      <c r="BH3930">
        <v>0</v>
      </c>
      <c r="BI3930">
        <v>0</v>
      </c>
      <c r="BJ3930">
        <v>0.991898205676226</v>
      </c>
      <c r="BK3930">
        <v>8.1017943237735503E-3</v>
      </c>
      <c r="BL3930">
        <v>0</v>
      </c>
      <c r="BM3930">
        <v>0</v>
      </c>
      <c r="BN3930">
        <v>0</v>
      </c>
      <c r="BO3930">
        <v>0</v>
      </c>
      <c r="BP3930">
        <v>0</v>
      </c>
      <c r="BQ3930">
        <v>1</v>
      </c>
      <c r="BR3930">
        <v>0</v>
      </c>
      <c r="BS3930">
        <v>0</v>
      </c>
      <c r="BT3930">
        <v>0</v>
      </c>
      <c r="BU3930">
        <v>0</v>
      </c>
      <c r="BV3930">
        <v>0</v>
      </c>
      <c r="BW3930">
        <v>0.31542323177096299</v>
      </c>
      <c r="BX3930">
        <v>0</v>
      </c>
      <c r="BY3930">
        <v>0</v>
      </c>
      <c r="BZ3930">
        <v>0</v>
      </c>
      <c r="CA3930">
        <v>0</v>
      </c>
      <c r="CB3930">
        <v>0</v>
      </c>
      <c r="CC3930">
        <v>0</v>
      </c>
    </row>
    <row r="3931" spans="1:81" x14ac:dyDescent="0.45">
      <c r="A3931">
        <v>6</v>
      </c>
      <c r="B3931" t="s">
        <v>1260</v>
      </c>
      <c r="C3931">
        <v>2040</v>
      </c>
      <c r="D3931" t="s">
        <v>91</v>
      </c>
      <c r="E3931" t="s">
        <v>302</v>
      </c>
      <c r="F3931" t="s">
        <v>85</v>
      </c>
      <c r="G3931">
        <v>0</v>
      </c>
      <c r="H3931">
        <v>0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0</v>
      </c>
      <c r="P3931">
        <v>0</v>
      </c>
      <c r="Q3931">
        <v>0</v>
      </c>
      <c r="R3931">
        <v>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0</v>
      </c>
      <c r="Y3931">
        <v>0</v>
      </c>
      <c r="Z3931">
        <v>0</v>
      </c>
      <c r="AA3931">
        <v>0</v>
      </c>
      <c r="AB3931">
        <v>0</v>
      </c>
      <c r="AC3931">
        <v>0</v>
      </c>
      <c r="AD3931">
        <v>0</v>
      </c>
      <c r="AE3931">
        <v>0</v>
      </c>
      <c r="AF3931">
        <v>0</v>
      </c>
      <c r="AG3931">
        <v>0</v>
      </c>
      <c r="AH3931">
        <v>0</v>
      </c>
      <c r="AI3931">
        <v>0</v>
      </c>
      <c r="AJ3931">
        <v>0</v>
      </c>
      <c r="AK3931">
        <v>0</v>
      </c>
      <c r="AL3931">
        <v>0</v>
      </c>
      <c r="AM3931">
        <v>0</v>
      </c>
      <c r="AN3931">
        <v>0</v>
      </c>
      <c r="AO3931">
        <v>0</v>
      </c>
      <c r="AP3931">
        <v>0</v>
      </c>
      <c r="AQ3931">
        <v>0</v>
      </c>
      <c r="AR3931">
        <v>0</v>
      </c>
      <c r="AS3931">
        <v>0</v>
      </c>
      <c r="AT3931">
        <v>0</v>
      </c>
      <c r="AU3931">
        <v>0</v>
      </c>
      <c r="AV3931">
        <v>0</v>
      </c>
      <c r="AW3931">
        <v>0</v>
      </c>
      <c r="AX3931">
        <v>0</v>
      </c>
      <c r="AY3931">
        <v>0</v>
      </c>
      <c r="AZ3931">
        <v>0</v>
      </c>
      <c r="BA3931">
        <v>0</v>
      </c>
      <c r="BB3931">
        <v>0</v>
      </c>
      <c r="BC3931">
        <v>0</v>
      </c>
      <c r="BD3931">
        <v>0</v>
      </c>
      <c r="BE3931">
        <v>0</v>
      </c>
      <c r="BF3931">
        <v>0</v>
      </c>
      <c r="BG3931">
        <v>0</v>
      </c>
      <c r="BH3931">
        <v>0</v>
      </c>
      <c r="BI3931">
        <v>0</v>
      </c>
      <c r="BJ3931">
        <v>0.991898205676226</v>
      </c>
      <c r="BK3931">
        <v>8.1017943237735503E-3</v>
      </c>
      <c r="BL3931">
        <v>0</v>
      </c>
      <c r="BM3931">
        <v>0</v>
      </c>
      <c r="BN3931">
        <v>0</v>
      </c>
      <c r="BO3931">
        <v>0</v>
      </c>
      <c r="BP3931">
        <v>0</v>
      </c>
      <c r="BQ3931">
        <v>1</v>
      </c>
      <c r="BR3931">
        <v>0</v>
      </c>
      <c r="BS3931">
        <v>0</v>
      </c>
      <c r="BT3931">
        <v>0</v>
      </c>
      <c r="BU3931">
        <v>0</v>
      </c>
      <c r="BV3931">
        <v>0</v>
      </c>
      <c r="BW3931">
        <v>1</v>
      </c>
      <c r="BX3931">
        <v>0</v>
      </c>
      <c r="BY3931">
        <v>1</v>
      </c>
      <c r="BZ3931">
        <v>0</v>
      </c>
      <c r="CA3931">
        <v>0</v>
      </c>
      <c r="CB3931">
        <v>0</v>
      </c>
      <c r="CC3931">
        <v>0</v>
      </c>
    </row>
    <row r="3932" spans="1:81" x14ac:dyDescent="0.45">
      <c r="A3932">
        <v>6</v>
      </c>
      <c r="B3932" t="s">
        <v>1260</v>
      </c>
      <c r="C3932">
        <v>2040</v>
      </c>
      <c r="D3932" t="s">
        <v>91</v>
      </c>
      <c r="E3932" t="s">
        <v>302</v>
      </c>
      <c r="F3932" t="s">
        <v>86</v>
      </c>
      <c r="G3932">
        <v>0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0</v>
      </c>
      <c r="AB3932">
        <v>0</v>
      </c>
      <c r="AC3932">
        <v>0</v>
      </c>
      <c r="AD3932">
        <v>0</v>
      </c>
      <c r="AE3932">
        <v>0</v>
      </c>
      <c r="AF3932">
        <v>0</v>
      </c>
      <c r="AG3932">
        <v>0</v>
      </c>
      <c r="AH3932">
        <v>0</v>
      </c>
      <c r="AI3932">
        <v>0</v>
      </c>
      <c r="AJ3932">
        <v>0</v>
      </c>
      <c r="AK3932">
        <v>0</v>
      </c>
      <c r="AL3932">
        <v>0</v>
      </c>
      <c r="AM3932">
        <v>0</v>
      </c>
      <c r="AN3932">
        <v>0</v>
      </c>
      <c r="AO3932">
        <v>0</v>
      </c>
      <c r="AP3932">
        <v>0</v>
      </c>
      <c r="AQ3932">
        <v>0</v>
      </c>
      <c r="AR3932">
        <v>0</v>
      </c>
      <c r="AS3932">
        <v>0</v>
      </c>
      <c r="AT3932">
        <v>0</v>
      </c>
      <c r="AU3932">
        <v>0</v>
      </c>
      <c r="AV3932">
        <v>0</v>
      </c>
      <c r="AW3932">
        <v>0</v>
      </c>
      <c r="AX3932">
        <v>0</v>
      </c>
      <c r="AY3932">
        <v>0</v>
      </c>
      <c r="AZ3932">
        <v>0</v>
      </c>
      <c r="BA3932">
        <v>0</v>
      </c>
      <c r="BB3932">
        <v>0</v>
      </c>
      <c r="BC3932">
        <v>0</v>
      </c>
      <c r="BD3932">
        <v>0</v>
      </c>
      <c r="BE3932">
        <v>0</v>
      </c>
      <c r="BF3932">
        <v>0</v>
      </c>
      <c r="BG3932">
        <v>0</v>
      </c>
      <c r="BH3932">
        <v>0</v>
      </c>
      <c r="BI3932">
        <v>0</v>
      </c>
      <c r="BJ3932">
        <v>-1.20434022365612E-4</v>
      </c>
      <c r="BK3932">
        <v>1.20434022365655E-4</v>
      </c>
      <c r="BL3932">
        <v>0</v>
      </c>
      <c r="BM3932">
        <v>0</v>
      </c>
      <c r="BN3932">
        <v>0</v>
      </c>
      <c r="BO3932">
        <v>0</v>
      </c>
      <c r="BP3932">
        <v>0</v>
      </c>
      <c r="BQ3932">
        <v>0</v>
      </c>
      <c r="BR3932">
        <v>0</v>
      </c>
      <c r="BS3932">
        <v>0</v>
      </c>
      <c r="BT3932">
        <v>0</v>
      </c>
      <c r="BU3932">
        <v>0</v>
      </c>
      <c r="BV3932">
        <v>0</v>
      </c>
      <c r="BW3932">
        <v>1.34713032116818E-4</v>
      </c>
      <c r="BX3932">
        <v>0</v>
      </c>
      <c r="BY3932">
        <v>0</v>
      </c>
      <c r="BZ3932">
        <v>0</v>
      </c>
      <c r="CA3932">
        <v>0</v>
      </c>
      <c r="CB3932">
        <v>0</v>
      </c>
      <c r="CC3932">
        <v>0</v>
      </c>
    </row>
    <row r="3933" spans="1:81" x14ac:dyDescent="0.45">
      <c r="A3933">
        <v>6</v>
      </c>
      <c r="B3933" t="s">
        <v>1260</v>
      </c>
      <c r="C3933">
        <v>2040</v>
      </c>
      <c r="D3933" t="s">
        <v>91</v>
      </c>
      <c r="E3933" t="s">
        <v>302</v>
      </c>
      <c r="F3933" t="s">
        <v>87</v>
      </c>
      <c r="G3933">
        <v>0</v>
      </c>
      <c r="H3933">
        <v>0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0</v>
      </c>
      <c r="R3933">
        <v>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0</v>
      </c>
      <c r="Y3933">
        <v>0</v>
      </c>
      <c r="Z3933">
        <v>0</v>
      </c>
      <c r="AA3933">
        <v>0</v>
      </c>
      <c r="AB3933">
        <v>0</v>
      </c>
      <c r="AC3933">
        <v>0</v>
      </c>
      <c r="AD3933">
        <v>0</v>
      </c>
      <c r="AE3933">
        <v>0</v>
      </c>
      <c r="AF3933">
        <v>0</v>
      </c>
      <c r="AG3933">
        <v>0</v>
      </c>
      <c r="AH3933">
        <v>0</v>
      </c>
      <c r="AI3933">
        <v>0</v>
      </c>
      <c r="AJ3933">
        <v>0</v>
      </c>
      <c r="AK3933">
        <v>0</v>
      </c>
      <c r="AL3933">
        <v>0</v>
      </c>
      <c r="AM3933">
        <v>0</v>
      </c>
      <c r="AN3933">
        <v>0</v>
      </c>
      <c r="AO3933">
        <v>0</v>
      </c>
      <c r="AP3933">
        <v>0</v>
      </c>
      <c r="AQ3933">
        <v>0</v>
      </c>
      <c r="AR3933">
        <v>0</v>
      </c>
      <c r="AS3933">
        <v>0</v>
      </c>
      <c r="AT3933">
        <v>0</v>
      </c>
      <c r="AU3933">
        <v>0</v>
      </c>
      <c r="AV3933">
        <v>0</v>
      </c>
      <c r="AW3933">
        <v>0</v>
      </c>
      <c r="AX3933">
        <v>0</v>
      </c>
      <c r="AY3933">
        <v>0</v>
      </c>
      <c r="AZ3933">
        <v>0</v>
      </c>
      <c r="BA3933">
        <v>0</v>
      </c>
      <c r="BB3933">
        <v>0</v>
      </c>
      <c r="BC3933">
        <v>0</v>
      </c>
      <c r="BD3933">
        <v>0</v>
      </c>
      <c r="BE3933">
        <v>0</v>
      </c>
      <c r="BF3933">
        <v>0</v>
      </c>
      <c r="BG3933">
        <v>0</v>
      </c>
      <c r="BH3933">
        <v>0</v>
      </c>
      <c r="BI3933">
        <v>0</v>
      </c>
      <c r="BJ3933">
        <v>-1.20434022365612E-4</v>
      </c>
      <c r="BK3933">
        <v>1.20434022365655E-4</v>
      </c>
      <c r="BL3933">
        <v>0</v>
      </c>
      <c r="BM3933">
        <v>0</v>
      </c>
      <c r="BN3933">
        <v>0</v>
      </c>
      <c r="BO3933">
        <v>0</v>
      </c>
      <c r="BP3933">
        <v>0</v>
      </c>
      <c r="BQ3933">
        <v>0</v>
      </c>
      <c r="BR3933">
        <v>0</v>
      </c>
      <c r="BS3933">
        <v>0</v>
      </c>
      <c r="BT3933">
        <v>0</v>
      </c>
      <c r="BU3933">
        <v>0</v>
      </c>
      <c r="BV3933">
        <v>0</v>
      </c>
      <c r="BW3933">
        <v>0</v>
      </c>
      <c r="BX3933">
        <v>0</v>
      </c>
      <c r="BY3933">
        <v>0</v>
      </c>
      <c r="BZ3933">
        <v>0</v>
      </c>
      <c r="CA3933">
        <v>0</v>
      </c>
      <c r="CB3933">
        <v>0</v>
      </c>
      <c r="CC3933">
        <v>0</v>
      </c>
    </row>
    <row r="3934" spans="1:81" x14ac:dyDescent="0.45">
      <c r="A3934">
        <v>6</v>
      </c>
      <c r="B3934" t="s">
        <v>1260</v>
      </c>
      <c r="C3934">
        <v>2040</v>
      </c>
      <c r="D3934" t="s">
        <v>92</v>
      </c>
      <c r="E3934" t="s">
        <v>302</v>
      </c>
      <c r="F3934" t="s">
        <v>84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9.2199720210590697E-2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0</v>
      </c>
      <c r="Y3934">
        <v>0</v>
      </c>
      <c r="Z3934">
        <v>0</v>
      </c>
      <c r="AA3934">
        <v>0</v>
      </c>
      <c r="AB3934">
        <v>0</v>
      </c>
      <c r="AC3934">
        <v>0</v>
      </c>
      <c r="AD3934">
        <v>0</v>
      </c>
      <c r="AE3934">
        <v>0</v>
      </c>
      <c r="AF3934">
        <v>9.1157951133363599E-2</v>
      </c>
      <c r="AG3934">
        <v>0</v>
      </c>
      <c r="AH3934">
        <v>0</v>
      </c>
      <c r="AI3934">
        <v>0</v>
      </c>
      <c r="AJ3934">
        <v>2.18636211532339E-3</v>
      </c>
      <c r="AK3934">
        <v>0</v>
      </c>
      <c r="AL3934">
        <v>0</v>
      </c>
      <c r="AM3934">
        <v>0</v>
      </c>
      <c r="AN3934">
        <v>0</v>
      </c>
      <c r="AO3934">
        <v>0</v>
      </c>
      <c r="AP3934">
        <v>0</v>
      </c>
      <c r="AQ3934">
        <v>2.6376149892079901E-2</v>
      </c>
      <c r="AR3934">
        <v>0</v>
      </c>
      <c r="AS3934">
        <v>0</v>
      </c>
      <c r="AT3934">
        <v>0</v>
      </c>
      <c r="AU3934">
        <v>0</v>
      </c>
      <c r="AV3934">
        <v>0</v>
      </c>
      <c r="AW3934">
        <v>0.31750144990804502</v>
      </c>
      <c r="AX3934">
        <v>0</v>
      </c>
      <c r="AY3934">
        <v>0</v>
      </c>
      <c r="AZ3934">
        <v>0</v>
      </c>
      <c r="BA3934">
        <v>0</v>
      </c>
      <c r="BB3934">
        <v>0</v>
      </c>
      <c r="BC3934">
        <v>0</v>
      </c>
      <c r="BD3934">
        <v>0</v>
      </c>
      <c r="BE3934">
        <v>0.12465330736878</v>
      </c>
      <c r="BF3934">
        <v>0</v>
      </c>
      <c r="BG3934">
        <v>0</v>
      </c>
      <c r="BH3934">
        <v>0</v>
      </c>
      <c r="BI3934">
        <v>0</v>
      </c>
      <c r="BJ3934">
        <v>0.44571030160793201</v>
      </c>
      <c r="BK3934">
        <v>1.7748858789329001E-2</v>
      </c>
      <c r="BL3934">
        <v>0</v>
      </c>
      <c r="BM3934">
        <v>0</v>
      </c>
      <c r="BN3934">
        <v>0</v>
      </c>
      <c r="BO3934">
        <v>0</v>
      </c>
      <c r="BP3934">
        <v>0</v>
      </c>
      <c r="BQ3934">
        <v>0.75945957890882099</v>
      </c>
      <c r="BR3934">
        <v>0</v>
      </c>
      <c r="BS3934">
        <v>0</v>
      </c>
      <c r="BT3934">
        <v>0</v>
      </c>
      <c r="BU3934">
        <v>0</v>
      </c>
      <c r="BV3934">
        <v>0</v>
      </c>
      <c r="BW3934">
        <v>0.73097553781892299</v>
      </c>
      <c r="BX3934">
        <v>0</v>
      </c>
      <c r="BY3934">
        <v>0.65669063787836301</v>
      </c>
      <c r="BZ3934">
        <v>0</v>
      </c>
      <c r="CA3934">
        <v>0</v>
      </c>
      <c r="CB3934">
        <v>0</v>
      </c>
      <c r="CC3934">
        <v>0</v>
      </c>
    </row>
    <row r="3935" spans="1:81" x14ac:dyDescent="0.45">
      <c r="A3935">
        <v>6</v>
      </c>
      <c r="B3935" t="s">
        <v>1260</v>
      </c>
      <c r="C3935">
        <v>2040</v>
      </c>
      <c r="D3935" t="s">
        <v>92</v>
      </c>
      <c r="E3935" t="s">
        <v>302</v>
      </c>
      <c r="F3935" t="s">
        <v>85</v>
      </c>
      <c r="G3935">
        <v>0</v>
      </c>
      <c r="H3935">
        <v>0</v>
      </c>
      <c r="I3935">
        <v>0</v>
      </c>
      <c r="J3935">
        <v>0</v>
      </c>
      <c r="K3935">
        <v>0</v>
      </c>
      <c r="L3935">
        <v>9.4386082325914097E-2</v>
      </c>
      <c r="M3935">
        <v>0</v>
      </c>
      <c r="N3935">
        <v>0</v>
      </c>
      <c r="O3935">
        <v>0</v>
      </c>
      <c r="P3935">
        <v>0</v>
      </c>
      <c r="Q3935">
        <v>0</v>
      </c>
      <c r="R3935">
        <v>0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0</v>
      </c>
      <c r="AB3935">
        <v>0</v>
      </c>
      <c r="AC3935">
        <v>0</v>
      </c>
      <c r="AD3935">
        <v>0</v>
      </c>
      <c r="AE3935">
        <v>0</v>
      </c>
      <c r="AF3935">
        <v>9.2199720210590697E-2</v>
      </c>
      <c r="AG3935">
        <v>0</v>
      </c>
      <c r="AH3935">
        <v>0</v>
      </c>
      <c r="AI3935">
        <v>0</v>
      </c>
      <c r="AJ3935">
        <v>2.18636211532339E-3</v>
      </c>
      <c r="AK3935">
        <v>0</v>
      </c>
      <c r="AL3935">
        <v>0</v>
      </c>
      <c r="AM3935">
        <v>0</v>
      </c>
      <c r="AN3935">
        <v>0</v>
      </c>
      <c r="AO3935">
        <v>0</v>
      </c>
      <c r="AP3935">
        <v>6.8009932433834103E-2</v>
      </c>
      <c r="AQ3935">
        <v>2.6376149892079901E-2</v>
      </c>
      <c r="AR3935">
        <v>0</v>
      </c>
      <c r="AS3935">
        <v>0</v>
      </c>
      <c r="AT3935">
        <v>0</v>
      </c>
      <c r="AU3935">
        <v>0</v>
      </c>
      <c r="AV3935">
        <v>0</v>
      </c>
      <c r="AW3935">
        <v>0.31750144990804502</v>
      </c>
      <c r="AX3935">
        <v>0</v>
      </c>
      <c r="AY3935">
        <v>0</v>
      </c>
      <c r="AZ3935">
        <v>0</v>
      </c>
      <c r="BA3935">
        <v>0</v>
      </c>
      <c r="BB3935">
        <v>0</v>
      </c>
      <c r="BC3935">
        <v>0</v>
      </c>
      <c r="BD3935">
        <v>0</v>
      </c>
      <c r="BE3935">
        <v>0.12465330736878</v>
      </c>
      <c r="BF3935">
        <v>0</v>
      </c>
      <c r="BG3935">
        <v>0</v>
      </c>
      <c r="BH3935">
        <v>0</v>
      </c>
      <c r="BI3935">
        <v>0</v>
      </c>
      <c r="BJ3935">
        <v>0.44571030160793201</v>
      </c>
      <c r="BK3935">
        <v>1.7748858789329001E-2</v>
      </c>
      <c r="BL3935">
        <v>0</v>
      </c>
      <c r="BM3935">
        <v>0</v>
      </c>
      <c r="BN3935">
        <v>0</v>
      </c>
      <c r="BO3935">
        <v>0</v>
      </c>
      <c r="BP3935">
        <v>0</v>
      </c>
      <c r="BQ3935">
        <v>1</v>
      </c>
      <c r="BR3935">
        <v>0</v>
      </c>
      <c r="BS3935">
        <v>0</v>
      </c>
      <c r="BT3935">
        <v>0</v>
      </c>
      <c r="BU3935">
        <v>0</v>
      </c>
      <c r="BV3935">
        <v>0</v>
      </c>
      <c r="BW3935">
        <v>1</v>
      </c>
      <c r="BX3935">
        <v>0</v>
      </c>
      <c r="BY3935">
        <v>0.84097192094100204</v>
      </c>
      <c r="BZ3935">
        <v>0.15902807905899799</v>
      </c>
      <c r="CA3935">
        <v>0</v>
      </c>
      <c r="CB3935">
        <v>0</v>
      </c>
      <c r="CC3935">
        <v>0</v>
      </c>
    </row>
    <row r="3936" spans="1:81" x14ac:dyDescent="0.45">
      <c r="A3936">
        <v>6</v>
      </c>
      <c r="B3936" t="s">
        <v>1260</v>
      </c>
      <c r="C3936">
        <v>2040</v>
      </c>
      <c r="D3936" t="s">
        <v>92</v>
      </c>
      <c r="E3936" t="s">
        <v>302</v>
      </c>
      <c r="F3936" t="s">
        <v>86</v>
      </c>
      <c r="G3936">
        <v>0</v>
      </c>
      <c r="H3936">
        <v>0</v>
      </c>
      <c r="I3936">
        <v>0</v>
      </c>
      <c r="J3936">
        <v>0</v>
      </c>
      <c r="K3936">
        <v>0</v>
      </c>
      <c r="L3936">
        <v>-9.35974070496748E-2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0</v>
      </c>
      <c r="AB3936">
        <v>0</v>
      </c>
      <c r="AC3936">
        <v>0</v>
      </c>
      <c r="AD3936">
        <v>0</v>
      </c>
      <c r="AE3936">
        <v>0</v>
      </c>
      <c r="AF3936">
        <v>-9.5946111700284997E-2</v>
      </c>
      <c r="AG3936">
        <v>0</v>
      </c>
      <c r="AH3936">
        <v>0</v>
      </c>
      <c r="AI3936">
        <v>0</v>
      </c>
      <c r="AJ3936">
        <v>2.18636211532339E-3</v>
      </c>
      <c r="AK3936">
        <v>0</v>
      </c>
      <c r="AL3936">
        <v>0</v>
      </c>
      <c r="AM3936">
        <v>0</v>
      </c>
      <c r="AN3936">
        <v>0</v>
      </c>
      <c r="AO3936">
        <v>0</v>
      </c>
      <c r="AP3936">
        <v>0</v>
      </c>
      <c r="AQ3936">
        <v>1.4569655510643599E-2</v>
      </c>
      <c r="AR3936">
        <v>0</v>
      </c>
      <c r="AS3936">
        <v>0</v>
      </c>
      <c r="AT3936">
        <v>0</v>
      </c>
      <c r="AU3936">
        <v>0</v>
      </c>
      <c r="AV3936">
        <v>0</v>
      </c>
      <c r="AW3936">
        <v>-4.7261300359323903E-2</v>
      </c>
      <c r="AX3936">
        <v>0</v>
      </c>
      <c r="AY3936">
        <v>0</v>
      </c>
      <c r="AZ3936">
        <v>0</v>
      </c>
      <c r="BA3936">
        <v>0</v>
      </c>
      <c r="BB3936">
        <v>0</v>
      </c>
      <c r="BC3936">
        <v>0</v>
      </c>
      <c r="BD3936">
        <v>0</v>
      </c>
      <c r="BE3936">
        <v>0.121914409350231</v>
      </c>
      <c r="BF3936">
        <v>0</v>
      </c>
      <c r="BG3936">
        <v>0</v>
      </c>
      <c r="BH3936">
        <v>0</v>
      </c>
      <c r="BI3936">
        <v>0</v>
      </c>
      <c r="BJ3936">
        <v>1.9094329290140901E-2</v>
      </c>
      <c r="BK3936">
        <v>2.4959410924042103E-4</v>
      </c>
      <c r="BL3936">
        <v>0</v>
      </c>
      <c r="BM3936">
        <v>0</v>
      </c>
      <c r="BN3936">
        <v>0</v>
      </c>
      <c r="BO3936">
        <v>0</v>
      </c>
      <c r="BP3936">
        <v>0</v>
      </c>
      <c r="BQ3936" s="96" t="s">
        <v>1403</v>
      </c>
      <c r="BR3936">
        <v>0</v>
      </c>
      <c r="BS3936">
        <v>0</v>
      </c>
      <c r="BT3936">
        <v>0</v>
      </c>
      <c r="BU3936">
        <v>0</v>
      </c>
      <c r="BV3936">
        <v>0</v>
      </c>
      <c r="BW3936" s="1">
        <v>-3.6793068740381698E-5</v>
      </c>
      <c r="BX3936">
        <v>0</v>
      </c>
      <c r="BY3936" s="1">
        <v>-1.97522144718132E-5</v>
      </c>
      <c r="BZ3936">
        <v>0</v>
      </c>
      <c r="CA3936">
        <v>0</v>
      </c>
      <c r="CB3936">
        <v>0</v>
      </c>
      <c r="CC3936">
        <v>0</v>
      </c>
    </row>
    <row r="3937" spans="1:81" x14ac:dyDescent="0.45">
      <c r="A3937">
        <v>6</v>
      </c>
      <c r="B3937" t="s">
        <v>1260</v>
      </c>
      <c r="C3937">
        <v>2040</v>
      </c>
      <c r="D3937" t="s">
        <v>92</v>
      </c>
      <c r="E3937" t="s">
        <v>302</v>
      </c>
      <c r="F3937" t="s">
        <v>87</v>
      </c>
      <c r="G3937">
        <v>0</v>
      </c>
      <c r="H3937">
        <v>0</v>
      </c>
      <c r="I3937">
        <v>0</v>
      </c>
      <c r="J3937">
        <v>0</v>
      </c>
      <c r="K3937">
        <v>0</v>
      </c>
      <c r="L3937">
        <v>-9.3997032390288393E-2</v>
      </c>
      <c r="M3937">
        <v>0</v>
      </c>
      <c r="N3937">
        <v>0</v>
      </c>
      <c r="O3937">
        <v>0</v>
      </c>
      <c r="P3937">
        <v>0</v>
      </c>
      <c r="Q3937">
        <v>0</v>
      </c>
      <c r="R3937">
        <v>0</v>
      </c>
      <c r="S3937">
        <v>0</v>
      </c>
      <c r="T3937">
        <v>0</v>
      </c>
      <c r="U3937">
        <v>0</v>
      </c>
      <c r="V3937">
        <v>0</v>
      </c>
      <c r="W3937">
        <v>0</v>
      </c>
      <c r="X3937">
        <v>0</v>
      </c>
      <c r="Y3937">
        <v>0</v>
      </c>
      <c r="Z3937">
        <v>0</v>
      </c>
      <c r="AA3937">
        <v>0</v>
      </c>
      <c r="AB3937">
        <v>0</v>
      </c>
      <c r="AC3937">
        <v>0</v>
      </c>
      <c r="AD3937">
        <v>0</v>
      </c>
      <c r="AE3937">
        <v>0</v>
      </c>
      <c r="AF3937">
        <v>-9.6183394505611794E-2</v>
      </c>
      <c r="AG3937">
        <v>0</v>
      </c>
      <c r="AH3937">
        <v>0</v>
      </c>
      <c r="AI3937">
        <v>0</v>
      </c>
      <c r="AJ3937">
        <v>2.18636211532339E-3</v>
      </c>
      <c r="AK3937">
        <v>0</v>
      </c>
      <c r="AL3937">
        <v>0</v>
      </c>
      <c r="AM3937">
        <v>0</v>
      </c>
      <c r="AN3937">
        <v>0</v>
      </c>
      <c r="AO3937">
        <v>0</v>
      </c>
      <c r="AP3937">
        <v>-0.108566687900932</v>
      </c>
      <c r="AQ3937">
        <v>1.4569655510643599E-2</v>
      </c>
      <c r="AR3937">
        <v>0</v>
      </c>
      <c r="AS3937">
        <v>0</v>
      </c>
      <c r="AT3937">
        <v>0</v>
      </c>
      <c r="AU3937">
        <v>0</v>
      </c>
      <c r="AV3937">
        <v>0</v>
      </c>
      <c r="AW3937">
        <v>-4.7261300359323903E-2</v>
      </c>
      <c r="AX3937">
        <v>0</v>
      </c>
      <c r="AY3937">
        <v>0</v>
      </c>
      <c r="AZ3937">
        <v>0</v>
      </c>
      <c r="BA3937">
        <v>0</v>
      </c>
      <c r="BB3937">
        <v>0</v>
      </c>
      <c r="BC3937">
        <v>0</v>
      </c>
      <c r="BD3937">
        <v>0</v>
      </c>
      <c r="BE3937">
        <v>0.121914409350231</v>
      </c>
      <c r="BF3937">
        <v>0</v>
      </c>
      <c r="BG3937">
        <v>0</v>
      </c>
      <c r="BH3937">
        <v>0</v>
      </c>
      <c r="BI3937">
        <v>0</v>
      </c>
      <c r="BJ3937">
        <v>1.9094329290140901E-2</v>
      </c>
      <c r="BK3937">
        <v>2.4959410924042103E-4</v>
      </c>
      <c r="BL3937">
        <v>0</v>
      </c>
      <c r="BM3937">
        <v>0</v>
      </c>
      <c r="BN3937">
        <v>0</v>
      </c>
      <c r="BO3937">
        <v>0</v>
      </c>
      <c r="BP3937">
        <v>0</v>
      </c>
      <c r="BQ3937">
        <v>0</v>
      </c>
      <c r="BR3937">
        <v>0</v>
      </c>
      <c r="BS3937">
        <v>0</v>
      </c>
      <c r="BT3937">
        <v>0</v>
      </c>
      <c r="BU3937">
        <v>0</v>
      </c>
      <c r="BV3937">
        <v>0</v>
      </c>
      <c r="BW3937">
        <v>0</v>
      </c>
      <c r="BX3937">
        <v>0</v>
      </c>
      <c r="BY3937" s="1">
        <v>-3.7072898501633298E-5</v>
      </c>
      <c r="BZ3937" s="96" t="s">
        <v>1404</v>
      </c>
      <c r="CA3937">
        <v>0</v>
      </c>
      <c r="CB3937">
        <v>0</v>
      </c>
      <c r="CC3937">
        <v>0</v>
      </c>
    </row>
    <row r="3938" spans="1:81" x14ac:dyDescent="0.45">
      <c r="A3938">
        <v>6</v>
      </c>
      <c r="B3938" t="s">
        <v>1260</v>
      </c>
      <c r="C3938">
        <v>2041</v>
      </c>
      <c r="D3938" t="s">
        <v>82</v>
      </c>
      <c r="E3938" t="s">
        <v>302</v>
      </c>
      <c r="F3938" t="s">
        <v>84</v>
      </c>
      <c r="G3938">
        <v>0</v>
      </c>
      <c r="H3938">
        <v>0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  <c r="R3938">
        <v>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0</v>
      </c>
      <c r="Y3938">
        <v>0</v>
      </c>
      <c r="Z3938">
        <v>0</v>
      </c>
      <c r="AA3938">
        <v>0</v>
      </c>
      <c r="AB3938">
        <v>0</v>
      </c>
      <c r="AC3938">
        <v>0</v>
      </c>
      <c r="AD3938">
        <v>0</v>
      </c>
      <c r="AE3938">
        <v>0</v>
      </c>
      <c r="AF3938">
        <v>0</v>
      </c>
      <c r="AG3938">
        <v>0</v>
      </c>
      <c r="AH3938">
        <v>0</v>
      </c>
      <c r="AI3938">
        <v>0</v>
      </c>
      <c r="AJ3938">
        <v>0</v>
      </c>
      <c r="AK3938">
        <v>0</v>
      </c>
      <c r="AL3938">
        <v>0</v>
      </c>
      <c r="AM3938">
        <v>0</v>
      </c>
      <c r="AN3938">
        <v>0</v>
      </c>
      <c r="AO3938">
        <v>0</v>
      </c>
      <c r="AP3938">
        <v>0</v>
      </c>
      <c r="AQ3938">
        <v>0</v>
      </c>
      <c r="AR3938">
        <v>0</v>
      </c>
      <c r="AS3938">
        <v>0</v>
      </c>
      <c r="AT3938">
        <v>0</v>
      </c>
      <c r="AU3938">
        <v>0</v>
      </c>
      <c r="AV3938">
        <v>0</v>
      </c>
      <c r="AW3938">
        <v>0.104596799953538</v>
      </c>
      <c r="AX3938">
        <v>0</v>
      </c>
      <c r="AY3938">
        <v>0</v>
      </c>
      <c r="AZ3938">
        <v>0</v>
      </c>
      <c r="BA3938">
        <v>0</v>
      </c>
      <c r="BB3938">
        <v>0</v>
      </c>
      <c r="BC3938">
        <v>0</v>
      </c>
      <c r="BD3938">
        <v>0</v>
      </c>
      <c r="BE3938">
        <v>0</v>
      </c>
      <c r="BF3938">
        <v>0</v>
      </c>
      <c r="BG3938">
        <v>0</v>
      </c>
      <c r="BH3938">
        <v>0</v>
      </c>
      <c r="BI3938">
        <v>0</v>
      </c>
      <c r="BJ3938">
        <v>0.87821238783866196</v>
      </c>
      <c r="BK3938">
        <v>1.7190812207799701E-2</v>
      </c>
      <c r="BL3938">
        <v>0</v>
      </c>
      <c r="BM3938">
        <v>0</v>
      </c>
      <c r="BN3938">
        <v>0</v>
      </c>
      <c r="BO3938">
        <v>0</v>
      </c>
      <c r="BP3938">
        <v>0</v>
      </c>
      <c r="BQ3938">
        <v>1</v>
      </c>
      <c r="BR3938">
        <v>0</v>
      </c>
      <c r="BS3938">
        <v>0</v>
      </c>
      <c r="BT3938">
        <v>0</v>
      </c>
      <c r="BU3938">
        <v>0</v>
      </c>
      <c r="BV3938">
        <v>0</v>
      </c>
      <c r="BW3938">
        <v>0</v>
      </c>
      <c r="BX3938">
        <v>0</v>
      </c>
      <c r="BY3938">
        <v>0</v>
      </c>
      <c r="BZ3938">
        <v>0</v>
      </c>
      <c r="CA3938">
        <v>0</v>
      </c>
      <c r="CB3938">
        <v>0</v>
      </c>
      <c r="CC3938">
        <v>0</v>
      </c>
    </row>
    <row r="3939" spans="1:81" x14ac:dyDescent="0.45">
      <c r="A3939">
        <v>6</v>
      </c>
      <c r="B3939" t="s">
        <v>1260</v>
      </c>
      <c r="C3939">
        <v>2041</v>
      </c>
      <c r="D3939" t="s">
        <v>82</v>
      </c>
      <c r="E3939" t="s">
        <v>302</v>
      </c>
      <c r="F3939" t="s">
        <v>85</v>
      </c>
      <c r="G3939">
        <v>0</v>
      </c>
      <c r="H3939">
        <v>0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  <c r="P3939">
        <v>0</v>
      </c>
      <c r="Q3939">
        <v>0</v>
      </c>
      <c r="R3939">
        <v>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0</v>
      </c>
      <c r="AB3939">
        <v>0</v>
      </c>
      <c r="AC3939">
        <v>0</v>
      </c>
      <c r="AD3939">
        <v>0</v>
      </c>
      <c r="AE3939">
        <v>0</v>
      </c>
      <c r="AF3939">
        <v>0</v>
      </c>
      <c r="AG3939">
        <v>0</v>
      </c>
      <c r="AH3939">
        <v>0</v>
      </c>
      <c r="AI3939">
        <v>0</v>
      </c>
      <c r="AJ3939">
        <v>0</v>
      </c>
      <c r="AK3939">
        <v>0</v>
      </c>
      <c r="AL3939">
        <v>0</v>
      </c>
      <c r="AM3939">
        <v>0</v>
      </c>
      <c r="AN3939">
        <v>0</v>
      </c>
      <c r="AO3939">
        <v>0</v>
      </c>
      <c r="AP3939">
        <v>0</v>
      </c>
      <c r="AQ3939">
        <v>0</v>
      </c>
      <c r="AR3939">
        <v>0</v>
      </c>
      <c r="AS3939">
        <v>0</v>
      </c>
      <c r="AT3939">
        <v>0</v>
      </c>
      <c r="AU3939">
        <v>0</v>
      </c>
      <c r="AV3939">
        <v>0</v>
      </c>
      <c r="AW3939">
        <v>0.104596799953538</v>
      </c>
      <c r="AX3939">
        <v>0</v>
      </c>
      <c r="AY3939">
        <v>0</v>
      </c>
      <c r="AZ3939">
        <v>0</v>
      </c>
      <c r="BA3939">
        <v>0</v>
      </c>
      <c r="BB3939">
        <v>0</v>
      </c>
      <c r="BC3939">
        <v>0</v>
      </c>
      <c r="BD3939">
        <v>0</v>
      </c>
      <c r="BE3939">
        <v>0</v>
      </c>
      <c r="BF3939">
        <v>0</v>
      </c>
      <c r="BG3939">
        <v>0</v>
      </c>
      <c r="BH3939">
        <v>0</v>
      </c>
      <c r="BI3939">
        <v>0</v>
      </c>
      <c r="BJ3939">
        <v>0.87821238783866196</v>
      </c>
      <c r="BK3939">
        <v>1.7190812207799701E-2</v>
      </c>
      <c r="BL3939">
        <v>0</v>
      </c>
      <c r="BM3939">
        <v>0</v>
      </c>
      <c r="BN3939">
        <v>0</v>
      </c>
      <c r="BO3939">
        <v>0</v>
      </c>
      <c r="BP3939">
        <v>0</v>
      </c>
      <c r="BQ3939">
        <v>1</v>
      </c>
      <c r="BR3939">
        <v>0</v>
      </c>
      <c r="BS3939">
        <v>0</v>
      </c>
      <c r="BT3939">
        <v>0</v>
      </c>
      <c r="BU3939">
        <v>0</v>
      </c>
      <c r="BV3939">
        <v>0</v>
      </c>
      <c r="BW3939">
        <v>1</v>
      </c>
      <c r="BX3939">
        <v>0</v>
      </c>
      <c r="BY3939">
        <v>1</v>
      </c>
      <c r="BZ3939">
        <v>0</v>
      </c>
      <c r="CA3939">
        <v>0</v>
      </c>
      <c r="CB3939">
        <v>0</v>
      </c>
      <c r="CC3939">
        <v>0</v>
      </c>
    </row>
    <row r="3940" spans="1:81" x14ac:dyDescent="0.45">
      <c r="A3940">
        <v>6</v>
      </c>
      <c r="B3940" t="s">
        <v>1260</v>
      </c>
      <c r="C3940">
        <v>2041</v>
      </c>
      <c r="D3940" t="s">
        <v>82</v>
      </c>
      <c r="E3940" t="s">
        <v>302</v>
      </c>
      <c r="F3940" t="s">
        <v>86</v>
      </c>
      <c r="G3940">
        <v>0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R3940">
        <v>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0</v>
      </c>
      <c r="Y3940">
        <v>0</v>
      </c>
      <c r="Z3940">
        <v>0</v>
      </c>
      <c r="AA3940">
        <v>0</v>
      </c>
      <c r="AB3940">
        <v>0</v>
      </c>
      <c r="AC3940">
        <v>0</v>
      </c>
      <c r="AD3940">
        <v>0</v>
      </c>
      <c r="AE3940">
        <v>0</v>
      </c>
      <c r="AF3940">
        <v>0</v>
      </c>
      <c r="AG3940">
        <v>0</v>
      </c>
      <c r="AH3940">
        <v>0</v>
      </c>
      <c r="AI3940">
        <v>0</v>
      </c>
      <c r="AJ3940">
        <v>0</v>
      </c>
      <c r="AK3940">
        <v>0</v>
      </c>
      <c r="AL3940">
        <v>0</v>
      </c>
      <c r="AM3940">
        <v>0</v>
      </c>
      <c r="AN3940">
        <v>0</v>
      </c>
      <c r="AO3940">
        <v>0</v>
      </c>
      <c r="AP3940">
        <v>0</v>
      </c>
      <c r="AQ3940">
        <v>0</v>
      </c>
      <c r="AR3940">
        <v>0</v>
      </c>
      <c r="AS3940">
        <v>0</v>
      </c>
      <c r="AT3940">
        <v>0</v>
      </c>
      <c r="AU3940">
        <v>0</v>
      </c>
      <c r="AV3940">
        <v>0</v>
      </c>
      <c r="AW3940">
        <v>-9.58794644741175E-3</v>
      </c>
      <c r="AX3940">
        <v>0</v>
      </c>
      <c r="AY3940">
        <v>0</v>
      </c>
      <c r="AZ3940">
        <v>0</v>
      </c>
      <c r="BA3940">
        <v>0</v>
      </c>
      <c r="BB3940">
        <v>0</v>
      </c>
      <c r="BC3940">
        <v>0</v>
      </c>
      <c r="BD3940">
        <v>0</v>
      </c>
      <c r="BE3940">
        <v>0</v>
      </c>
      <c r="BF3940">
        <v>0</v>
      </c>
      <c r="BG3940">
        <v>0</v>
      </c>
      <c r="BH3940">
        <v>0</v>
      </c>
      <c r="BI3940">
        <v>0</v>
      </c>
      <c r="BJ3940">
        <v>9.5451225372686892E-3</v>
      </c>
      <c r="BK3940" s="96" t="s">
        <v>1405</v>
      </c>
      <c r="BL3940">
        <v>0</v>
      </c>
      <c r="BM3940">
        <v>0</v>
      </c>
      <c r="BN3940">
        <v>0</v>
      </c>
      <c r="BO3940">
        <v>0</v>
      </c>
      <c r="BP3940">
        <v>0</v>
      </c>
      <c r="BQ3940">
        <v>0</v>
      </c>
      <c r="BR3940">
        <v>0</v>
      </c>
      <c r="BS3940">
        <v>0</v>
      </c>
      <c r="BT3940">
        <v>0</v>
      </c>
      <c r="BU3940">
        <v>0</v>
      </c>
      <c r="BV3940">
        <v>0</v>
      </c>
      <c r="BW3940">
        <v>0</v>
      </c>
      <c r="BX3940">
        <v>0</v>
      </c>
      <c r="BY3940">
        <v>0</v>
      </c>
      <c r="BZ3940">
        <v>0</v>
      </c>
      <c r="CA3940">
        <v>0</v>
      </c>
      <c r="CB3940">
        <v>0</v>
      </c>
      <c r="CC3940">
        <v>0</v>
      </c>
    </row>
    <row r="3941" spans="1:81" x14ac:dyDescent="0.45">
      <c r="A3941">
        <v>6</v>
      </c>
      <c r="B3941" t="s">
        <v>1260</v>
      </c>
      <c r="C3941">
        <v>2041</v>
      </c>
      <c r="D3941" t="s">
        <v>82</v>
      </c>
      <c r="E3941" t="s">
        <v>302</v>
      </c>
      <c r="F3941" t="s">
        <v>87</v>
      </c>
      <c r="G3941">
        <v>0</v>
      </c>
      <c r="H3941">
        <v>0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0</v>
      </c>
      <c r="Q3941">
        <v>0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0</v>
      </c>
      <c r="X3941">
        <v>0</v>
      </c>
      <c r="Y3941">
        <v>0</v>
      </c>
      <c r="Z3941">
        <v>0</v>
      </c>
      <c r="AA3941">
        <v>0</v>
      </c>
      <c r="AB3941">
        <v>0</v>
      </c>
      <c r="AC3941">
        <v>0</v>
      </c>
      <c r="AD3941">
        <v>0</v>
      </c>
      <c r="AE3941">
        <v>0</v>
      </c>
      <c r="AF3941">
        <v>0</v>
      </c>
      <c r="AG3941">
        <v>0</v>
      </c>
      <c r="AH3941">
        <v>0</v>
      </c>
      <c r="AI3941">
        <v>0</v>
      </c>
      <c r="AJ3941">
        <v>0</v>
      </c>
      <c r="AK3941">
        <v>0</v>
      </c>
      <c r="AL3941">
        <v>0</v>
      </c>
      <c r="AM3941">
        <v>0</v>
      </c>
      <c r="AN3941">
        <v>0</v>
      </c>
      <c r="AO3941">
        <v>0</v>
      </c>
      <c r="AP3941">
        <v>0</v>
      </c>
      <c r="AQ3941">
        <v>0</v>
      </c>
      <c r="AR3941">
        <v>0</v>
      </c>
      <c r="AS3941">
        <v>0</v>
      </c>
      <c r="AT3941">
        <v>0</v>
      </c>
      <c r="AU3941">
        <v>0</v>
      </c>
      <c r="AV3941">
        <v>0</v>
      </c>
      <c r="AW3941">
        <v>-9.58794644741175E-3</v>
      </c>
      <c r="AX3941">
        <v>0</v>
      </c>
      <c r="AY3941">
        <v>0</v>
      </c>
      <c r="AZ3941">
        <v>0</v>
      </c>
      <c r="BA3941">
        <v>0</v>
      </c>
      <c r="BB3941">
        <v>0</v>
      </c>
      <c r="BC3941">
        <v>0</v>
      </c>
      <c r="BD3941">
        <v>0</v>
      </c>
      <c r="BE3941">
        <v>0</v>
      </c>
      <c r="BF3941">
        <v>0</v>
      </c>
      <c r="BG3941">
        <v>0</v>
      </c>
      <c r="BH3941">
        <v>0</v>
      </c>
      <c r="BI3941">
        <v>0</v>
      </c>
      <c r="BJ3941">
        <v>9.5451225372686892E-3</v>
      </c>
      <c r="BK3941" s="96" t="s">
        <v>1405</v>
      </c>
      <c r="BL3941">
        <v>0</v>
      </c>
      <c r="BM3941">
        <v>0</v>
      </c>
      <c r="BN3941">
        <v>0</v>
      </c>
      <c r="BO3941">
        <v>0</v>
      </c>
      <c r="BP3941">
        <v>0</v>
      </c>
      <c r="BQ3941">
        <v>0</v>
      </c>
      <c r="BR3941">
        <v>0</v>
      </c>
      <c r="BS3941">
        <v>0</v>
      </c>
      <c r="BT3941">
        <v>0</v>
      </c>
      <c r="BU3941">
        <v>0</v>
      </c>
      <c r="BV3941">
        <v>0</v>
      </c>
      <c r="BW3941">
        <v>0</v>
      </c>
      <c r="BX3941">
        <v>0</v>
      </c>
      <c r="BY3941">
        <v>0</v>
      </c>
      <c r="BZ3941">
        <v>0</v>
      </c>
      <c r="CA3941">
        <v>0</v>
      </c>
      <c r="CB3941">
        <v>0</v>
      </c>
      <c r="CC3941">
        <v>0</v>
      </c>
    </row>
    <row r="3942" spans="1:81" x14ac:dyDescent="0.45">
      <c r="A3942">
        <v>6</v>
      </c>
      <c r="B3942" t="s">
        <v>1260</v>
      </c>
      <c r="C3942">
        <v>2041</v>
      </c>
      <c r="D3942" t="s">
        <v>88</v>
      </c>
      <c r="E3942" t="s">
        <v>302</v>
      </c>
      <c r="F3942" t="s">
        <v>84</v>
      </c>
      <c r="G3942">
        <v>0</v>
      </c>
      <c r="H3942">
        <v>0</v>
      </c>
      <c r="I3942">
        <v>0</v>
      </c>
      <c r="J3942">
        <v>0</v>
      </c>
      <c r="K3942">
        <v>0</v>
      </c>
      <c r="L3942">
        <v>4.4485109738870102E-3</v>
      </c>
      <c r="M3942">
        <v>0</v>
      </c>
      <c r="N3942">
        <v>0</v>
      </c>
      <c r="O3942">
        <v>0</v>
      </c>
      <c r="P3942">
        <v>0</v>
      </c>
      <c r="Q3942">
        <v>0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0</v>
      </c>
      <c r="AB3942">
        <v>0</v>
      </c>
      <c r="AC3942">
        <v>0</v>
      </c>
      <c r="AD3942">
        <v>0</v>
      </c>
      <c r="AE3942">
        <v>0</v>
      </c>
      <c r="AF3942">
        <v>0</v>
      </c>
      <c r="AG3942">
        <v>0</v>
      </c>
      <c r="AH3942">
        <v>0</v>
      </c>
      <c r="AI3942">
        <v>0</v>
      </c>
      <c r="AJ3942">
        <v>0</v>
      </c>
      <c r="AK3942">
        <v>0</v>
      </c>
      <c r="AL3942">
        <v>0</v>
      </c>
      <c r="AM3942">
        <v>0</v>
      </c>
      <c r="AN3942">
        <v>0</v>
      </c>
      <c r="AO3942">
        <v>0</v>
      </c>
      <c r="AP3942">
        <v>0</v>
      </c>
      <c r="AQ3942">
        <v>0</v>
      </c>
      <c r="AR3942">
        <v>0</v>
      </c>
      <c r="AS3942">
        <v>0</v>
      </c>
      <c r="AT3942">
        <v>0</v>
      </c>
      <c r="AU3942">
        <v>0</v>
      </c>
      <c r="AV3942">
        <v>0</v>
      </c>
      <c r="AW3942">
        <v>0.467162562066682</v>
      </c>
      <c r="AX3942">
        <v>0</v>
      </c>
      <c r="AY3942">
        <v>0</v>
      </c>
      <c r="AZ3942">
        <v>0</v>
      </c>
      <c r="BA3942">
        <v>0</v>
      </c>
      <c r="BB3942">
        <v>0</v>
      </c>
      <c r="BC3942">
        <v>0</v>
      </c>
      <c r="BD3942">
        <v>0</v>
      </c>
      <c r="BE3942">
        <v>1.2288915857295401E-2</v>
      </c>
      <c r="BF3942">
        <v>0</v>
      </c>
      <c r="BG3942">
        <v>0</v>
      </c>
      <c r="BH3942">
        <v>0</v>
      </c>
      <c r="BI3942">
        <v>0</v>
      </c>
      <c r="BJ3942">
        <v>0.51113084824146005</v>
      </c>
      <c r="BK3942">
        <v>4.9691628606758501E-3</v>
      </c>
      <c r="BL3942">
        <v>0</v>
      </c>
      <c r="BM3942">
        <v>0</v>
      </c>
      <c r="BN3942">
        <v>0</v>
      </c>
      <c r="BO3942">
        <v>0</v>
      </c>
      <c r="BP3942">
        <v>0</v>
      </c>
      <c r="BQ3942">
        <v>1</v>
      </c>
      <c r="BR3942">
        <v>0</v>
      </c>
      <c r="BS3942">
        <v>0</v>
      </c>
      <c r="BT3942">
        <v>0</v>
      </c>
      <c r="BU3942">
        <v>0</v>
      </c>
      <c r="BV3942">
        <v>0</v>
      </c>
      <c r="BW3942">
        <v>0.71479378739792698</v>
      </c>
      <c r="BX3942">
        <v>0</v>
      </c>
      <c r="BY3942">
        <v>1</v>
      </c>
      <c r="BZ3942">
        <v>0</v>
      </c>
      <c r="CA3942">
        <v>0</v>
      </c>
      <c r="CB3942">
        <v>0</v>
      </c>
      <c r="CC3942">
        <v>0</v>
      </c>
    </row>
    <row r="3943" spans="1:81" x14ac:dyDescent="0.45">
      <c r="A3943">
        <v>6</v>
      </c>
      <c r="B3943" t="s">
        <v>1260</v>
      </c>
      <c r="C3943">
        <v>2041</v>
      </c>
      <c r="D3943" t="s">
        <v>88</v>
      </c>
      <c r="E3943" t="s">
        <v>302</v>
      </c>
      <c r="F3943" t="s">
        <v>85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4.4485109738870102E-3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0</v>
      </c>
      <c r="Y3943">
        <v>0</v>
      </c>
      <c r="Z3943">
        <v>0</v>
      </c>
      <c r="AA3943">
        <v>0</v>
      </c>
      <c r="AB3943">
        <v>0</v>
      </c>
      <c r="AC3943">
        <v>0</v>
      </c>
      <c r="AD3943">
        <v>0</v>
      </c>
      <c r="AE3943">
        <v>0</v>
      </c>
      <c r="AF3943">
        <v>4.4485109738870102E-3</v>
      </c>
      <c r="AG3943">
        <v>0</v>
      </c>
      <c r="AH3943">
        <v>0</v>
      </c>
      <c r="AI3943">
        <v>0</v>
      </c>
      <c r="AJ3943">
        <v>0</v>
      </c>
      <c r="AK3943">
        <v>0</v>
      </c>
      <c r="AL3943">
        <v>0</v>
      </c>
      <c r="AM3943">
        <v>0</v>
      </c>
      <c r="AN3943">
        <v>0</v>
      </c>
      <c r="AO3943">
        <v>0</v>
      </c>
      <c r="AP3943">
        <v>4.4485109738870102E-3</v>
      </c>
      <c r="AQ3943">
        <v>0</v>
      </c>
      <c r="AR3943">
        <v>0</v>
      </c>
      <c r="AS3943">
        <v>0</v>
      </c>
      <c r="AT3943">
        <v>0</v>
      </c>
      <c r="AU3943">
        <v>0</v>
      </c>
      <c r="AV3943">
        <v>0</v>
      </c>
      <c r="AW3943">
        <v>0.467162562066682</v>
      </c>
      <c r="AX3943">
        <v>0</v>
      </c>
      <c r="AY3943">
        <v>0</v>
      </c>
      <c r="AZ3943">
        <v>0</v>
      </c>
      <c r="BA3943">
        <v>0</v>
      </c>
      <c r="BB3943">
        <v>0</v>
      </c>
      <c r="BC3943">
        <v>0</v>
      </c>
      <c r="BD3943">
        <v>0</v>
      </c>
      <c r="BE3943">
        <v>1.2288915857295401E-2</v>
      </c>
      <c r="BF3943">
        <v>0</v>
      </c>
      <c r="BG3943">
        <v>0</v>
      </c>
      <c r="BH3943">
        <v>0</v>
      </c>
      <c r="BI3943">
        <v>0</v>
      </c>
      <c r="BJ3943">
        <v>0.51113084824146005</v>
      </c>
      <c r="BK3943">
        <v>4.9691628606758501E-3</v>
      </c>
      <c r="BL3943">
        <v>0</v>
      </c>
      <c r="BM3943">
        <v>0</v>
      </c>
      <c r="BN3943">
        <v>0</v>
      </c>
      <c r="BO3943">
        <v>0</v>
      </c>
      <c r="BP3943">
        <v>0</v>
      </c>
      <c r="BQ3943">
        <v>1</v>
      </c>
      <c r="BR3943">
        <v>0</v>
      </c>
      <c r="BS3943">
        <v>0</v>
      </c>
      <c r="BT3943">
        <v>0</v>
      </c>
      <c r="BU3943">
        <v>0</v>
      </c>
      <c r="BV3943">
        <v>0</v>
      </c>
      <c r="BW3943">
        <v>1</v>
      </c>
      <c r="BX3943">
        <v>0</v>
      </c>
      <c r="BY3943">
        <v>1</v>
      </c>
      <c r="BZ3943">
        <v>0</v>
      </c>
      <c r="CA3943">
        <v>0</v>
      </c>
      <c r="CB3943">
        <v>0</v>
      </c>
      <c r="CC3943">
        <v>0</v>
      </c>
    </row>
    <row r="3944" spans="1:81" x14ac:dyDescent="0.45">
      <c r="A3944">
        <v>6</v>
      </c>
      <c r="B3944" t="s">
        <v>1260</v>
      </c>
      <c r="C3944">
        <v>2041</v>
      </c>
      <c r="D3944" t="s">
        <v>88</v>
      </c>
      <c r="E3944" t="s">
        <v>302</v>
      </c>
      <c r="F3944" t="s">
        <v>86</v>
      </c>
      <c r="G3944">
        <v>0</v>
      </c>
      <c r="H3944">
        <v>0</v>
      </c>
      <c r="I3944">
        <v>0</v>
      </c>
      <c r="J3944">
        <v>0</v>
      </c>
      <c r="K3944">
        <v>0</v>
      </c>
      <c r="L3944">
        <v>-5.4881665839519105E-4</v>
      </c>
      <c r="M3944">
        <v>0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0</v>
      </c>
      <c r="AB3944">
        <v>0</v>
      </c>
      <c r="AC3944">
        <v>0</v>
      </c>
      <c r="AD3944">
        <v>0</v>
      </c>
      <c r="AE3944">
        <v>0</v>
      </c>
      <c r="AF3944">
        <v>0</v>
      </c>
      <c r="AG3944">
        <v>0</v>
      </c>
      <c r="AH3944">
        <v>0</v>
      </c>
      <c r="AI3944">
        <v>0</v>
      </c>
      <c r="AJ3944">
        <v>0</v>
      </c>
      <c r="AK3944">
        <v>0</v>
      </c>
      <c r="AL3944">
        <v>0</v>
      </c>
      <c r="AM3944">
        <v>0</v>
      </c>
      <c r="AN3944">
        <v>0</v>
      </c>
      <c r="AO3944">
        <v>0</v>
      </c>
      <c r="AP3944">
        <v>0</v>
      </c>
      <c r="AQ3944">
        <v>0</v>
      </c>
      <c r="AR3944">
        <v>0</v>
      </c>
      <c r="AS3944">
        <v>0</v>
      </c>
      <c r="AT3944">
        <v>0</v>
      </c>
      <c r="AU3944">
        <v>0</v>
      </c>
      <c r="AV3944">
        <v>0</v>
      </c>
      <c r="AW3944" s="1">
        <v>-3.9850699600663099E-5</v>
      </c>
      <c r="AX3944">
        <v>0</v>
      </c>
      <c r="AY3944">
        <v>0</v>
      </c>
      <c r="AZ3944">
        <v>0</v>
      </c>
      <c r="BA3944">
        <v>0</v>
      </c>
      <c r="BB3944">
        <v>0</v>
      </c>
      <c r="BC3944">
        <v>0</v>
      </c>
      <c r="BD3944">
        <v>0</v>
      </c>
      <c r="BE3944">
        <v>5.9158058967690602E-4</v>
      </c>
      <c r="BF3944">
        <v>0</v>
      </c>
      <c r="BG3944">
        <v>0</v>
      </c>
      <c r="BH3944">
        <v>0</v>
      </c>
      <c r="BI3944">
        <v>0</v>
      </c>
      <c r="BJ3944" s="1">
        <v>-3.2013482598958198E-5</v>
      </c>
      <c r="BK3944" s="96" t="s">
        <v>1406</v>
      </c>
      <c r="BL3944">
        <v>0</v>
      </c>
      <c r="BM3944">
        <v>0</v>
      </c>
      <c r="BN3944">
        <v>0</v>
      </c>
      <c r="BO3944">
        <v>0</v>
      </c>
      <c r="BP3944">
        <v>0</v>
      </c>
      <c r="BQ3944">
        <v>0</v>
      </c>
      <c r="BR3944">
        <v>0</v>
      </c>
      <c r="BS3944">
        <v>0</v>
      </c>
      <c r="BT3944">
        <v>0</v>
      </c>
      <c r="BU3944">
        <v>0</v>
      </c>
      <c r="BV3944">
        <v>0</v>
      </c>
      <c r="BW3944" s="1">
        <v>-3.7853435851387098E-5</v>
      </c>
      <c r="BX3944">
        <v>0</v>
      </c>
      <c r="BY3944">
        <v>0</v>
      </c>
      <c r="BZ3944">
        <v>0</v>
      </c>
      <c r="CA3944">
        <v>0</v>
      </c>
      <c r="CB3944">
        <v>0</v>
      </c>
      <c r="CC3944">
        <v>0</v>
      </c>
    </row>
    <row r="3945" spans="1:81" x14ac:dyDescent="0.45">
      <c r="A3945">
        <v>6</v>
      </c>
      <c r="B3945" t="s">
        <v>1260</v>
      </c>
      <c r="C3945">
        <v>2041</v>
      </c>
      <c r="D3945" t="s">
        <v>88</v>
      </c>
      <c r="E3945" t="s">
        <v>302</v>
      </c>
      <c r="F3945" t="s">
        <v>87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-5.4881665839519105E-4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0</v>
      </c>
      <c r="AB3945">
        <v>0</v>
      </c>
      <c r="AC3945">
        <v>0</v>
      </c>
      <c r="AD3945">
        <v>0</v>
      </c>
      <c r="AE3945">
        <v>0</v>
      </c>
      <c r="AF3945">
        <v>-5.4881665839519105E-4</v>
      </c>
      <c r="AG3945">
        <v>0</v>
      </c>
      <c r="AH3945">
        <v>0</v>
      </c>
      <c r="AI3945">
        <v>0</v>
      </c>
      <c r="AJ3945">
        <v>0</v>
      </c>
      <c r="AK3945">
        <v>0</v>
      </c>
      <c r="AL3945">
        <v>0</v>
      </c>
      <c r="AM3945">
        <v>0</v>
      </c>
      <c r="AN3945">
        <v>0</v>
      </c>
      <c r="AO3945">
        <v>0</v>
      </c>
      <c r="AP3945">
        <v>-5.4881665839519105E-4</v>
      </c>
      <c r="AQ3945">
        <v>0</v>
      </c>
      <c r="AR3945">
        <v>0</v>
      </c>
      <c r="AS3945">
        <v>0</v>
      </c>
      <c r="AT3945">
        <v>0</v>
      </c>
      <c r="AU3945">
        <v>0</v>
      </c>
      <c r="AV3945">
        <v>0</v>
      </c>
      <c r="AW3945" s="1">
        <v>-3.9850699600663099E-5</v>
      </c>
      <c r="AX3945">
        <v>0</v>
      </c>
      <c r="AY3945">
        <v>0</v>
      </c>
      <c r="AZ3945">
        <v>0</v>
      </c>
      <c r="BA3945">
        <v>0</v>
      </c>
      <c r="BB3945">
        <v>0</v>
      </c>
      <c r="BC3945">
        <v>0</v>
      </c>
      <c r="BD3945">
        <v>0</v>
      </c>
      <c r="BE3945">
        <v>5.9158058967690602E-4</v>
      </c>
      <c r="BF3945">
        <v>0</v>
      </c>
      <c r="BG3945">
        <v>0</v>
      </c>
      <c r="BH3945">
        <v>0</v>
      </c>
      <c r="BI3945">
        <v>0</v>
      </c>
      <c r="BJ3945" s="1">
        <v>-3.2013482598958198E-5</v>
      </c>
      <c r="BK3945" s="96" t="s">
        <v>1406</v>
      </c>
      <c r="BL3945">
        <v>0</v>
      </c>
      <c r="BM3945">
        <v>0</v>
      </c>
      <c r="BN3945">
        <v>0</v>
      </c>
      <c r="BO3945">
        <v>0</v>
      </c>
      <c r="BP3945">
        <v>0</v>
      </c>
      <c r="BQ3945">
        <v>0</v>
      </c>
      <c r="BR3945">
        <v>0</v>
      </c>
      <c r="BS3945">
        <v>0</v>
      </c>
      <c r="BT3945">
        <v>0</v>
      </c>
      <c r="BU3945">
        <v>0</v>
      </c>
      <c r="BV3945">
        <v>0</v>
      </c>
      <c r="BW3945">
        <v>0</v>
      </c>
      <c r="BX3945">
        <v>0</v>
      </c>
      <c r="BY3945">
        <v>0</v>
      </c>
      <c r="BZ3945">
        <v>0</v>
      </c>
      <c r="CA3945">
        <v>0</v>
      </c>
      <c r="CB3945">
        <v>0</v>
      </c>
      <c r="CC3945">
        <v>0</v>
      </c>
    </row>
    <row r="3946" spans="1:81" x14ac:dyDescent="0.45">
      <c r="A3946">
        <v>6</v>
      </c>
      <c r="B3946" t="s">
        <v>1260</v>
      </c>
      <c r="C3946">
        <v>2041</v>
      </c>
      <c r="D3946" t="s">
        <v>89</v>
      </c>
      <c r="E3946" t="s">
        <v>302</v>
      </c>
      <c r="F3946" t="s">
        <v>84</v>
      </c>
      <c r="G3946">
        <v>0</v>
      </c>
      <c r="H3946">
        <v>0</v>
      </c>
      <c r="I3946">
        <v>0</v>
      </c>
      <c r="J3946">
        <v>0</v>
      </c>
      <c r="K3946">
        <v>0</v>
      </c>
      <c r="L3946">
        <v>0.15894940109963501</v>
      </c>
      <c r="M3946">
        <v>0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0</v>
      </c>
      <c r="AB3946">
        <v>0</v>
      </c>
      <c r="AC3946">
        <v>0</v>
      </c>
      <c r="AD3946">
        <v>0</v>
      </c>
      <c r="AE3946">
        <v>0</v>
      </c>
      <c r="AF3946">
        <v>0.15894940109963501</v>
      </c>
      <c r="AG3946">
        <v>0</v>
      </c>
      <c r="AH3946">
        <v>0</v>
      </c>
      <c r="AI3946">
        <v>0</v>
      </c>
      <c r="AJ3946">
        <v>5.6272208165691904E-3</v>
      </c>
      <c r="AK3946">
        <v>0</v>
      </c>
      <c r="AL3946">
        <v>0</v>
      </c>
      <c r="AM3946">
        <v>0</v>
      </c>
      <c r="AN3946">
        <v>0</v>
      </c>
      <c r="AO3946">
        <v>0</v>
      </c>
      <c r="AP3946">
        <v>0</v>
      </c>
      <c r="AQ3946" s="96" t="s">
        <v>1407</v>
      </c>
      <c r="AR3946">
        <v>0</v>
      </c>
      <c r="AS3946">
        <v>0</v>
      </c>
      <c r="AT3946">
        <v>0</v>
      </c>
      <c r="AU3946">
        <v>0</v>
      </c>
      <c r="AV3946">
        <v>0</v>
      </c>
      <c r="AW3946">
        <v>0.27080481701162801</v>
      </c>
      <c r="AX3946">
        <v>0</v>
      </c>
      <c r="AY3946">
        <v>0</v>
      </c>
      <c r="AZ3946">
        <v>0</v>
      </c>
      <c r="BA3946">
        <v>0</v>
      </c>
      <c r="BB3946">
        <v>0</v>
      </c>
      <c r="BC3946">
        <v>0</v>
      </c>
      <c r="BD3946">
        <v>0</v>
      </c>
      <c r="BE3946">
        <v>2.28430139044432E-2</v>
      </c>
      <c r="BF3946">
        <v>0</v>
      </c>
      <c r="BG3946">
        <v>0</v>
      </c>
      <c r="BH3946">
        <v>0</v>
      </c>
      <c r="BI3946">
        <v>0</v>
      </c>
      <c r="BJ3946">
        <v>0.51660283619303105</v>
      </c>
      <c r="BK3946">
        <v>2.5172710974693601E-2</v>
      </c>
      <c r="BL3946">
        <v>0</v>
      </c>
      <c r="BM3946">
        <v>0</v>
      </c>
      <c r="BN3946">
        <v>0</v>
      </c>
      <c r="BO3946">
        <v>0</v>
      </c>
      <c r="BP3946">
        <v>0</v>
      </c>
      <c r="BQ3946">
        <v>1</v>
      </c>
      <c r="BR3946">
        <v>0</v>
      </c>
      <c r="BS3946">
        <v>0</v>
      </c>
      <c r="BT3946">
        <v>0</v>
      </c>
      <c r="BU3946">
        <v>0</v>
      </c>
      <c r="BV3946">
        <v>0</v>
      </c>
      <c r="BW3946">
        <v>0.59090657707356897</v>
      </c>
      <c r="BX3946">
        <v>0</v>
      </c>
      <c r="BY3946">
        <v>0.46864702439384098</v>
      </c>
      <c r="BZ3946">
        <v>0</v>
      </c>
      <c r="CA3946">
        <v>0</v>
      </c>
      <c r="CB3946">
        <v>0</v>
      </c>
      <c r="CC3946">
        <v>0</v>
      </c>
    </row>
    <row r="3947" spans="1:81" x14ac:dyDescent="0.45">
      <c r="A3947">
        <v>6</v>
      </c>
      <c r="B3947" t="s">
        <v>1260</v>
      </c>
      <c r="C3947">
        <v>2041</v>
      </c>
      <c r="D3947" t="s">
        <v>89</v>
      </c>
      <c r="E3947" t="s">
        <v>302</v>
      </c>
      <c r="F3947" t="s">
        <v>85</v>
      </c>
      <c r="G3947">
        <v>0</v>
      </c>
      <c r="H3947">
        <v>0</v>
      </c>
      <c r="I3947">
        <v>0</v>
      </c>
      <c r="J3947">
        <v>0</v>
      </c>
      <c r="K3947">
        <v>0</v>
      </c>
      <c r="L3947">
        <v>0.16457662191620501</v>
      </c>
      <c r="M3947">
        <v>0</v>
      </c>
      <c r="N3947">
        <v>0</v>
      </c>
      <c r="O3947">
        <v>0</v>
      </c>
      <c r="P3947">
        <v>0</v>
      </c>
      <c r="Q3947">
        <v>0</v>
      </c>
      <c r="R3947">
        <v>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0</v>
      </c>
      <c r="AB3947">
        <v>0</v>
      </c>
      <c r="AC3947">
        <v>0</v>
      </c>
      <c r="AD3947">
        <v>0</v>
      </c>
      <c r="AE3947">
        <v>0</v>
      </c>
      <c r="AF3947">
        <v>0.15894940109963501</v>
      </c>
      <c r="AG3947">
        <v>0</v>
      </c>
      <c r="AH3947">
        <v>0</v>
      </c>
      <c r="AI3947">
        <v>0</v>
      </c>
      <c r="AJ3947">
        <v>5.6272208165691904E-3</v>
      </c>
      <c r="AK3947">
        <v>0</v>
      </c>
      <c r="AL3947">
        <v>0</v>
      </c>
      <c r="AM3947">
        <v>0</v>
      </c>
      <c r="AN3947">
        <v>0</v>
      </c>
      <c r="AO3947">
        <v>0</v>
      </c>
      <c r="AP3947">
        <v>0.16453053493163</v>
      </c>
      <c r="AQ3947" s="96" t="s">
        <v>1407</v>
      </c>
      <c r="AR3947">
        <v>0</v>
      </c>
      <c r="AS3947">
        <v>0</v>
      </c>
      <c r="AT3947">
        <v>0</v>
      </c>
      <c r="AU3947">
        <v>0</v>
      </c>
      <c r="AV3947">
        <v>0</v>
      </c>
      <c r="AW3947">
        <v>0.27080481701162801</v>
      </c>
      <c r="AX3947">
        <v>0</v>
      </c>
      <c r="AY3947">
        <v>0</v>
      </c>
      <c r="AZ3947">
        <v>0</v>
      </c>
      <c r="BA3947">
        <v>0</v>
      </c>
      <c r="BB3947">
        <v>0</v>
      </c>
      <c r="BC3947">
        <v>0</v>
      </c>
      <c r="BD3947">
        <v>0</v>
      </c>
      <c r="BE3947">
        <v>2.28430139044432E-2</v>
      </c>
      <c r="BF3947">
        <v>0</v>
      </c>
      <c r="BG3947">
        <v>0</v>
      </c>
      <c r="BH3947">
        <v>0</v>
      </c>
      <c r="BI3947">
        <v>0</v>
      </c>
      <c r="BJ3947">
        <v>0.51660283619303105</v>
      </c>
      <c r="BK3947">
        <v>2.5172710974693601E-2</v>
      </c>
      <c r="BL3947">
        <v>0</v>
      </c>
      <c r="BM3947">
        <v>0</v>
      </c>
      <c r="BN3947">
        <v>0</v>
      </c>
      <c r="BO3947">
        <v>0</v>
      </c>
      <c r="BP3947">
        <v>0</v>
      </c>
      <c r="BQ3947">
        <v>1</v>
      </c>
      <c r="BR3947">
        <v>0</v>
      </c>
      <c r="BS3947">
        <v>0</v>
      </c>
      <c r="BT3947">
        <v>0</v>
      </c>
      <c r="BU3947">
        <v>0</v>
      </c>
      <c r="BV3947">
        <v>0</v>
      </c>
      <c r="BW3947">
        <v>1</v>
      </c>
      <c r="BX3947">
        <v>0</v>
      </c>
      <c r="BY3947">
        <v>0.59090657707356897</v>
      </c>
      <c r="BZ3947">
        <v>0.40909342292643103</v>
      </c>
      <c r="CA3947">
        <v>0</v>
      </c>
      <c r="CB3947">
        <v>0</v>
      </c>
      <c r="CC3947">
        <v>0</v>
      </c>
    </row>
    <row r="3948" spans="1:81" x14ac:dyDescent="0.45">
      <c r="A3948">
        <v>6</v>
      </c>
      <c r="B3948" t="s">
        <v>1260</v>
      </c>
      <c r="C3948">
        <v>2041</v>
      </c>
      <c r="D3948" t="s">
        <v>89</v>
      </c>
      <c r="E3948" t="s">
        <v>302</v>
      </c>
      <c r="F3948" t="s">
        <v>86</v>
      </c>
      <c r="G3948">
        <v>0</v>
      </c>
      <c r="H3948">
        <v>0</v>
      </c>
      <c r="I3948">
        <v>0</v>
      </c>
      <c r="J3948">
        <v>0</v>
      </c>
      <c r="K3948">
        <v>0</v>
      </c>
      <c r="L3948">
        <v>-3.7719342047404701E-2</v>
      </c>
      <c r="M3948">
        <v>0</v>
      </c>
      <c r="N3948">
        <v>0</v>
      </c>
      <c r="O3948">
        <v>0</v>
      </c>
      <c r="P3948">
        <v>0</v>
      </c>
      <c r="Q3948">
        <v>0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0</v>
      </c>
      <c r="Y3948">
        <v>0</v>
      </c>
      <c r="Z3948">
        <v>0</v>
      </c>
      <c r="AA3948">
        <v>0</v>
      </c>
      <c r="AB3948">
        <v>0</v>
      </c>
      <c r="AC3948">
        <v>0</v>
      </c>
      <c r="AD3948">
        <v>0</v>
      </c>
      <c r="AE3948">
        <v>0</v>
      </c>
      <c r="AF3948">
        <v>-4.4371741531579301E-2</v>
      </c>
      <c r="AG3948">
        <v>0</v>
      </c>
      <c r="AH3948">
        <v>0</v>
      </c>
      <c r="AI3948">
        <v>0</v>
      </c>
      <c r="AJ3948">
        <v>5.6272208165691904E-3</v>
      </c>
      <c r="AK3948">
        <v>0</v>
      </c>
      <c r="AL3948">
        <v>0</v>
      </c>
      <c r="AM3948">
        <v>0</v>
      </c>
      <c r="AN3948">
        <v>0</v>
      </c>
      <c r="AO3948">
        <v>0</v>
      </c>
      <c r="AP3948">
        <v>0</v>
      </c>
      <c r="AQ3948" s="96" t="s">
        <v>1407</v>
      </c>
      <c r="AR3948">
        <v>0</v>
      </c>
      <c r="AS3948">
        <v>0</v>
      </c>
      <c r="AT3948">
        <v>0</v>
      </c>
      <c r="AU3948">
        <v>0</v>
      </c>
      <c r="AV3948">
        <v>0</v>
      </c>
      <c r="AW3948">
        <v>-5.4825897606047803E-4</v>
      </c>
      <c r="AX3948">
        <v>0</v>
      </c>
      <c r="AY3948">
        <v>0</v>
      </c>
      <c r="AZ3948">
        <v>0</v>
      </c>
      <c r="BA3948">
        <v>0</v>
      </c>
      <c r="BB3948">
        <v>0</v>
      </c>
      <c r="BC3948">
        <v>0</v>
      </c>
      <c r="BD3948">
        <v>0</v>
      </c>
      <c r="BE3948">
        <v>2.28430139044432E-2</v>
      </c>
      <c r="BF3948">
        <v>0</v>
      </c>
      <c r="BG3948">
        <v>0</v>
      </c>
      <c r="BH3948">
        <v>0</v>
      </c>
      <c r="BI3948">
        <v>0</v>
      </c>
      <c r="BJ3948">
        <v>1.58615097128488E-2</v>
      </c>
      <c r="BK3948">
        <v>5.8825607377852702E-4</v>
      </c>
      <c r="BL3948">
        <v>0</v>
      </c>
      <c r="BM3948">
        <v>0</v>
      </c>
      <c r="BN3948">
        <v>0</v>
      </c>
      <c r="BO3948">
        <v>0</v>
      </c>
      <c r="BP3948">
        <v>0</v>
      </c>
      <c r="BQ3948">
        <v>0</v>
      </c>
      <c r="BR3948">
        <v>0</v>
      </c>
      <c r="BS3948">
        <v>0</v>
      </c>
      <c r="BT3948">
        <v>0</v>
      </c>
      <c r="BU3948">
        <v>0</v>
      </c>
      <c r="BV3948">
        <v>0</v>
      </c>
      <c r="BW3948" s="1">
        <v>-9.9323246122162701E-6</v>
      </c>
      <c r="BX3948">
        <v>0</v>
      </c>
      <c r="BY3948" s="96" t="s">
        <v>1408</v>
      </c>
      <c r="BZ3948">
        <v>0</v>
      </c>
      <c r="CA3948">
        <v>0</v>
      </c>
      <c r="CB3948">
        <v>0</v>
      </c>
      <c r="CC3948">
        <v>0</v>
      </c>
    </row>
    <row r="3949" spans="1:81" x14ac:dyDescent="0.45">
      <c r="A3949">
        <v>6</v>
      </c>
      <c r="B3949" t="s">
        <v>1260</v>
      </c>
      <c r="C3949">
        <v>2041</v>
      </c>
      <c r="D3949" t="s">
        <v>89</v>
      </c>
      <c r="E3949" t="s">
        <v>302</v>
      </c>
      <c r="F3949" t="s">
        <v>87</v>
      </c>
      <c r="G3949">
        <v>0</v>
      </c>
      <c r="H3949">
        <v>0</v>
      </c>
      <c r="I3949">
        <v>0</v>
      </c>
      <c r="J3949">
        <v>0</v>
      </c>
      <c r="K3949">
        <v>0</v>
      </c>
      <c r="L3949">
        <v>-3.8744520715010097E-2</v>
      </c>
      <c r="M3949">
        <v>0</v>
      </c>
      <c r="N3949">
        <v>0</v>
      </c>
      <c r="O3949">
        <v>0</v>
      </c>
      <c r="P3949">
        <v>0</v>
      </c>
      <c r="Q3949">
        <v>0</v>
      </c>
      <c r="R3949">
        <v>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0</v>
      </c>
      <c r="Y3949">
        <v>0</v>
      </c>
      <c r="Z3949">
        <v>0</v>
      </c>
      <c r="AA3949">
        <v>0</v>
      </c>
      <c r="AB3949">
        <v>0</v>
      </c>
      <c r="AC3949">
        <v>0</v>
      </c>
      <c r="AD3949">
        <v>0</v>
      </c>
      <c r="AE3949">
        <v>0</v>
      </c>
      <c r="AF3949">
        <v>-4.4371741531579301E-2</v>
      </c>
      <c r="AG3949">
        <v>0</v>
      </c>
      <c r="AH3949">
        <v>0</v>
      </c>
      <c r="AI3949">
        <v>0</v>
      </c>
      <c r="AJ3949">
        <v>5.6272208165691904E-3</v>
      </c>
      <c r="AK3949">
        <v>0</v>
      </c>
      <c r="AL3949">
        <v>0</v>
      </c>
      <c r="AM3949">
        <v>0</v>
      </c>
      <c r="AN3949">
        <v>0</v>
      </c>
      <c r="AO3949">
        <v>0</v>
      </c>
      <c r="AP3949">
        <v>-3.8790607699584798E-2</v>
      </c>
      <c r="AQ3949" s="96" t="s">
        <v>1407</v>
      </c>
      <c r="AR3949">
        <v>0</v>
      </c>
      <c r="AS3949">
        <v>0</v>
      </c>
      <c r="AT3949">
        <v>0</v>
      </c>
      <c r="AU3949">
        <v>0</v>
      </c>
      <c r="AV3949">
        <v>0</v>
      </c>
      <c r="AW3949">
        <v>-5.4825897606047803E-4</v>
      </c>
      <c r="AX3949">
        <v>0</v>
      </c>
      <c r="AY3949">
        <v>0</v>
      </c>
      <c r="AZ3949">
        <v>0</v>
      </c>
      <c r="BA3949">
        <v>0</v>
      </c>
      <c r="BB3949">
        <v>0</v>
      </c>
      <c r="BC3949">
        <v>0</v>
      </c>
      <c r="BD3949">
        <v>0</v>
      </c>
      <c r="BE3949">
        <v>2.28430139044432E-2</v>
      </c>
      <c r="BF3949">
        <v>0</v>
      </c>
      <c r="BG3949">
        <v>0</v>
      </c>
      <c r="BH3949">
        <v>0</v>
      </c>
      <c r="BI3949">
        <v>0</v>
      </c>
      <c r="BJ3949">
        <v>1.58615097128488E-2</v>
      </c>
      <c r="BK3949">
        <v>5.8825607377852702E-4</v>
      </c>
      <c r="BL3949">
        <v>0</v>
      </c>
      <c r="BM3949">
        <v>0</v>
      </c>
      <c r="BN3949">
        <v>0</v>
      </c>
      <c r="BO3949">
        <v>0</v>
      </c>
      <c r="BP3949">
        <v>0</v>
      </c>
      <c r="BQ3949">
        <v>0</v>
      </c>
      <c r="BR3949">
        <v>0</v>
      </c>
      <c r="BS3949">
        <v>0</v>
      </c>
      <c r="BT3949">
        <v>0</v>
      </c>
      <c r="BU3949">
        <v>0</v>
      </c>
      <c r="BV3949">
        <v>0</v>
      </c>
      <c r="BW3949">
        <v>0</v>
      </c>
      <c r="BX3949">
        <v>0</v>
      </c>
      <c r="BY3949" s="1">
        <v>-9.9323246122162701E-6</v>
      </c>
      <c r="BZ3949" s="96" t="s">
        <v>1409</v>
      </c>
      <c r="CA3949">
        <v>0</v>
      </c>
      <c r="CB3949">
        <v>0</v>
      </c>
      <c r="CC3949">
        <v>0</v>
      </c>
    </row>
    <row r="3950" spans="1:81" x14ac:dyDescent="0.45">
      <c r="A3950">
        <v>6</v>
      </c>
      <c r="B3950" t="s">
        <v>1260</v>
      </c>
      <c r="C3950">
        <v>2041</v>
      </c>
      <c r="D3950" t="s">
        <v>90</v>
      </c>
      <c r="E3950" t="s">
        <v>302</v>
      </c>
      <c r="F3950" t="s">
        <v>84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8.9446243585161497E-2</v>
      </c>
      <c r="M3950">
        <v>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  <c r="AB3950">
        <v>0</v>
      </c>
      <c r="AC3950">
        <v>0</v>
      </c>
      <c r="AD3950">
        <v>0</v>
      </c>
      <c r="AE3950">
        <v>0</v>
      </c>
      <c r="AF3950">
        <v>8.9446243585161497E-2</v>
      </c>
      <c r="AG3950">
        <v>0</v>
      </c>
      <c r="AH3950">
        <v>0</v>
      </c>
      <c r="AI3950">
        <v>0</v>
      </c>
      <c r="AJ3950">
        <v>0</v>
      </c>
      <c r="AK3950">
        <v>0</v>
      </c>
      <c r="AL3950">
        <v>0</v>
      </c>
      <c r="AM3950">
        <v>0</v>
      </c>
      <c r="AN3950">
        <v>0</v>
      </c>
      <c r="AO3950">
        <v>0</v>
      </c>
      <c r="AP3950">
        <v>0</v>
      </c>
      <c r="AQ3950">
        <v>8.0287450243225006E-2</v>
      </c>
      <c r="AR3950">
        <v>0</v>
      </c>
      <c r="AS3950">
        <v>0</v>
      </c>
      <c r="AT3950">
        <v>0</v>
      </c>
      <c r="AU3950">
        <v>0</v>
      </c>
      <c r="AV3950">
        <v>0</v>
      </c>
      <c r="AW3950">
        <v>0.30371344462845101</v>
      </c>
      <c r="AX3950">
        <v>0</v>
      </c>
      <c r="AY3950">
        <v>0</v>
      </c>
      <c r="AZ3950">
        <v>0</v>
      </c>
      <c r="BA3950">
        <v>0</v>
      </c>
      <c r="BB3950">
        <v>0</v>
      </c>
      <c r="BC3950">
        <v>0</v>
      </c>
      <c r="BD3950">
        <v>0</v>
      </c>
      <c r="BE3950">
        <v>0.33952468127017199</v>
      </c>
      <c r="BF3950">
        <v>0</v>
      </c>
      <c r="BG3950">
        <v>0</v>
      </c>
      <c r="BH3950">
        <v>0</v>
      </c>
      <c r="BI3950">
        <v>0</v>
      </c>
      <c r="BJ3950">
        <v>0.24863791254812001</v>
      </c>
      <c r="BK3950">
        <v>1.86777179680956E-2</v>
      </c>
      <c r="BL3950">
        <v>0</v>
      </c>
      <c r="BM3950">
        <v>0</v>
      </c>
      <c r="BN3950">
        <v>0</v>
      </c>
      <c r="BO3950">
        <v>0</v>
      </c>
      <c r="BP3950">
        <v>0</v>
      </c>
      <c r="BQ3950">
        <v>0.26731563051621499</v>
      </c>
      <c r="BR3950">
        <v>0</v>
      </c>
      <c r="BS3950">
        <v>0</v>
      </c>
      <c r="BT3950">
        <v>0</v>
      </c>
      <c r="BU3950">
        <v>0</v>
      </c>
      <c r="BV3950">
        <v>0</v>
      </c>
      <c r="BW3950">
        <v>1</v>
      </c>
      <c r="BX3950">
        <v>0</v>
      </c>
      <c r="BY3950">
        <v>0.73268436948378501</v>
      </c>
      <c r="BZ3950">
        <v>0</v>
      </c>
      <c r="CA3950">
        <v>0</v>
      </c>
      <c r="CB3950">
        <v>0</v>
      </c>
      <c r="CC3950">
        <v>0</v>
      </c>
    </row>
    <row r="3951" spans="1:81" x14ac:dyDescent="0.45">
      <c r="A3951">
        <v>6</v>
      </c>
      <c r="B3951" t="s">
        <v>1260</v>
      </c>
      <c r="C3951">
        <v>2041</v>
      </c>
      <c r="D3951" t="s">
        <v>90</v>
      </c>
      <c r="E3951" t="s">
        <v>302</v>
      </c>
      <c r="F3951" t="s">
        <v>85</v>
      </c>
      <c r="G3951">
        <v>0</v>
      </c>
      <c r="H3951">
        <v>0</v>
      </c>
      <c r="I3951">
        <v>0</v>
      </c>
      <c r="J3951">
        <v>0</v>
      </c>
      <c r="K3951">
        <v>0</v>
      </c>
      <c r="L3951">
        <v>8.9446243585161497E-2</v>
      </c>
      <c r="M3951">
        <v>0</v>
      </c>
      <c r="N3951">
        <v>0</v>
      </c>
      <c r="O3951">
        <v>0</v>
      </c>
      <c r="P3951">
        <v>0</v>
      </c>
      <c r="Q3951">
        <v>0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0</v>
      </c>
      <c r="AB3951">
        <v>0</v>
      </c>
      <c r="AC3951">
        <v>0</v>
      </c>
      <c r="AD3951">
        <v>0</v>
      </c>
      <c r="AE3951">
        <v>0</v>
      </c>
      <c r="AF3951">
        <v>8.9446243585161497E-2</v>
      </c>
      <c r="AG3951">
        <v>0</v>
      </c>
      <c r="AH3951">
        <v>0</v>
      </c>
      <c r="AI3951">
        <v>0</v>
      </c>
      <c r="AJ3951">
        <v>0</v>
      </c>
      <c r="AK3951">
        <v>0</v>
      </c>
      <c r="AL3951">
        <v>0</v>
      </c>
      <c r="AM3951">
        <v>0</v>
      </c>
      <c r="AN3951">
        <v>0</v>
      </c>
      <c r="AO3951">
        <v>0</v>
      </c>
      <c r="AP3951">
        <v>9.1587933419364706E-3</v>
      </c>
      <c r="AQ3951">
        <v>8.0287450243225006E-2</v>
      </c>
      <c r="AR3951">
        <v>0</v>
      </c>
      <c r="AS3951">
        <v>0</v>
      </c>
      <c r="AT3951">
        <v>0</v>
      </c>
      <c r="AU3951">
        <v>0</v>
      </c>
      <c r="AV3951">
        <v>0</v>
      </c>
      <c r="AW3951">
        <v>0.30371344462845101</v>
      </c>
      <c r="AX3951">
        <v>0</v>
      </c>
      <c r="AY3951">
        <v>0</v>
      </c>
      <c r="AZ3951">
        <v>0</v>
      </c>
      <c r="BA3951">
        <v>0</v>
      </c>
      <c r="BB3951">
        <v>0</v>
      </c>
      <c r="BC3951">
        <v>0</v>
      </c>
      <c r="BD3951">
        <v>0</v>
      </c>
      <c r="BE3951">
        <v>0.33952468127017199</v>
      </c>
      <c r="BF3951">
        <v>0</v>
      </c>
      <c r="BG3951">
        <v>0</v>
      </c>
      <c r="BH3951">
        <v>0</v>
      </c>
      <c r="BI3951">
        <v>0</v>
      </c>
      <c r="BJ3951">
        <v>0.24863791254812001</v>
      </c>
      <c r="BK3951">
        <v>1.86777179680956E-2</v>
      </c>
      <c r="BL3951">
        <v>0</v>
      </c>
      <c r="BM3951">
        <v>0</v>
      </c>
      <c r="BN3951">
        <v>0</v>
      </c>
      <c r="BO3951">
        <v>0</v>
      </c>
      <c r="BP3951">
        <v>0</v>
      </c>
      <c r="BQ3951">
        <v>1</v>
      </c>
      <c r="BR3951">
        <v>0</v>
      </c>
      <c r="BS3951">
        <v>0</v>
      </c>
      <c r="BT3951">
        <v>0</v>
      </c>
      <c r="BU3951">
        <v>0</v>
      </c>
      <c r="BV3951">
        <v>0</v>
      </c>
      <c r="BW3951">
        <v>1</v>
      </c>
      <c r="BX3951">
        <v>0</v>
      </c>
      <c r="BY3951">
        <v>1</v>
      </c>
      <c r="BZ3951">
        <v>0</v>
      </c>
      <c r="CA3951">
        <v>0</v>
      </c>
      <c r="CB3951">
        <v>0</v>
      </c>
      <c r="CC3951">
        <v>0</v>
      </c>
    </row>
    <row r="3952" spans="1:81" x14ac:dyDescent="0.45">
      <c r="A3952">
        <v>6</v>
      </c>
      <c r="B3952" t="s">
        <v>1260</v>
      </c>
      <c r="C3952">
        <v>2041</v>
      </c>
      <c r="D3952" t="s">
        <v>90</v>
      </c>
      <c r="E3952" t="s">
        <v>302</v>
      </c>
      <c r="F3952" t="s">
        <v>86</v>
      </c>
      <c r="G3952">
        <v>0</v>
      </c>
      <c r="H3952">
        <v>0</v>
      </c>
      <c r="I3952">
        <v>0</v>
      </c>
      <c r="J3952">
        <v>0</v>
      </c>
      <c r="K3952">
        <v>0</v>
      </c>
      <c r="L3952">
        <v>-0.22410703740041299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0</v>
      </c>
      <c r="Y3952">
        <v>0</v>
      </c>
      <c r="Z3952">
        <v>0</v>
      </c>
      <c r="AA3952">
        <v>0</v>
      </c>
      <c r="AB3952">
        <v>0</v>
      </c>
      <c r="AC3952">
        <v>0</v>
      </c>
      <c r="AD3952">
        <v>0</v>
      </c>
      <c r="AE3952">
        <v>0</v>
      </c>
      <c r="AF3952">
        <v>-0.22378326487917699</v>
      </c>
      <c r="AG3952">
        <v>0</v>
      </c>
      <c r="AH3952">
        <v>0</v>
      </c>
      <c r="AI3952">
        <v>0</v>
      </c>
      <c r="AJ3952">
        <v>0</v>
      </c>
      <c r="AK3952">
        <v>0</v>
      </c>
      <c r="AL3952">
        <v>0</v>
      </c>
      <c r="AM3952">
        <v>0</v>
      </c>
      <c r="AN3952">
        <v>0</v>
      </c>
      <c r="AO3952">
        <v>0</v>
      </c>
      <c r="AP3952">
        <v>0</v>
      </c>
      <c r="AQ3952">
        <v>4.43269341661508E-2</v>
      </c>
      <c r="AR3952">
        <v>0</v>
      </c>
      <c r="AS3952">
        <v>0</v>
      </c>
      <c r="AT3952">
        <v>0</v>
      </c>
      <c r="AU3952">
        <v>0</v>
      </c>
      <c r="AV3952">
        <v>0</v>
      </c>
      <c r="AW3952">
        <v>-0.142319933869789</v>
      </c>
      <c r="AX3952">
        <v>0</v>
      </c>
      <c r="AY3952">
        <v>0</v>
      </c>
      <c r="AZ3952">
        <v>0</v>
      </c>
      <c r="BA3952">
        <v>0</v>
      </c>
      <c r="BB3952">
        <v>0</v>
      </c>
      <c r="BC3952">
        <v>0</v>
      </c>
      <c r="BD3952">
        <v>0</v>
      </c>
      <c r="BE3952">
        <v>0.33952468127017199</v>
      </c>
      <c r="BF3952">
        <v>0</v>
      </c>
      <c r="BG3952">
        <v>0</v>
      </c>
      <c r="BH3952">
        <v>0</v>
      </c>
      <c r="BI3952">
        <v>0</v>
      </c>
      <c r="BJ3952">
        <v>2.6853735501687001E-2</v>
      </c>
      <c r="BK3952" s="96" t="s">
        <v>1410</v>
      </c>
      <c r="BL3952">
        <v>0</v>
      </c>
      <c r="BM3952">
        <v>0</v>
      </c>
      <c r="BN3952">
        <v>0</v>
      </c>
      <c r="BO3952">
        <v>0</v>
      </c>
      <c r="BP3952">
        <v>0</v>
      </c>
      <c r="BQ3952" s="1">
        <v>-2.5244812318470099E-5</v>
      </c>
      <c r="BR3952">
        <v>0</v>
      </c>
      <c r="BS3952">
        <v>0</v>
      </c>
      <c r="BT3952">
        <v>0</v>
      </c>
      <c r="BU3952">
        <v>0</v>
      </c>
      <c r="BV3952">
        <v>0</v>
      </c>
      <c r="BW3952">
        <v>0</v>
      </c>
      <c r="BX3952">
        <v>0</v>
      </c>
      <c r="BY3952" s="96" t="s">
        <v>1411</v>
      </c>
      <c r="BZ3952">
        <v>0</v>
      </c>
      <c r="CA3952">
        <v>0</v>
      </c>
      <c r="CB3952">
        <v>0</v>
      </c>
      <c r="CC3952">
        <v>0</v>
      </c>
    </row>
    <row r="3953" spans="1:81" x14ac:dyDescent="0.45">
      <c r="A3953">
        <v>6</v>
      </c>
      <c r="B3953" t="s">
        <v>1260</v>
      </c>
      <c r="C3953">
        <v>2041</v>
      </c>
      <c r="D3953" t="s">
        <v>90</v>
      </c>
      <c r="E3953" t="s">
        <v>302</v>
      </c>
      <c r="F3953" t="s">
        <v>87</v>
      </c>
      <c r="G3953">
        <v>0</v>
      </c>
      <c r="H3953">
        <v>0</v>
      </c>
      <c r="I3953">
        <v>0</v>
      </c>
      <c r="J3953">
        <v>0</v>
      </c>
      <c r="K3953">
        <v>0</v>
      </c>
      <c r="L3953">
        <v>-0.22410703740041299</v>
      </c>
      <c r="M3953">
        <v>0</v>
      </c>
      <c r="N3953">
        <v>0</v>
      </c>
      <c r="O3953">
        <v>0</v>
      </c>
      <c r="P3953">
        <v>0</v>
      </c>
      <c r="Q3953">
        <v>0</v>
      </c>
      <c r="R3953">
        <v>0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0</v>
      </c>
      <c r="Y3953">
        <v>0</v>
      </c>
      <c r="Z3953">
        <v>0</v>
      </c>
      <c r="AA3953">
        <v>0</v>
      </c>
      <c r="AB3953">
        <v>0</v>
      </c>
      <c r="AC3953">
        <v>0</v>
      </c>
      <c r="AD3953">
        <v>0</v>
      </c>
      <c r="AE3953">
        <v>0</v>
      </c>
      <c r="AF3953">
        <v>-0.22410703740041299</v>
      </c>
      <c r="AG3953">
        <v>0</v>
      </c>
      <c r="AH3953">
        <v>0</v>
      </c>
      <c r="AI3953">
        <v>0</v>
      </c>
      <c r="AJ3953">
        <v>0</v>
      </c>
      <c r="AK3953">
        <v>0</v>
      </c>
      <c r="AL3953">
        <v>0</v>
      </c>
      <c r="AM3953">
        <v>0</v>
      </c>
      <c r="AN3953">
        <v>0</v>
      </c>
      <c r="AO3953">
        <v>0</v>
      </c>
      <c r="AP3953">
        <v>-0.26843397156656401</v>
      </c>
      <c r="AQ3953">
        <v>4.43269341661508E-2</v>
      </c>
      <c r="AR3953">
        <v>0</v>
      </c>
      <c r="AS3953">
        <v>0</v>
      </c>
      <c r="AT3953">
        <v>0</v>
      </c>
      <c r="AU3953">
        <v>0</v>
      </c>
      <c r="AV3953">
        <v>0</v>
      </c>
      <c r="AW3953">
        <v>-0.142319933869789</v>
      </c>
      <c r="AX3953">
        <v>0</v>
      </c>
      <c r="AY3953">
        <v>0</v>
      </c>
      <c r="AZ3953">
        <v>0</v>
      </c>
      <c r="BA3953">
        <v>0</v>
      </c>
      <c r="BB3953">
        <v>0</v>
      </c>
      <c r="BC3953">
        <v>0</v>
      </c>
      <c r="BD3953">
        <v>0</v>
      </c>
      <c r="BE3953">
        <v>0.33952468127017199</v>
      </c>
      <c r="BF3953">
        <v>0</v>
      </c>
      <c r="BG3953">
        <v>0</v>
      </c>
      <c r="BH3953">
        <v>0</v>
      </c>
      <c r="BI3953">
        <v>0</v>
      </c>
      <c r="BJ3953">
        <v>2.6853735501687001E-2</v>
      </c>
      <c r="BK3953" s="96" t="s">
        <v>1410</v>
      </c>
      <c r="BL3953">
        <v>0</v>
      </c>
      <c r="BM3953">
        <v>0</v>
      </c>
      <c r="BN3953">
        <v>0</v>
      </c>
      <c r="BO3953">
        <v>0</v>
      </c>
      <c r="BP3953">
        <v>0</v>
      </c>
      <c r="BQ3953">
        <v>0</v>
      </c>
      <c r="BR3953">
        <v>0</v>
      </c>
      <c r="BS3953">
        <v>0</v>
      </c>
      <c r="BT3953">
        <v>0</v>
      </c>
      <c r="BU3953">
        <v>0</v>
      </c>
      <c r="BV3953">
        <v>0</v>
      </c>
      <c r="BW3953">
        <v>0</v>
      </c>
      <c r="BX3953">
        <v>0</v>
      </c>
      <c r="BY3953">
        <v>0</v>
      </c>
      <c r="BZ3953">
        <v>0</v>
      </c>
      <c r="CA3953">
        <v>0</v>
      </c>
      <c r="CB3953">
        <v>0</v>
      </c>
      <c r="CC3953">
        <v>0</v>
      </c>
    </row>
    <row r="3954" spans="1:81" x14ac:dyDescent="0.45">
      <c r="A3954">
        <v>6</v>
      </c>
      <c r="B3954" t="s">
        <v>1260</v>
      </c>
      <c r="C3954">
        <v>2041</v>
      </c>
      <c r="D3954" t="s">
        <v>91</v>
      </c>
      <c r="E3954" t="s">
        <v>302</v>
      </c>
      <c r="F3954" t="s">
        <v>84</v>
      </c>
      <c r="G3954">
        <v>0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0</v>
      </c>
      <c r="AB3954">
        <v>0</v>
      </c>
      <c r="AC3954">
        <v>0</v>
      </c>
      <c r="AD3954">
        <v>0</v>
      </c>
      <c r="AE3954">
        <v>0</v>
      </c>
      <c r="AF3954">
        <v>0</v>
      </c>
      <c r="AG3954">
        <v>0</v>
      </c>
      <c r="AH3954">
        <v>0</v>
      </c>
      <c r="AI3954">
        <v>0</v>
      </c>
      <c r="AJ3954">
        <v>0</v>
      </c>
      <c r="AK3954">
        <v>0</v>
      </c>
      <c r="AL3954">
        <v>0</v>
      </c>
      <c r="AM3954">
        <v>0</v>
      </c>
      <c r="AN3954">
        <v>0</v>
      </c>
      <c r="AO3954">
        <v>0</v>
      </c>
      <c r="AP3954">
        <v>0</v>
      </c>
      <c r="AQ3954">
        <v>0</v>
      </c>
      <c r="AR3954">
        <v>0</v>
      </c>
      <c r="AS3954">
        <v>0</v>
      </c>
      <c r="AT3954">
        <v>0</v>
      </c>
      <c r="AU3954">
        <v>0</v>
      </c>
      <c r="AV3954">
        <v>0</v>
      </c>
      <c r="AW3954">
        <v>0</v>
      </c>
      <c r="AX3954">
        <v>0</v>
      </c>
      <c r="AY3954">
        <v>0</v>
      </c>
      <c r="AZ3954">
        <v>0</v>
      </c>
      <c r="BA3954">
        <v>0</v>
      </c>
      <c r="BB3954">
        <v>0</v>
      </c>
      <c r="BC3954">
        <v>0</v>
      </c>
      <c r="BD3954">
        <v>0</v>
      </c>
      <c r="BE3954">
        <v>0</v>
      </c>
      <c r="BF3954">
        <v>0</v>
      </c>
      <c r="BG3954">
        <v>0</v>
      </c>
      <c r="BH3954">
        <v>0</v>
      </c>
      <c r="BI3954">
        <v>0</v>
      </c>
      <c r="BJ3954">
        <v>0.99190323376944001</v>
      </c>
      <c r="BK3954">
        <v>8.0967662305603608E-3</v>
      </c>
      <c r="BL3954">
        <v>0</v>
      </c>
      <c r="BM3954">
        <v>0</v>
      </c>
      <c r="BN3954">
        <v>0</v>
      </c>
      <c r="BO3954">
        <v>0</v>
      </c>
      <c r="BP3954">
        <v>0</v>
      </c>
      <c r="BQ3954">
        <v>1</v>
      </c>
      <c r="BR3954">
        <v>0</v>
      </c>
      <c r="BS3954">
        <v>0</v>
      </c>
      <c r="BT3954">
        <v>0</v>
      </c>
      <c r="BU3954">
        <v>0</v>
      </c>
      <c r="BV3954">
        <v>0</v>
      </c>
      <c r="BW3954">
        <v>0.31537891878548502</v>
      </c>
      <c r="BX3954">
        <v>0</v>
      </c>
      <c r="BY3954">
        <v>0</v>
      </c>
      <c r="BZ3954">
        <v>0</v>
      </c>
      <c r="CA3954">
        <v>0</v>
      </c>
      <c r="CB3954">
        <v>0</v>
      </c>
      <c r="CC3954">
        <v>0</v>
      </c>
    </row>
    <row r="3955" spans="1:81" x14ac:dyDescent="0.45">
      <c r="A3955">
        <v>6</v>
      </c>
      <c r="B3955" t="s">
        <v>1260</v>
      </c>
      <c r="C3955">
        <v>2041</v>
      </c>
      <c r="D3955" t="s">
        <v>91</v>
      </c>
      <c r="E3955" t="s">
        <v>302</v>
      </c>
      <c r="F3955" t="s">
        <v>85</v>
      </c>
      <c r="G3955">
        <v>0</v>
      </c>
      <c r="H3955">
        <v>0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0</v>
      </c>
      <c r="R3955">
        <v>0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0</v>
      </c>
      <c r="AB3955">
        <v>0</v>
      </c>
      <c r="AC3955">
        <v>0</v>
      </c>
      <c r="AD3955">
        <v>0</v>
      </c>
      <c r="AE3955">
        <v>0</v>
      </c>
      <c r="AF3955">
        <v>0</v>
      </c>
      <c r="AG3955">
        <v>0</v>
      </c>
      <c r="AH3955">
        <v>0</v>
      </c>
      <c r="AI3955">
        <v>0</v>
      </c>
      <c r="AJ3955">
        <v>0</v>
      </c>
      <c r="AK3955">
        <v>0</v>
      </c>
      <c r="AL3955">
        <v>0</v>
      </c>
      <c r="AM3955">
        <v>0</v>
      </c>
      <c r="AN3955">
        <v>0</v>
      </c>
      <c r="AO3955">
        <v>0</v>
      </c>
      <c r="AP3955">
        <v>0</v>
      </c>
      <c r="AQ3955">
        <v>0</v>
      </c>
      <c r="AR3955">
        <v>0</v>
      </c>
      <c r="AS3955">
        <v>0</v>
      </c>
      <c r="AT3955">
        <v>0</v>
      </c>
      <c r="AU3955">
        <v>0</v>
      </c>
      <c r="AV3955">
        <v>0</v>
      </c>
      <c r="AW3955">
        <v>0</v>
      </c>
      <c r="AX3955">
        <v>0</v>
      </c>
      <c r="AY3955">
        <v>0</v>
      </c>
      <c r="AZ3955">
        <v>0</v>
      </c>
      <c r="BA3955">
        <v>0</v>
      </c>
      <c r="BB3955">
        <v>0</v>
      </c>
      <c r="BC3955">
        <v>0</v>
      </c>
      <c r="BD3955">
        <v>0</v>
      </c>
      <c r="BE3955">
        <v>0</v>
      </c>
      <c r="BF3955">
        <v>0</v>
      </c>
      <c r="BG3955">
        <v>0</v>
      </c>
      <c r="BH3955">
        <v>0</v>
      </c>
      <c r="BI3955">
        <v>0</v>
      </c>
      <c r="BJ3955">
        <v>0.99190323376944001</v>
      </c>
      <c r="BK3955">
        <v>8.0967662305603608E-3</v>
      </c>
      <c r="BL3955">
        <v>0</v>
      </c>
      <c r="BM3955">
        <v>0</v>
      </c>
      <c r="BN3955">
        <v>0</v>
      </c>
      <c r="BO3955">
        <v>0</v>
      </c>
      <c r="BP3955">
        <v>0</v>
      </c>
      <c r="BQ3955">
        <v>1</v>
      </c>
      <c r="BR3955">
        <v>0</v>
      </c>
      <c r="BS3955">
        <v>0</v>
      </c>
      <c r="BT3955">
        <v>0</v>
      </c>
      <c r="BU3955">
        <v>0</v>
      </c>
      <c r="BV3955">
        <v>0</v>
      </c>
      <c r="BW3955">
        <v>1</v>
      </c>
      <c r="BX3955">
        <v>0</v>
      </c>
      <c r="BY3955">
        <v>1</v>
      </c>
      <c r="BZ3955">
        <v>0</v>
      </c>
      <c r="CA3955">
        <v>0</v>
      </c>
      <c r="CB3955">
        <v>0</v>
      </c>
      <c r="CC3955">
        <v>0</v>
      </c>
    </row>
    <row r="3956" spans="1:81" x14ac:dyDescent="0.45">
      <c r="A3956">
        <v>6</v>
      </c>
      <c r="B3956" t="s">
        <v>1260</v>
      </c>
      <c r="C3956">
        <v>2041</v>
      </c>
      <c r="D3956" t="s">
        <v>91</v>
      </c>
      <c r="E3956" t="s">
        <v>302</v>
      </c>
      <c r="F3956" t="s">
        <v>86</v>
      </c>
      <c r="G3956">
        <v>0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0</v>
      </c>
      <c r="AB3956">
        <v>0</v>
      </c>
      <c r="AC3956">
        <v>0</v>
      </c>
      <c r="AD3956">
        <v>0</v>
      </c>
      <c r="AE3956">
        <v>0</v>
      </c>
      <c r="AF3956">
        <v>0</v>
      </c>
      <c r="AG3956">
        <v>0</v>
      </c>
      <c r="AH3956">
        <v>0</v>
      </c>
      <c r="AI3956">
        <v>0</v>
      </c>
      <c r="AJ3956">
        <v>0</v>
      </c>
      <c r="AK3956">
        <v>0</v>
      </c>
      <c r="AL3956">
        <v>0</v>
      </c>
      <c r="AM3956">
        <v>0</v>
      </c>
      <c r="AN3956">
        <v>0</v>
      </c>
      <c r="AO3956">
        <v>0</v>
      </c>
      <c r="AP3956">
        <v>0</v>
      </c>
      <c r="AQ3956">
        <v>0</v>
      </c>
      <c r="AR3956">
        <v>0</v>
      </c>
      <c r="AS3956">
        <v>0</v>
      </c>
      <c r="AT3956">
        <v>0</v>
      </c>
      <c r="AU3956">
        <v>0</v>
      </c>
      <c r="AV3956">
        <v>0</v>
      </c>
      <c r="AW3956">
        <v>0</v>
      </c>
      <c r="AX3956">
        <v>0</v>
      </c>
      <c r="AY3956">
        <v>0</v>
      </c>
      <c r="AZ3956">
        <v>0</v>
      </c>
      <c r="BA3956">
        <v>0</v>
      </c>
      <c r="BB3956">
        <v>0</v>
      </c>
      <c r="BC3956">
        <v>0</v>
      </c>
      <c r="BD3956">
        <v>0</v>
      </c>
      <c r="BE3956">
        <v>0</v>
      </c>
      <c r="BF3956">
        <v>0</v>
      </c>
      <c r="BG3956">
        <v>0</v>
      </c>
      <c r="BH3956">
        <v>0</v>
      </c>
      <c r="BI3956">
        <v>0</v>
      </c>
      <c r="BJ3956" s="1">
        <v>-6.9977438518220594E-5</v>
      </c>
      <c r="BK3956" s="96" t="s">
        <v>1412</v>
      </c>
      <c r="BL3956">
        <v>0</v>
      </c>
      <c r="BM3956">
        <v>0</v>
      </c>
      <c r="BN3956">
        <v>0</v>
      </c>
      <c r="BO3956">
        <v>0</v>
      </c>
      <c r="BP3956">
        <v>0</v>
      </c>
      <c r="BQ3956">
        <v>0</v>
      </c>
      <c r="BR3956">
        <v>0</v>
      </c>
      <c r="BS3956">
        <v>0</v>
      </c>
      <c r="BT3956">
        <v>0</v>
      </c>
      <c r="BU3956">
        <v>0</v>
      </c>
      <c r="BV3956">
        <v>0</v>
      </c>
      <c r="BW3956">
        <v>1.1817126000124301E-4</v>
      </c>
      <c r="BX3956">
        <v>0</v>
      </c>
      <c r="BY3956">
        <v>0</v>
      </c>
      <c r="BZ3956">
        <v>0</v>
      </c>
      <c r="CA3956">
        <v>0</v>
      </c>
      <c r="CB3956">
        <v>0</v>
      </c>
      <c r="CC3956">
        <v>0</v>
      </c>
    </row>
    <row r="3957" spans="1:81" x14ac:dyDescent="0.45">
      <c r="A3957">
        <v>6</v>
      </c>
      <c r="B3957" t="s">
        <v>1260</v>
      </c>
      <c r="C3957">
        <v>2041</v>
      </c>
      <c r="D3957" t="s">
        <v>91</v>
      </c>
      <c r="E3957" t="s">
        <v>302</v>
      </c>
      <c r="F3957" t="s">
        <v>87</v>
      </c>
      <c r="G3957">
        <v>0</v>
      </c>
      <c r="H3957">
        <v>0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0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0</v>
      </c>
      <c r="AB3957">
        <v>0</v>
      </c>
      <c r="AC3957">
        <v>0</v>
      </c>
      <c r="AD3957">
        <v>0</v>
      </c>
      <c r="AE3957">
        <v>0</v>
      </c>
      <c r="AF3957">
        <v>0</v>
      </c>
      <c r="AG3957">
        <v>0</v>
      </c>
      <c r="AH3957">
        <v>0</v>
      </c>
      <c r="AI3957">
        <v>0</v>
      </c>
      <c r="AJ3957">
        <v>0</v>
      </c>
      <c r="AK3957">
        <v>0</v>
      </c>
      <c r="AL3957">
        <v>0</v>
      </c>
      <c r="AM3957">
        <v>0</v>
      </c>
      <c r="AN3957">
        <v>0</v>
      </c>
      <c r="AO3957">
        <v>0</v>
      </c>
      <c r="AP3957">
        <v>0</v>
      </c>
      <c r="AQ3957">
        <v>0</v>
      </c>
      <c r="AR3957">
        <v>0</v>
      </c>
      <c r="AS3957">
        <v>0</v>
      </c>
      <c r="AT3957">
        <v>0</v>
      </c>
      <c r="AU3957">
        <v>0</v>
      </c>
      <c r="AV3957">
        <v>0</v>
      </c>
      <c r="AW3957">
        <v>0</v>
      </c>
      <c r="AX3957">
        <v>0</v>
      </c>
      <c r="AY3957">
        <v>0</v>
      </c>
      <c r="AZ3957">
        <v>0</v>
      </c>
      <c r="BA3957">
        <v>0</v>
      </c>
      <c r="BB3957">
        <v>0</v>
      </c>
      <c r="BC3957">
        <v>0</v>
      </c>
      <c r="BD3957">
        <v>0</v>
      </c>
      <c r="BE3957">
        <v>0</v>
      </c>
      <c r="BF3957">
        <v>0</v>
      </c>
      <c r="BG3957">
        <v>0</v>
      </c>
      <c r="BH3957">
        <v>0</v>
      </c>
      <c r="BI3957">
        <v>0</v>
      </c>
      <c r="BJ3957" s="1">
        <v>-6.9977438518220594E-5</v>
      </c>
      <c r="BK3957" s="96" t="s">
        <v>1412</v>
      </c>
      <c r="BL3957">
        <v>0</v>
      </c>
      <c r="BM3957">
        <v>0</v>
      </c>
      <c r="BN3957">
        <v>0</v>
      </c>
      <c r="BO3957">
        <v>0</v>
      </c>
      <c r="BP3957">
        <v>0</v>
      </c>
      <c r="BQ3957">
        <v>0</v>
      </c>
      <c r="BR3957">
        <v>0</v>
      </c>
      <c r="BS3957">
        <v>0</v>
      </c>
      <c r="BT3957">
        <v>0</v>
      </c>
      <c r="BU3957">
        <v>0</v>
      </c>
      <c r="BV3957">
        <v>0</v>
      </c>
      <c r="BW3957">
        <v>0</v>
      </c>
      <c r="BX3957">
        <v>0</v>
      </c>
      <c r="BY3957">
        <v>0</v>
      </c>
      <c r="BZ3957">
        <v>0</v>
      </c>
      <c r="CA3957">
        <v>0</v>
      </c>
      <c r="CB3957">
        <v>0</v>
      </c>
      <c r="CC3957">
        <v>0</v>
      </c>
    </row>
    <row r="3958" spans="1:81" x14ac:dyDescent="0.45">
      <c r="A3958">
        <v>6</v>
      </c>
      <c r="B3958" t="s">
        <v>1260</v>
      </c>
      <c r="C3958">
        <v>2041</v>
      </c>
      <c r="D3958" t="s">
        <v>92</v>
      </c>
      <c r="E3958" t="s">
        <v>302</v>
      </c>
      <c r="F3958" t="s">
        <v>84</v>
      </c>
      <c r="G3958">
        <v>0</v>
      </c>
      <c r="H3958">
        <v>0</v>
      </c>
      <c r="I3958">
        <v>0</v>
      </c>
      <c r="J3958">
        <v>0</v>
      </c>
      <c r="K3958">
        <v>0</v>
      </c>
      <c r="L3958">
        <v>9.2193823349737303E-2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0</v>
      </c>
      <c r="Y3958">
        <v>0</v>
      </c>
      <c r="Z3958">
        <v>0</v>
      </c>
      <c r="AA3958">
        <v>0</v>
      </c>
      <c r="AB3958">
        <v>0</v>
      </c>
      <c r="AC3958">
        <v>0</v>
      </c>
      <c r="AD3958">
        <v>0</v>
      </c>
      <c r="AE3958">
        <v>0</v>
      </c>
      <c r="AF3958">
        <v>9.11529759100249E-2</v>
      </c>
      <c r="AG3958">
        <v>0</v>
      </c>
      <c r="AH3958">
        <v>0</v>
      </c>
      <c r="AI3958">
        <v>0</v>
      </c>
      <c r="AJ3958">
        <v>2.1873919516158199E-3</v>
      </c>
      <c r="AK3958">
        <v>0</v>
      </c>
      <c r="AL3958">
        <v>0</v>
      </c>
      <c r="AM3958">
        <v>0</v>
      </c>
      <c r="AN3958">
        <v>0</v>
      </c>
      <c r="AO3958">
        <v>0</v>
      </c>
      <c r="AP3958">
        <v>0</v>
      </c>
      <c r="AQ3958">
        <v>2.6377689676979E-2</v>
      </c>
      <c r="AR3958">
        <v>0</v>
      </c>
      <c r="AS3958">
        <v>0</v>
      </c>
      <c r="AT3958">
        <v>0</v>
      </c>
      <c r="AU3958">
        <v>0</v>
      </c>
      <c r="AV3958">
        <v>0</v>
      </c>
      <c r="AW3958">
        <v>0.31751221338626501</v>
      </c>
      <c r="AX3958">
        <v>0</v>
      </c>
      <c r="AY3958">
        <v>0</v>
      </c>
      <c r="AZ3958">
        <v>0</v>
      </c>
      <c r="BA3958">
        <v>0</v>
      </c>
      <c r="BB3958">
        <v>0</v>
      </c>
      <c r="BC3958">
        <v>0</v>
      </c>
      <c r="BD3958">
        <v>0</v>
      </c>
      <c r="BE3958">
        <v>0.123226662892624</v>
      </c>
      <c r="BF3958">
        <v>0</v>
      </c>
      <c r="BG3958">
        <v>0</v>
      </c>
      <c r="BH3958">
        <v>0</v>
      </c>
      <c r="BI3958">
        <v>0</v>
      </c>
      <c r="BJ3958">
        <v>0.44712280029165202</v>
      </c>
      <c r="BK3958">
        <v>1.7757108128104899E-2</v>
      </c>
      <c r="BL3958">
        <v>0</v>
      </c>
      <c r="BM3958">
        <v>0</v>
      </c>
      <c r="BN3958">
        <v>0</v>
      </c>
      <c r="BO3958">
        <v>0</v>
      </c>
      <c r="BP3958">
        <v>0</v>
      </c>
      <c r="BQ3958">
        <v>0.75944689976155499</v>
      </c>
      <c r="BR3958">
        <v>0</v>
      </c>
      <c r="BS3958">
        <v>0</v>
      </c>
      <c r="BT3958">
        <v>0</v>
      </c>
      <c r="BU3958">
        <v>0</v>
      </c>
      <c r="BV3958">
        <v>0</v>
      </c>
      <c r="BW3958">
        <v>0.73097945356405203</v>
      </c>
      <c r="BX3958">
        <v>0</v>
      </c>
      <c r="BY3958">
        <v>0.65670038821280596</v>
      </c>
      <c r="BZ3958">
        <v>0</v>
      </c>
      <c r="CA3958">
        <v>0</v>
      </c>
      <c r="CB3958">
        <v>0</v>
      </c>
      <c r="CC3958">
        <v>0</v>
      </c>
    </row>
    <row r="3959" spans="1:81" x14ac:dyDescent="0.45">
      <c r="A3959">
        <v>6</v>
      </c>
      <c r="B3959" t="s">
        <v>1260</v>
      </c>
      <c r="C3959">
        <v>2041</v>
      </c>
      <c r="D3959" t="s">
        <v>92</v>
      </c>
      <c r="E3959" t="s">
        <v>302</v>
      </c>
      <c r="F3959" t="s">
        <v>85</v>
      </c>
      <c r="G3959">
        <v>0</v>
      </c>
      <c r="H3959">
        <v>0</v>
      </c>
      <c r="I3959">
        <v>0</v>
      </c>
      <c r="J3959">
        <v>0</v>
      </c>
      <c r="K3959">
        <v>0</v>
      </c>
      <c r="L3959">
        <v>9.43812153013531E-2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0</v>
      </c>
      <c r="AB3959">
        <v>0</v>
      </c>
      <c r="AC3959">
        <v>0</v>
      </c>
      <c r="AD3959">
        <v>0</v>
      </c>
      <c r="AE3959">
        <v>0</v>
      </c>
      <c r="AF3959">
        <v>9.2193823349737303E-2</v>
      </c>
      <c r="AG3959">
        <v>0</v>
      </c>
      <c r="AH3959">
        <v>0</v>
      </c>
      <c r="AI3959">
        <v>0</v>
      </c>
      <c r="AJ3959">
        <v>2.1873919516158199E-3</v>
      </c>
      <c r="AK3959">
        <v>0</v>
      </c>
      <c r="AL3959">
        <v>0</v>
      </c>
      <c r="AM3959">
        <v>0</v>
      </c>
      <c r="AN3959">
        <v>0</v>
      </c>
      <c r="AO3959">
        <v>0</v>
      </c>
      <c r="AP3959">
        <v>6.8003525624374103E-2</v>
      </c>
      <c r="AQ3959">
        <v>2.6377689676979E-2</v>
      </c>
      <c r="AR3959">
        <v>0</v>
      </c>
      <c r="AS3959">
        <v>0</v>
      </c>
      <c r="AT3959">
        <v>0</v>
      </c>
      <c r="AU3959">
        <v>0</v>
      </c>
      <c r="AV3959">
        <v>0</v>
      </c>
      <c r="AW3959">
        <v>0.31751221338626501</v>
      </c>
      <c r="AX3959">
        <v>0</v>
      </c>
      <c r="AY3959">
        <v>0</v>
      </c>
      <c r="AZ3959">
        <v>0</v>
      </c>
      <c r="BA3959">
        <v>0</v>
      </c>
      <c r="BB3959">
        <v>0</v>
      </c>
      <c r="BC3959">
        <v>0</v>
      </c>
      <c r="BD3959">
        <v>0</v>
      </c>
      <c r="BE3959">
        <v>0.123226662892624</v>
      </c>
      <c r="BF3959">
        <v>0</v>
      </c>
      <c r="BG3959">
        <v>0</v>
      </c>
      <c r="BH3959">
        <v>0</v>
      </c>
      <c r="BI3959">
        <v>0</v>
      </c>
      <c r="BJ3959">
        <v>0.44712280029165202</v>
      </c>
      <c r="BK3959">
        <v>1.7757108128104899E-2</v>
      </c>
      <c r="BL3959">
        <v>0</v>
      </c>
      <c r="BM3959">
        <v>0</v>
      </c>
      <c r="BN3959">
        <v>0</v>
      </c>
      <c r="BO3959">
        <v>0</v>
      </c>
      <c r="BP3959">
        <v>0</v>
      </c>
      <c r="BQ3959">
        <v>1</v>
      </c>
      <c r="BR3959">
        <v>0</v>
      </c>
      <c r="BS3959">
        <v>0</v>
      </c>
      <c r="BT3959">
        <v>0</v>
      </c>
      <c r="BU3959">
        <v>0</v>
      </c>
      <c r="BV3959">
        <v>0</v>
      </c>
      <c r="BW3959">
        <v>1</v>
      </c>
      <c r="BX3959">
        <v>0</v>
      </c>
      <c r="BY3959">
        <v>0.84097875488849005</v>
      </c>
      <c r="BZ3959">
        <v>0.15902124511151</v>
      </c>
      <c r="CA3959">
        <v>0</v>
      </c>
      <c r="CB3959">
        <v>0</v>
      </c>
      <c r="CC3959">
        <v>0</v>
      </c>
    </row>
    <row r="3960" spans="1:81" x14ac:dyDescent="0.45">
      <c r="A3960">
        <v>6</v>
      </c>
      <c r="B3960" t="s">
        <v>1260</v>
      </c>
      <c r="C3960">
        <v>2041</v>
      </c>
      <c r="D3960" t="s">
        <v>92</v>
      </c>
      <c r="E3960" t="s">
        <v>302</v>
      </c>
      <c r="F3960" t="s">
        <v>86</v>
      </c>
      <c r="G3960">
        <v>0</v>
      </c>
      <c r="H3960">
        <v>0</v>
      </c>
      <c r="I3960">
        <v>0</v>
      </c>
      <c r="J3960">
        <v>0</v>
      </c>
      <c r="K3960">
        <v>0</v>
      </c>
      <c r="L3960">
        <v>-8.8367452327155302E-2</v>
      </c>
      <c r="M3960">
        <v>0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0</v>
      </c>
      <c r="Y3960">
        <v>0</v>
      </c>
      <c r="Z3960">
        <v>0</v>
      </c>
      <c r="AA3960">
        <v>0</v>
      </c>
      <c r="AB3960">
        <v>0</v>
      </c>
      <c r="AC3960">
        <v>0</v>
      </c>
      <c r="AD3960">
        <v>0</v>
      </c>
      <c r="AE3960">
        <v>0</v>
      </c>
      <c r="AF3960">
        <v>-9.0717996615822805E-2</v>
      </c>
      <c r="AG3960">
        <v>0</v>
      </c>
      <c r="AH3960">
        <v>0</v>
      </c>
      <c r="AI3960">
        <v>0</v>
      </c>
      <c r="AJ3960">
        <v>2.1873919516158199E-3</v>
      </c>
      <c r="AK3960">
        <v>0</v>
      </c>
      <c r="AL3960">
        <v>0</v>
      </c>
      <c r="AM3960">
        <v>0</v>
      </c>
      <c r="AN3960">
        <v>0</v>
      </c>
      <c r="AO3960">
        <v>0</v>
      </c>
      <c r="AP3960">
        <v>0</v>
      </c>
      <c r="AQ3960">
        <v>1.45698702686296E-2</v>
      </c>
      <c r="AR3960">
        <v>0</v>
      </c>
      <c r="AS3960">
        <v>0</v>
      </c>
      <c r="AT3960">
        <v>0</v>
      </c>
      <c r="AU3960">
        <v>0</v>
      </c>
      <c r="AV3960">
        <v>0</v>
      </c>
      <c r="AW3960">
        <v>-4.7258906815495799E-2</v>
      </c>
      <c r="AX3960">
        <v>0</v>
      </c>
      <c r="AY3960">
        <v>0</v>
      </c>
      <c r="AZ3960">
        <v>0</v>
      </c>
      <c r="BA3960">
        <v>0</v>
      </c>
      <c r="BB3960">
        <v>0</v>
      </c>
      <c r="BC3960">
        <v>0</v>
      </c>
      <c r="BD3960">
        <v>0</v>
      </c>
      <c r="BE3960">
        <v>0.120489342875436</v>
      </c>
      <c r="BF3960">
        <v>0</v>
      </c>
      <c r="BG3960">
        <v>0</v>
      </c>
      <c r="BH3960">
        <v>0</v>
      </c>
      <c r="BI3960">
        <v>0</v>
      </c>
      <c r="BJ3960">
        <v>1.52801926191158E-2</v>
      </c>
      <c r="BK3960">
        <v>2.5487690854123299E-4</v>
      </c>
      <c r="BL3960">
        <v>0</v>
      </c>
      <c r="BM3960">
        <v>0</v>
      </c>
      <c r="BN3960">
        <v>0</v>
      </c>
      <c r="BO3960">
        <v>0</v>
      </c>
      <c r="BP3960">
        <v>0</v>
      </c>
      <c r="BQ3960" s="96" t="s">
        <v>1413</v>
      </c>
      <c r="BR3960">
        <v>0</v>
      </c>
      <c r="BS3960">
        <v>0</v>
      </c>
      <c r="BT3960">
        <v>0</v>
      </c>
      <c r="BU3960">
        <v>0</v>
      </c>
      <c r="BV3960">
        <v>0</v>
      </c>
      <c r="BW3960" s="1">
        <v>-3.3292305623766602E-5</v>
      </c>
      <c r="BX3960">
        <v>0</v>
      </c>
      <c r="BY3960" s="1">
        <v>-1.87765115011729E-5</v>
      </c>
      <c r="BZ3960">
        <v>0</v>
      </c>
      <c r="CA3960">
        <v>0</v>
      </c>
      <c r="CB3960">
        <v>0</v>
      </c>
      <c r="CC3960">
        <v>0</v>
      </c>
    </row>
    <row r="3961" spans="1:81" x14ac:dyDescent="0.45">
      <c r="A3961">
        <v>6</v>
      </c>
      <c r="B3961" t="s">
        <v>1260</v>
      </c>
      <c r="C3961">
        <v>2041</v>
      </c>
      <c r="D3961" t="s">
        <v>92</v>
      </c>
      <c r="E3961" t="s">
        <v>302</v>
      </c>
      <c r="F3961" t="s">
        <v>87</v>
      </c>
      <c r="G3961">
        <v>0</v>
      </c>
      <c r="H3961">
        <v>0</v>
      </c>
      <c r="I3961">
        <v>0</v>
      </c>
      <c r="J3961">
        <v>0</v>
      </c>
      <c r="K3961">
        <v>0</v>
      </c>
      <c r="L3961">
        <v>-8.8765505587596896E-2</v>
      </c>
      <c r="M3961">
        <v>0</v>
      </c>
      <c r="N3961">
        <v>0</v>
      </c>
      <c r="O3961">
        <v>0</v>
      </c>
      <c r="P3961">
        <v>0</v>
      </c>
      <c r="Q3961">
        <v>0</v>
      </c>
      <c r="R3961">
        <v>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0</v>
      </c>
      <c r="Y3961">
        <v>0</v>
      </c>
      <c r="Z3961">
        <v>0</v>
      </c>
      <c r="AA3961">
        <v>0</v>
      </c>
      <c r="AB3961">
        <v>0</v>
      </c>
      <c r="AC3961">
        <v>0</v>
      </c>
      <c r="AD3961">
        <v>0</v>
      </c>
      <c r="AE3961">
        <v>0</v>
      </c>
      <c r="AF3961">
        <v>-9.0952897539212804E-2</v>
      </c>
      <c r="AG3961">
        <v>0</v>
      </c>
      <c r="AH3961">
        <v>0</v>
      </c>
      <c r="AI3961">
        <v>0</v>
      </c>
      <c r="AJ3961">
        <v>2.1873919516158199E-3</v>
      </c>
      <c r="AK3961">
        <v>0</v>
      </c>
      <c r="AL3961">
        <v>0</v>
      </c>
      <c r="AM3961">
        <v>0</v>
      </c>
      <c r="AN3961">
        <v>0</v>
      </c>
      <c r="AO3961">
        <v>0</v>
      </c>
      <c r="AP3961">
        <v>-0.103335375856227</v>
      </c>
      <c r="AQ3961">
        <v>1.45698702686296E-2</v>
      </c>
      <c r="AR3961">
        <v>0</v>
      </c>
      <c r="AS3961">
        <v>0</v>
      </c>
      <c r="AT3961">
        <v>0</v>
      </c>
      <c r="AU3961">
        <v>0</v>
      </c>
      <c r="AV3961">
        <v>0</v>
      </c>
      <c r="AW3961">
        <v>-4.7258906815495799E-2</v>
      </c>
      <c r="AX3961">
        <v>0</v>
      </c>
      <c r="AY3961">
        <v>0</v>
      </c>
      <c r="AZ3961">
        <v>0</v>
      </c>
      <c r="BA3961">
        <v>0</v>
      </c>
      <c r="BB3961">
        <v>0</v>
      </c>
      <c r="BC3961">
        <v>0</v>
      </c>
      <c r="BD3961">
        <v>0</v>
      </c>
      <c r="BE3961">
        <v>0.120489342875436</v>
      </c>
      <c r="BF3961">
        <v>0</v>
      </c>
      <c r="BG3961">
        <v>0</v>
      </c>
      <c r="BH3961">
        <v>0</v>
      </c>
      <c r="BI3961">
        <v>0</v>
      </c>
      <c r="BJ3961">
        <v>1.52801926191158E-2</v>
      </c>
      <c r="BK3961">
        <v>2.5487690854123299E-4</v>
      </c>
      <c r="BL3961">
        <v>0</v>
      </c>
      <c r="BM3961">
        <v>0</v>
      </c>
      <c r="BN3961">
        <v>0</v>
      </c>
      <c r="BO3961">
        <v>0</v>
      </c>
      <c r="BP3961">
        <v>0</v>
      </c>
      <c r="BQ3961">
        <v>0</v>
      </c>
      <c r="BR3961">
        <v>0</v>
      </c>
      <c r="BS3961">
        <v>0</v>
      </c>
      <c r="BT3961">
        <v>0</v>
      </c>
      <c r="BU3961">
        <v>0</v>
      </c>
      <c r="BV3961">
        <v>0</v>
      </c>
      <c r="BW3961">
        <v>0</v>
      </c>
      <c r="BX3961">
        <v>0</v>
      </c>
      <c r="BY3961" s="1">
        <v>-3.1552050491545602E-5</v>
      </c>
      <c r="BZ3961" s="96" t="s">
        <v>1414</v>
      </c>
      <c r="CA3961">
        <v>0</v>
      </c>
      <c r="CB3961">
        <v>0</v>
      </c>
      <c r="CC3961">
        <v>0</v>
      </c>
    </row>
    <row r="3962" spans="1:81" x14ac:dyDescent="0.45">
      <c r="A3962">
        <v>6</v>
      </c>
      <c r="B3962" t="s">
        <v>1260</v>
      </c>
      <c r="C3962">
        <v>2042</v>
      </c>
      <c r="D3962" t="s">
        <v>82</v>
      </c>
      <c r="E3962" t="s">
        <v>302</v>
      </c>
      <c r="F3962" t="s">
        <v>84</v>
      </c>
      <c r="G3962">
        <v>0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0</v>
      </c>
      <c r="Y3962">
        <v>0</v>
      </c>
      <c r="Z3962">
        <v>0</v>
      </c>
      <c r="AA3962">
        <v>0</v>
      </c>
      <c r="AB3962">
        <v>0</v>
      </c>
      <c r="AC3962">
        <v>0</v>
      </c>
      <c r="AD3962">
        <v>0</v>
      </c>
      <c r="AE3962">
        <v>0</v>
      </c>
      <c r="AF3962">
        <v>0</v>
      </c>
      <c r="AG3962">
        <v>0</v>
      </c>
      <c r="AH3962">
        <v>0</v>
      </c>
      <c r="AI3962">
        <v>0</v>
      </c>
      <c r="AJ3962">
        <v>0</v>
      </c>
      <c r="AK3962">
        <v>0</v>
      </c>
      <c r="AL3962">
        <v>0</v>
      </c>
      <c r="AM3962">
        <v>0</v>
      </c>
      <c r="AN3962">
        <v>0</v>
      </c>
      <c r="AO3962">
        <v>0</v>
      </c>
      <c r="AP3962">
        <v>0</v>
      </c>
      <c r="AQ3962">
        <v>0</v>
      </c>
      <c r="AR3962">
        <v>0</v>
      </c>
      <c r="AS3962">
        <v>0</v>
      </c>
      <c r="AT3962">
        <v>0</v>
      </c>
      <c r="AU3962">
        <v>0</v>
      </c>
      <c r="AV3962">
        <v>0</v>
      </c>
      <c r="AW3962">
        <v>0.10451333813987</v>
      </c>
      <c r="AX3962">
        <v>0</v>
      </c>
      <c r="AY3962">
        <v>0</v>
      </c>
      <c r="AZ3962">
        <v>0</v>
      </c>
      <c r="BA3962">
        <v>0</v>
      </c>
      <c r="BB3962">
        <v>0</v>
      </c>
      <c r="BC3962">
        <v>0</v>
      </c>
      <c r="BD3962">
        <v>0</v>
      </c>
      <c r="BE3962">
        <v>0</v>
      </c>
      <c r="BF3962">
        <v>0</v>
      </c>
      <c r="BG3962">
        <v>0</v>
      </c>
      <c r="BH3962">
        <v>0</v>
      </c>
      <c r="BI3962">
        <v>0</v>
      </c>
      <c r="BJ3962">
        <v>0.87821196827685699</v>
      </c>
      <c r="BK3962">
        <v>1.7274693583273298E-2</v>
      </c>
      <c r="BL3962">
        <v>0</v>
      </c>
      <c r="BM3962">
        <v>0</v>
      </c>
      <c r="BN3962">
        <v>0</v>
      </c>
      <c r="BO3962">
        <v>0</v>
      </c>
      <c r="BP3962">
        <v>0</v>
      </c>
      <c r="BQ3962">
        <v>1</v>
      </c>
      <c r="BR3962">
        <v>0</v>
      </c>
      <c r="BS3962">
        <v>0</v>
      </c>
      <c r="BT3962">
        <v>0</v>
      </c>
      <c r="BU3962">
        <v>0</v>
      </c>
      <c r="BV3962">
        <v>0</v>
      </c>
      <c r="BW3962">
        <v>0</v>
      </c>
      <c r="BX3962">
        <v>0</v>
      </c>
      <c r="BY3962">
        <v>0</v>
      </c>
      <c r="BZ3962">
        <v>0</v>
      </c>
      <c r="CA3962">
        <v>0</v>
      </c>
      <c r="CB3962">
        <v>0</v>
      </c>
      <c r="CC3962">
        <v>0</v>
      </c>
    </row>
    <row r="3963" spans="1:81" x14ac:dyDescent="0.45">
      <c r="A3963">
        <v>6</v>
      </c>
      <c r="B3963" t="s">
        <v>1260</v>
      </c>
      <c r="C3963">
        <v>2042</v>
      </c>
      <c r="D3963" t="s">
        <v>82</v>
      </c>
      <c r="E3963" t="s">
        <v>302</v>
      </c>
      <c r="F3963" t="s">
        <v>85</v>
      </c>
      <c r="G3963">
        <v>0</v>
      </c>
      <c r="H3963">
        <v>0</v>
      </c>
      <c r="I3963">
        <v>0</v>
      </c>
      <c r="J3963">
        <v>0</v>
      </c>
      <c r="K3963">
        <v>0</v>
      </c>
      <c r="L3963">
        <v>0</v>
      </c>
      <c r="M3963">
        <v>0</v>
      </c>
      <c r="N3963">
        <v>0</v>
      </c>
      <c r="O3963">
        <v>0</v>
      </c>
      <c r="P3963">
        <v>0</v>
      </c>
      <c r="Q3963">
        <v>0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0</v>
      </c>
      <c r="Y3963">
        <v>0</v>
      </c>
      <c r="Z3963">
        <v>0</v>
      </c>
      <c r="AA3963">
        <v>0</v>
      </c>
      <c r="AB3963">
        <v>0</v>
      </c>
      <c r="AC3963">
        <v>0</v>
      </c>
      <c r="AD3963">
        <v>0</v>
      </c>
      <c r="AE3963">
        <v>0</v>
      </c>
      <c r="AF3963">
        <v>0</v>
      </c>
      <c r="AG3963">
        <v>0</v>
      </c>
      <c r="AH3963">
        <v>0</v>
      </c>
      <c r="AI3963">
        <v>0</v>
      </c>
      <c r="AJ3963">
        <v>0</v>
      </c>
      <c r="AK3963">
        <v>0</v>
      </c>
      <c r="AL3963">
        <v>0</v>
      </c>
      <c r="AM3963">
        <v>0</v>
      </c>
      <c r="AN3963">
        <v>0</v>
      </c>
      <c r="AO3963">
        <v>0</v>
      </c>
      <c r="AP3963">
        <v>0</v>
      </c>
      <c r="AQ3963">
        <v>0</v>
      </c>
      <c r="AR3963">
        <v>0</v>
      </c>
      <c r="AS3963">
        <v>0</v>
      </c>
      <c r="AT3963">
        <v>0</v>
      </c>
      <c r="AU3963">
        <v>0</v>
      </c>
      <c r="AV3963">
        <v>0</v>
      </c>
      <c r="AW3963">
        <v>0.10451333813987</v>
      </c>
      <c r="AX3963">
        <v>0</v>
      </c>
      <c r="AY3963">
        <v>0</v>
      </c>
      <c r="AZ3963">
        <v>0</v>
      </c>
      <c r="BA3963">
        <v>0</v>
      </c>
      <c r="BB3963">
        <v>0</v>
      </c>
      <c r="BC3963">
        <v>0</v>
      </c>
      <c r="BD3963">
        <v>0</v>
      </c>
      <c r="BE3963">
        <v>0</v>
      </c>
      <c r="BF3963">
        <v>0</v>
      </c>
      <c r="BG3963">
        <v>0</v>
      </c>
      <c r="BH3963">
        <v>0</v>
      </c>
      <c r="BI3963">
        <v>0</v>
      </c>
      <c r="BJ3963">
        <v>0.87821196827685699</v>
      </c>
      <c r="BK3963">
        <v>1.7274693583273298E-2</v>
      </c>
      <c r="BL3963">
        <v>0</v>
      </c>
      <c r="BM3963">
        <v>0</v>
      </c>
      <c r="BN3963">
        <v>0</v>
      </c>
      <c r="BO3963">
        <v>0</v>
      </c>
      <c r="BP3963">
        <v>0</v>
      </c>
      <c r="BQ3963">
        <v>1</v>
      </c>
      <c r="BR3963">
        <v>0</v>
      </c>
      <c r="BS3963">
        <v>0</v>
      </c>
      <c r="BT3963">
        <v>0</v>
      </c>
      <c r="BU3963">
        <v>0</v>
      </c>
      <c r="BV3963">
        <v>0</v>
      </c>
      <c r="BW3963">
        <v>1</v>
      </c>
      <c r="BX3963">
        <v>0</v>
      </c>
      <c r="BY3963">
        <v>1</v>
      </c>
      <c r="BZ3963">
        <v>0</v>
      </c>
      <c r="CA3963">
        <v>0</v>
      </c>
      <c r="CB3963">
        <v>0</v>
      </c>
      <c r="CC3963">
        <v>0</v>
      </c>
    </row>
    <row r="3964" spans="1:81" x14ac:dyDescent="0.45">
      <c r="A3964">
        <v>6</v>
      </c>
      <c r="B3964" t="s">
        <v>1260</v>
      </c>
      <c r="C3964">
        <v>2042</v>
      </c>
      <c r="D3964" t="s">
        <v>82</v>
      </c>
      <c r="E3964" t="s">
        <v>302</v>
      </c>
      <c r="F3964" t="s">
        <v>86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0</v>
      </c>
      <c r="AB3964">
        <v>0</v>
      </c>
      <c r="AC3964">
        <v>0</v>
      </c>
      <c r="AD3964">
        <v>0</v>
      </c>
      <c r="AE3964">
        <v>0</v>
      </c>
      <c r="AF3964">
        <v>0</v>
      </c>
      <c r="AG3964">
        <v>0</v>
      </c>
      <c r="AH3964">
        <v>0</v>
      </c>
      <c r="AI3964">
        <v>0</v>
      </c>
      <c r="AJ3964">
        <v>0</v>
      </c>
      <c r="AK3964">
        <v>0</v>
      </c>
      <c r="AL3964">
        <v>0</v>
      </c>
      <c r="AM3964">
        <v>0</v>
      </c>
      <c r="AN3964">
        <v>0</v>
      </c>
      <c r="AO3964">
        <v>0</v>
      </c>
      <c r="AP3964">
        <v>0</v>
      </c>
      <c r="AQ3964">
        <v>0</v>
      </c>
      <c r="AR3964">
        <v>0</v>
      </c>
      <c r="AS3964">
        <v>0</v>
      </c>
      <c r="AT3964">
        <v>0</v>
      </c>
      <c r="AU3964">
        <v>0</v>
      </c>
      <c r="AV3964">
        <v>0</v>
      </c>
      <c r="AW3964">
        <v>-9.5997391152009802E-3</v>
      </c>
      <c r="AX3964">
        <v>0</v>
      </c>
      <c r="AY3964">
        <v>0</v>
      </c>
      <c r="AZ3964">
        <v>0</v>
      </c>
      <c r="BA3964">
        <v>0</v>
      </c>
      <c r="BB3964">
        <v>0</v>
      </c>
      <c r="BC3964">
        <v>0</v>
      </c>
      <c r="BD3964">
        <v>0</v>
      </c>
      <c r="BE3964">
        <v>0</v>
      </c>
      <c r="BF3964">
        <v>0</v>
      </c>
      <c r="BG3964">
        <v>0</v>
      </c>
      <c r="BH3964">
        <v>0</v>
      </c>
      <c r="BI3964">
        <v>0</v>
      </c>
      <c r="BJ3964">
        <v>9.5024300809135598E-3</v>
      </c>
      <c r="BK3964" s="96" t="s">
        <v>1415</v>
      </c>
      <c r="BL3964">
        <v>0</v>
      </c>
      <c r="BM3964">
        <v>0</v>
      </c>
      <c r="BN3964">
        <v>0</v>
      </c>
      <c r="BO3964">
        <v>0</v>
      </c>
      <c r="BP3964">
        <v>0</v>
      </c>
      <c r="BQ3964">
        <v>0</v>
      </c>
      <c r="BR3964">
        <v>0</v>
      </c>
      <c r="BS3964">
        <v>0</v>
      </c>
      <c r="BT3964">
        <v>0</v>
      </c>
      <c r="BU3964">
        <v>0</v>
      </c>
      <c r="BV3964">
        <v>0</v>
      </c>
      <c r="BW3964">
        <v>0</v>
      </c>
      <c r="BX3964">
        <v>0</v>
      </c>
      <c r="BY3964">
        <v>0</v>
      </c>
      <c r="BZ3964">
        <v>0</v>
      </c>
      <c r="CA3964">
        <v>0</v>
      </c>
      <c r="CB3964">
        <v>0</v>
      </c>
      <c r="CC3964">
        <v>0</v>
      </c>
    </row>
    <row r="3965" spans="1:81" x14ac:dyDescent="0.45">
      <c r="A3965">
        <v>6</v>
      </c>
      <c r="B3965" t="s">
        <v>1260</v>
      </c>
      <c r="C3965">
        <v>2042</v>
      </c>
      <c r="D3965" t="s">
        <v>82</v>
      </c>
      <c r="E3965" t="s">
        <v>302</v>
      </c>
      <c r="F3965" t="s">
        <v>87</v>
      </c>
      <c r="G3965">
        <v>0</v>
      </c>
      <c r="H3965">
        <v>0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0</v>
      </c>
      <c r="P3965">
        <v>0</v>
      </c>
      <c r="Q3965">
        <v>0</v>
      </c>
      <c r="R3965">
        <v>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0</v>
      </c>
      <c r="AB3965">
        <v>0</v>
      </c>
      <c r="AC3965">
        <v>0</v>
      </c>
      <c r="AD3965">
        <v>0</v>
      </c>
      <c r="AE3965">
        <v>0</v>
      </c>
      <c r="AF3965">
        <v>0</v>
      </c>
      <c r="AG3965">
        <v>0</v>
      </c>
      <c r="AH3965">
        <v>0</v>
      </c>
      <c r="AI3965">
        <v>0</v>
      </c>
      <c r="AJ3965">
        <v>0</v>
      </c>
      <c r="AK3965">
        <v>0</v>
      </c>
      <c r="AL3965">
        <v>0</v>
      </c>
      <c r="AM3965">
        <v>0</v>
      </c>
      <c r="AN3965">
        <v>0</v>
      </c>
      <c r="AO3965">
        <v>0</v>
      </c>
      <c r="AP3965">
        <v>0</v>
      </c>
      <c r="AQ3965">
        <v>0</v>
      </c>
      <c r="AR3965">
        <v>0</v>
      </c>
      <c r="AS3965">
        <v>0</v>
      </c>
      <c r="AT3965">
        <v>0</v>
      </c>
      <c r="AU3965">
        <v>0</v>
      </c>
      <c r="AV3965">
        <v>0</v>
      </c>
      <c r="AW3965">
        <v>-9.5997391152009802E-3</v>
      </c>
      <c r="AX3965">
        <v>0</v>
      </c>
      <c r="AY3965">
        <v>0</v>
      </c>
      <c r="AZ3965">
        <v>0</v>
      </c>
      <c r="BA3965">
        <v>0</v>
      </c>
      <c r="BB3965">
        <v>0</v>
      </c>
      <c r="BC3965">
        <v>0</v>
      </c>
      <c r="BD3965">
        <v>0</v>
      </c>
      <c r="BE3965">
        <v>0</v>
      </c>
      <c r="BF3965">
        <v>0</v>
      </c>
      <c r="BG3965">
        <v>0</v>
      </c>
      <c r="BH3965">
        <v>0</v>
      </c>
      <c r="BI3965">
        <v>0</v>
      </c>
      <c r="BJ3965">
        <v>9.5024300809135598E-3</v>
      </c>
      <c r="BK3965" s="96" t="s">
        <v>1415</v>
      </c>
      <c r="BL3965">
        <v>0</v>
      </c>
      <c r="BM3965">
        <v>0</v>
      </c>
      <c r="BN3965">
        <v>0</v>
      </c>
      <c r="BO3965">
        <v>0</v>
      </c>
      <c r="BP3965">
        <v>0</v>
      </c>
      <c r="BQ3965">
        <v>0</v>
      </c>
      <c r="BR3965">
        <v>0</v>
      </c>
      <c r="BS3965">
        <v>0</v>
      </c>
      <c r="BT3965">
        <v>0</v>
      </c>
      <c r="BU3965">
        <v>0</v>
      </c>
      <c r="BV3965">
        <v>0</v>
      </c>
      <c r="BW3965">
        <v>0</v>
      </c>
      <c r="BX3965">
        <v>0</v>
      </c>
      <c r="BY3965">
        <v>0</v>
      </c>
      <c r="BZ3965">
        <v>0</v>
      </c>
      <c r="CA3965">
        <v>0</v>
      </c>
      <c r="CB3965">
        <v>0</v>
      </c>
      <c r="CC3965">
        <v>0</v>
      </c>
    </row>
    <row r="3966" spans="1:81" x14ac:dyDescent="0.45">
      <c r="A3966">
        <v>6</v>
      </c>
      <c r="B3966" t="s">
        <v>1260</v>
      </c>
      <c r="C3966">
        <v>2042</v>
      </c>
      <c r="D3966" t="s">
        <v>88</v>
      </c>
      <c r="E3966" t="s">
        <v>302</v>
      </c>
      <c r="F3966" t="s">
        <v>84</v>
      </c>
      <c r="G3966">
        <v>0</v>
      </c>
      <c r="H3966">
        <v>0</v>
      </c>
      <c r="I3966">
        <v>0</v>
      </c>
      <c r="J3966">
        <v>0</v>
      </c>
      <c r="K3966">
        <v>0</v>
      </c>
      <c r="L3966">
        <v>4.4482125409178496E-3</v>
      </c>
      <c r="M3966">
        <v>0</v>
      </c>
      <c r="N3966">
        <v>0</v>
      </c>
      <c r="O3966">
        <v>0</v>
      </c>
      <c r="P3966">
        <v>0</v>
      </c>
      <c r="Q3966">
        <v>0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0</v>
      </c>
      <c r="Y3966">
        <v>0</v>
      </c>
      <c r="Z3966">
        <v>0</v>
      </c>
      <c r="AA3966">
        <v>0</v>
      </c>
      <c r="AB3966">
        <v>0</v>
      </c>
      <c r="AC3966">
        <v>0</v>
      </c>
      <c r="AD3966">
        <v>0</v>
      </c>
      <c r="AE3966">
        <v>0</v>
      </c>
      <c r="AF3966">
        <v>0</v>
      </c>
      <c r="AG3966">
        <v>0</v>
      </c>
      <c r="AH3966">
        <v>0</v>
      </c>
      <c r="AI3966">
        <v>0</v>
      </c>
      <c r="AJ3966">
        <v>0</v>
      </c>
      <c r="AK3966">
        <v>0</v>
      </c>
      <c r="AL3966">
        <v>0</v>
      </c>
      <c r="AM3966">
        <v>0</v>
      </c>
      <c r="AN3966">
        <v>0</v>
      </c>
      <c r="AO3966">
        <v>0</v>
      </c>
      <c r="AP3966">
        <v>0</v>
      </c>
      <c r="AQ3966">
        <v>0</v>
      </c>
      <c r="AR3966">
        <v>0</v>
      </c>
      <c r="AS3966">
        <v>0</v>
      </c>
      <c r="AT3966">
        <v>0</v>
      </c>
      <c r="AU3966">
        <v>0</v>
      </c>
      <c r="AV3966">
        <v>0</v>
      </c>
      <c r="AW3966">
        <v>0.46716876974607202</v>
      </c>
      <c r="AX3966">
        <v>0</v>
      </c>
      <c r="AY3966">
        <v>0</v>
      </c>
      <c r="AZ3966">
        <v>0</v>
      </c>
      <c r="BA3966">
        <v>0</v>
      </c>
      <c r="BB3966">
        <v>0</v>
      </c>
      <c r="BC3966">
        <v>0</v>
      </c>
      <c r="BD3966">
        <v>0</v>
      </c>
      <c r="BE3966">
        <v>1.2276306234721099E-2</v>
      </c>
      <c r="BF3966">
        <v>0</v>
      </c>
      <c r="BG3966">
        <v>0</v>
      </c>
      <c r="BH3966">
        <v>0</v>
      </c>
      <c r="BI3966">
        <v>0</v>
      </c>
      <c r="BJ3966">
        <v>0.511130036079946</v>
      </c>
      <c r="BK3966">
        <v>4.9766753983431396E-3</v>
      </c>
      <c r="BL3966">
        <v>0</v>
      </c>
      <c r="BM3966">
        <v>0</v>
      </c>
      <c r="BN3966">
        <v>0</v>
      </c>
      <c r="BO3966">
        <v>0</v>
      </c>
      <c r="BP3966">
        <v>0</v>
      </c>
      <c r="BQ3966">
        <v>1</v>
      </c>
      <c r="BR3966">
        <v>0</v>
      </c>
      <c r="BS3966">
        <v>0</v>
      </c>
      <c r="BT3966">
        <v>0</v>
      </c>
      <c r="BU3966">
        <v>0</v>
      </c>
      <c r="BV3966">
        <v>0</v>
      </c>
      <c r="BW3966">
        <v>0.71478973641489296</v>
      </c>
      <c r="BX3966">
        <v>0</v>
      </c>
      <c r="BY3966">
        <v>1</v>
      </c>
      <c r="BZ3966">
        <v>0</v>
      </c>
      <c r="CA3966">
        <v>0</v>
      </c>
      <c r="CB3966">
        <v>0</v>
      </c>
      <c r="CC3966">
        <v>0</v>
      </c>
    </row>
    <row r="3967" spans="1:81" x14ac:dyDescent="0.45">
      <c r="A3967">
        <v>6</v>
      </c>
      <c r="B3967" t="s">
        <v>1260</v>
      </c>
      <c r="C3967">
        <v>2042</v>
      </c>
      <c r="D3967" t="s">
        <v>88</v>
      </c>
      <c r="E3967" t="s">
        <v>302</v>
      </c>
      <c r="F3967" t="s">
        <v>85</v>
      </c>
      <c r="G3967">
        <v>0</v>
      </c>
      <c r="H3967">
        <v>0</v>
      </c>
      <c r="I3967">
        <v>0</v>
      </c>
      <c r="J3967">
        <v>0</v>
      </c>
      <c r="K3967">
        <v>0</v>
      </c>
      <c r="L3967">
        <v>4.4482125409178496E-3</v>
      </c>
      <c r="M3967">
        <v>0</v>
      </c>
      <c r="N3967">
        <v>0</v>
      </c>
      <c r="O3967">
        <v>0</v>
      </c>
      <c r="P3967">
        <v>0</v>
      </c>
      <c r="Q3967">
        <v>0</v>
      </c>
      <c r="R3967">
        <v>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0</v>
      </c>
      <c r="AB3967">
        <v>0</v>
      </c>
      <c r="AC3967">
        <v>0</v>
      </c>
      <c r="AD3967">
        <v>0</v>
      </c>
      <c r="AE3967">
        <v>0</v>
      </c>
      <c r="AF3967">
        <v>4.4482125409178496E-3</v>
      </c>
      <c r="AG3967">
        <v>0</v>
      </c>
      <c r="AH3967">
        <v>0</v>
      </c>
      <c r="AI3967">
        <v>0</v>
      </c>
      <c r="AJ3967">
        <v>0</v>
      </c>
      <c r="AK3967">
        <v>0</v>
      </c>
      <c r="AL3967">
        <v>0</v>
      </c>
      <c r="AM3967">
        <v>0</v>
      </c>
      <c r="AN3967">
        <v>0</v>
      </c>
      <c r="AO3967">
        <v>0</v>
      </c>
      <c r="AP3967">
        <v>4.4482125409178496E-3</v>
      </c>
      <c r="AQ3967">
        <v>0</v>
      </c>
      <c r="AR3967">
        <v>0</v>
      </c>
      <c r="AS3967">
        <v>0</v>
      </c>
      <c r="AT3967">
        <v>0</v>
      </c>
      <c r="AU3967">
        <v>0</v>
      </c>
      <c r="AV3967">
        <v>0</v>
      </c>
      <c r="AW3967">
        <v>0.46716876974607202</v>
      </c>
      <c r="AX3967">
        <v>0</v>
      </c>
      <c r="AY3967">
        <v>0</v>
      </c>
      <c r="AZ3967">
        <v>0</v>
      </c>
      <c r="BA3967">
        <v>0</v>
      </c>
      <c r="BB3967">
        <v>0</v>
      </c>
      <c r="BC3967">
        <v>0</v>
      </c>
      <c r="BD3967">
        <v>0</v>
      </c>
      <c r="BE3967">
        <v>1.2276306234721099E-2</v>
      </c>
      <c r="BF3967">
        <v>0</v>
      </c>
      <c r="BG3967">
        <v>0</v>
      </c>
      <c r="BH3967">
        <v>0</v>
      </c>
      <c r="BI3967">
        <v>0</v>
      </c>
      <c r="BJ3967">
        <v>0.511130036079946</v>
      </c>
      <c r="BK3967">
        <v>4.9766753983431396E-3</v>
      </c>
      <c r="BL3967">
        <v>0</v>
      </c>
      <c r="BM3967">
        <v>0</v>
      </c>
      <c r="BN3967">
        <v>0</v>
      </c>
      <c r="BO3967">
        <v>0</v>
      </c>
      <c r="BP3967">
        <v>0</v>
      </c>
      <c r="BQ3967">
        <v>1</v>
      </c>
      <c r="BR3967">
        <v>0</v>
      </c>
      <c r="BS3967">
        <v>0</v>
      </c>
      <c r="BT3967">
        <v>0</v>
      </c>
      <c r="BU3967">
        <v>0</v>
      </c>
      <c r="BV3967">
        <v>0</v>
      </c>
      <c r="BW3967">
        <v>1</v>
      </c>
      <c r="BX3967">
        <v>0</v>
      </c>
      <c r="BY3967">
        <v>1</v>
      </c>
      <c r="BZ3967">
        <v>0</v>
      </c>
      <c r="CA3967">
        <v>0</v>
      </c>
      <c r="CB3967">
        <v>0</v>
      </c>
      <c r="CC3967">
        <v>0</v>
      </c>
    </row>
    <row r="3968" spans="1:81" x14ac:dyDescent="0.45">
      <c r="A3968">
        <v>6</v>
      </c>
      <c r="B3968" t="s">
        <v>1260</v>
      </c>
      <c r="C3968">
        <v>2042</v>
      </c>
      <c r="D3968" t="s">
        <v>88</v>
      </c>
      <c r="E3968" t="s">
        <v>302</v>
      </c>
      <c r="F3968" t="s">
        <v>86</v>
      </c>
      <c r="G3968">
        <v>0</v>
      </c>
      <c r="H3968">
        <v>0</v>
      </c>
      <c r="I3968">
        <v>0</v>
      </c>
      <c r="J3968">
        <v>0</v>
      </c>
      <c r="K3968">
        <v>0</v>
      </c>
      <c r="L3968">
        <v>-5.4556893090159796E-4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0</v>
      </c>
      <c r="Y3968">
        <v>0</v>
      </c>
      <c r="Z3968">
        <v>0</v>
      </c>
      <c r="AA3968">
        <v>0</v>
      </c>
      <c r="AB3968">
        <v>0</v>
      </c>
      <c r="AC3968">
        <v>0</v>
      </c>
      <c r="AD3968">
        <v>0</v>
      </c>
      <c r="AE3968">
        <v>0</v>
      </c>
      <c r="AF3968">
        <v>0</v>
      </c>
      <c r="AG3968">
        <v>0</v>
      </c>
      <c r="AH3968">
        <v>0</v>
      </c>
      <c r="AI3968">
        <v>0</v>
      </c>
      <c r="AJ3968">
        <v>0</v>
      </c>
      <c r="AK3968">
        <v>0</v>
      </c>
      <c r="AL3968">
        <v>0</v>
      </c>
      <c r="AM3968">
        <v>0</v>
      </c>
      <c r="AN3968">
        <v>0</v>
      </c>
      <c r="AO3968">
        <v>0</v>
      </c>
      <c r="AP3968">
        <v>0</v>
      </c>
      <c r="AQ3968">
        <v>0</v>
      </c>
      <c r="AR3968">
        <v>0</v>
      </c>
      <c r="AS3968">
        <v>0</v>
      </c>
      <c r="AT3968">
        <v>0</v>
      </c>
      <c r="AU3968">
        <v>0</v>
      </c>
      <c r="AV3968">
        <v>0</v>
      </c>
      <c r="AW3968" s="1">
        <v>-3.6077672480760998E-5</v>
      </c>
      <c r="AX3968">
        <v>0</v>
      </c>
      <c r="AY3968">
        <v>0</v>
      </c>
      <c r="AZ3968">
        <v>0</v>
      </c>
      <c r="BA3968">
        <v>0</v>
      </c>
      <c r="BB3968">
        <v>0</v>
      </c>
      <c r="BC3968">
        <v>0</v>
      </c>
      <c r="BD3968">
        <v>0</v>
      </c>
      <c r="BE3968">
        <v>5.9002339785892805E-4</v>
      </c>
      <c r="BF3968">
        <v>0</v>
      </c>
      <c r="BG3968">
        <v>0</v>
      </c>
      <c r="BH3968">
        <v>0</v>
      </c>
      <c r="BI3968">
        <v>0</v>
      </c>
      <c r="BJ3968" s="1">
        <v>-4.4355717663591103E-5</v>
      </c>
      <c r="BK3968" s="96" t="s">
        <v>1416</v>
      </c>
      <c r="BL3968">
        <v>0</v>
      </c>
      <c r="BM3968">
        <v>0</v>
      </c>
      <c r="BN3968">
        <v>0</v>
      </c>
      <c r="BO3968">
        <v>0</v>
      </c>
      <c r="BP3968">
        <v>0</v>
      </c>
      <c r="BQ3968">
        <v>0</v>
      </c>
      <c r="BR3968">
        <v>0</v>
      </c>
      <c r="BS3968">
        <v>0</v>
      </c>
      <c r="BT3968">
        <v>0</v>
      </c>
      <c r="BU3968">
        <v>0</v>
      </c>
      <c r="BV3968">
        <v>0</v>
      </c>
      <c r="BW3968" s="1">
        <v>-3.38697247662667E-5</v>
      </c>
      <c r="BX3968">
        <v>0</v>
      </c>
      <c r="BY3968">
        <v>0</v>
      </c>
      <c r="BZ3968">
        <v>0</v>
      </c>
      <c r="CA3968">
        <v>0</v>
      </c>
      <c r="CB3968">
        <v>0</v>
      </c>
      <c r="CC3968">
        <v>0</v>
      </c>
    </row>
    <row r="3969" spans="1:81" x14ac:dyDescent="0.45">
      <c r="A3969">
        <v>6</v>
      </c>
      <c r="B3969" t="s">
        <v>1260</v>
      </c>
      <c r="C3969">
        <v>2042</v>
      </c>
      <c r="D3969" t="s">
        <v>88</v>
      </c>
      <c r="E3969" t="s">
        <v>302</v>
      </c>
      <c r="F3969" t="s">
        <v>87</v>
      </c>
      <c r="G3969">
        <v>0</v>
      </c>
      <c r="H3969">
        <v>0</v>
      </c>
      <c r="I3969">
        <v>0</v>
      </c>
      <c r="J3969">
        <v>0</v>
      </c>
      <c r="K3969">
        <v>0</v>
      </c>
      <c r="L3969">
        <v>-5.4556893090159796E-4</v>
      </c>
      <c r="M3969">
        <v>0</v>
      </c>
      <c r="N3969">
        <v>0</v>
      </c>
      <c r="O3969">
        <v>0</v>
      </c>
      <c r="P3969">
        <v>0</v>
      </c>
      <c r="Q3969">
        <v>0</v>
      </c>
      <c r="R3969">
        <v>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0</v>
      </c>
      <c r="AB3969">
        <v>0</v>
      </c>
      <c r="AC3969">
        <v>0</v>
      </c>
      <c r="AD3969">
        <v>0</v>
      </c>
      <c r="AE3969">
        <v>0</v>
      </c>
      <c r="AF3969">
        <v>-5.4556893090159796E-4</v>
      </c>
      <c r="AG3969">
        <v>0</v>
      </c>
      <c r="AH3969">
        <v>0</v>
      </c>
      <c r="AI3969">
        <v>0</v>
      </c>
      <c r="AJ3969">
        <v>0</v>
      </c>
      <c r="AK3969">
        <v>0</v>
      </c>
      <c r="AL3969">
        <v>0</v>
      </c>
      <c r="AM3969">
        <v>0</v>
      </c>
      <c r="AN3969">
        <v>0</v>
      </c>
      <c r="AO3969">
        <v>0</v>
      </c>
      <c r="AP3969">
        <v>-5.4556893090159796E-4</v>
      </c>
      <c r="AQ3969">
        <v>0</v>
      </c>
      <c r="AR3969">
        <v>0</v>
      </c>
      <c r="AS3969">
        <v>0</v>
      </c>
      <c r="AT3969">
        <v>0</v>
      </c>
      <c r="AU3969">
        <v>0</v>
      </c>
      <c r="AV3969">
        <v>0</v>
      </c>
      <c r="AW3969" s="1">
        <v>-3.6077672480760998E-5</v>
      </c>
      <c r="AX3969">
        <v>0</v>
      </c>
      <c r="AY3969">
        <v>0</v>
      </c>
      <c r="AZ3969">
        <v>0</v>
      </c>
      <c r="BA3969">
        <v>0</v>
      </c>
      <c r="BB3969">
        <v>0</v>
      </c>
      <c r="BC3969">
        <v>0</v>
      </c>
      <c r="BD3969">
        <v>0</v>
      </c>
      <c r="BE3969">
        <v>5.9002339785892805E-4</v>
      </c>
      <c r="BF3969">
        <v>0</v>
      </c>
      <c r="BG3969">
        <v>0</v>
      </c>
      <c r="BH3969">
        <v>0</v>
      </c>
      <c r="BI3969">
        <v>0</v>
      </c>
      <c r="BJ3969" s="1">
        <v>-4.4355717663591103E-5</v>
      </c>
      <c r="BK3969" s="96" t="s">
        <v>1416</v>
      </c>
      <c r="BL3969">
        <v>0</v>
      </c>
      <c r="BM3969">
        <v>0</v>
      </c>
      <c r="BN3969">
        <v>0</v>
      </c>
      <c r="BO3969">
        <v>0</v>
      </c>
      <c r="BP3969">
        <v>0</v>
      </c>
      <c r="BQ3969">
        <v>0</v>
      </c>
      <c r="BR3969">
        <v>0</v>
      </c>
      <c r="BS3969">
        <v>0</v>
      </c>
      <c r="BT3969">
        <v>0</v>
      </c>
      <c r="BU3969">
        <v>0</v>
      </c>
      <c r="BV3969">
        <v>0</v>
      </c>
      <c r="BW3969">
        <v>0</v>
      </c>
      <c r="BX3969">
        <v>0</v>
      </c>
      <c r="BY3969">
        <v>0</v>
      </c>
      <c r="BZ3969">
        <v>0</v>
      </c>
      <c r="CA3969">
        <v>0</v>
      </c>
      <c r="CB3969">
        <v>0</v>
      </c>
      <c r="CC3969">
        <v>0</v>
      </c>
    </row>
    <row r="3970" spans="1:81" x14ac:dyDescent="0.45">
      <c r="A3970">
        <v>6</v>
      </c>
      <c r="B3970" t="s">
        <v>1260</v>
      </c>
      <c r="C3970">
        <v>2042</v>
      </c>
      <c r="D3970" t="s">
        <v>89</v>
      </c>
      <c r="E3970" t="s">
        <v>302</v>
      </c>
      <c r="F3970" t="s">
        <v>84</v>
      </c>
      <c r="G3970">
        <v>0</v>
      </c>
      <c r="H3970">
        <v>0</v>
      </c>
      <c r="I3970">
        <v>0</v>
      </c>
      <c r="J3970">
        <v>0</v>
      </c>
      <c r="K3970">
        <v>0</v>
      </c>
      <c r="L3970">
        <v>0.15894209489196401</v>
      </c>
      <c r="M3970">
        <v>0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0</v>
      </c>
      <c r="AB3970">
        <v>0</v>
      </c>
      <c r="AC3970">
        <v>0</v>
      </c>
      <c r="AD3970">
        <v>0</v>
      </c>
      <c r="AE3970">
        <v>0</v>
      </c>
      <c r="AF3970">
        <v>0.15894209489196401</v>
      </c>
      <c r="AG3970">
        <v>0</v>
      </c>
      <c r="AH3970">
        <v>0</v>
      </c>
      <c r="AI3970">
        <v>0</v>
      </c>
      <c r="AJ3970">
        <v>5.6277878605480404E-3</v>
      </c>
      <c r="AK3970">
        <v>0</v>
      </c>
      <c r="AL3970">
        <v>0</v>
      </c>
      <c r="AM3970">
        <v>0</v>
      </c>
      <c r="AN3970">
        <v>0</v>
      </c>
      <c r="AO3970">
        <v>0</v>
      </c>
      <c r="AP3970">
        <v>0</v>
      </c>
      <c r="AQ3970" s="96" t="s">
        <v>1417</v>
      </c>
      <c r="AR3970">
        <v>0</v>
      </c>
      <c r="AS3970">
        <v>0</v>
      </c>
      <c r="AT3970">
        <v>0</v>
      </c>
      <c r="AU3970">
        <v>0</v>
      </c>
      <c r="AV3970">
        <v>0</v>
      </c>
      <c r="AW3970">
        <v>0.27082041200259099</v>
      </c>
      <c r="AX3970">
        <v>0</v>
      </c>
      <c r="AY3970">
        <v>0</v>
      </c>
      <c r="AZ3970">
        <v>0</v>
      </c>
      <c r="BA3970">
        <v>0</v>
      </c>
      <c r="BB3970">
        <v>0</v>
      </c>
      <c r="BC3970">
        <v>0</v>
      </c>
      <c r="BD3970">
        <v>0</v>
      </c>
      <c r="BE3970">
        <v>2.2829273651470802E-2</v>
      </c>
      <c r="BF3970">
        <v>0</v>
      </c>
      <c r="BG3970">
        <v>0</v>
      </c>
      <c r="BH3970">
        <v>0</v>
      </c>
      <c r="BI3970">
        <v>0</v>
      </c>
      <c r="BJ3970">
        <v>0.51663046786851297</v>
      </c>
      <c r="BK3970">
        <v>2.5149963724913502E-2</v>
      </c>
      <c r="BL3970">
        <v>0</v>
      </c>
      <c r="BM3970">
        <v>0</v>
      </c>
      <c r="BN3970">
        <v>0</v>
      </c>
      <c r="BO3970">
        <v>0</v>
      </c>
      <c r="BP3970">
        <v>0</v>
      </c>
      <c r="BQ3970">
        <v>1</v>
      </c>
      <c r="BR3970">
        <v>0</v>
      </c>
      <c r="BS3970">
        <v>0</v>
      </c>
      <c r="BT3970">
        <v>0</v>
      </c>
      <c r="BU3970">
        <v>0</v>
      </c>
      <c r="BV3970">
        <v>0</v>
      </c>
      <c r="BW3970">
        <v>0.59089941616564301</v>
      </c>
      <c r="BX3970">
        <v>0</v>
      </c>
      <c r="BY3970">
        <v>0.46863749859820197</v>
      </c>
      <c r="BZ3970">
        <v>0</v>
      </c>
      <c r="CA3970">
        <v>0</v>
      </c>
      <c r="CB3970">
        <v>0</v>
      </c>
      <c r="CC3970">
        <v>0</v>
      </c>
    </row>
    <row r="3971" spans="1:81" x14ac:dyDescent="0.45">
      <c r="A3971">
        <v>6</v>
      </c>
      <c r="B3971" t="s">
        <v>1260</v>
      </c>
      <c r="C3971">
        <v>2042</v>
      </c>
      <c r="D3971" t="s">
        <v>89</v>
      </c>
      <c r="E3971" t="s">
        <v>302</v>
      </c>
      <c r="F3971" t="s">
        <v>85</v>
      </c>
      <c r="G3971">
        <v>0</v>
      </c>
      <c r="H3971">
        <v>0</v>
      </c>
      <c r="I3971">
        <v>0</v>
      </c>
      <c r="J3971">
        <v>0</v>
      </c>
      <c r="K3971">
        <v>0</v>
      </c>
      <c r="L3971">
        <v>0.164569882752512</v>
      </c>
      <c r="M3971">
        <v>0</v>
      </c>
      <c r="N3971">
        <v>0</v>
      </c>
      <c r="O3971">
        <v>0</v>
      </c>
      <c r="P3971">
        <v>0</v>
      </c>
      <c r="Q3971">
        <v>0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0</v>
      </c>
      <c r="AB3971">
        <v>0</v>
      </c>
      <c r="AC3971">
        <v>0</v>
      </c>
      <c r="AD3971">
        <v>0</v>
      </c>
      <c r="AE3971">
        <v>0</v>
      </c>
      <c r="AF3971">
        <v>0.15894209489196401</v>
      </c>
      <c r="AG3971">
        <v>0</v>
      </c>
      <c r="AH3971">
        <v>0</v>
      </c>
      <c r="AI3971">
        <v>0</v>
      </c>
      <c r="AJ3971">
        <v>5.6277878605480404E-3</v>
      </c>
      <c r="AK3971">
        <v>0</v>
      </c>
      <c r="AL3971">
        <v>0</v>
      </c>
      <c r="AM3971">
        <v>0</v>
      </c>
      <c r="AN3971">
        <v>0</v>
      </c>
      <c r="AO3971">
        <v>0</v>
      </c>
      <c r="AP3971">
        <v>0.16452410977276</v>
      </c>
      <c r="AQ3971" s="96" t="s">
        <v>1417</v>
      </c>
      <c r="AR3971">
        <v>0</v>
      </c>
      <c r="AS3971">
        <v>0</v>
      </c>
      <c r="AT3971">
        <v>0</v>
      </c>
      <c r="AU3971">
        <v>0</v>
      </c>
      <c r="AV3971">
        <v>0</v>
      </c>
      <c r="AW3971">
        <v>0.27082041200259099</v>
      </c>
      <c r="AX3971">
        <v>0</v>
      </c>
      <c r="AY3971">
        <v>0</v>
      </c>
      <c r="AZ3971">
        <v>0</v>
      </c>
      <c r="BA3971">
        <v>0</v>
      </c>
      <c r="BB3971">
        <v>0</v>
      </c>
      <c r="BC3971">
        <v>0</v>
      </c>
      <c r="BD3971">
        <v>0</v>
      </c>
      <c r="BE3971">
        <v>2.2829273651470802E-2</v>
      </c>
      <c r="BF3971">
        <v>0</v>
      </c>
      <c r="BG3971">
        <v>0</v>
      </c>
      <c r="BH3971">
        <v>0</v>
      </c>
      <c r="BI3971">
        <v>0</v>
      </c>
      <c r="BJ3971">
        <v>0.51663046786851297</v>
      </c>
      <c r="BK3971">
        <v>2.5149963724913502E-2</v>
      </c>
      <c r="BL3971">
        <v>0</v>
      </c>
      <c r="BM3971">
        <v>0</v>
      </c>
      <c r="BN3971">
        <v>0</v>
      </c>
      <c r="BO3971">
        <v>0</v>
      </c>
      <c r="BP3971">
        <v>0</v>
      </c>
      <c r="BQ3971">
        <v>1</v>
      </c>
      <c r="BR3971">
        <v>0</v>
      </c>
      <c r="BS3971">
        <v>0</v>
      </c>
      <c r="BT3971">
        <v>0</v>
      </c>
      <c r="BU3971">
        <v>0</v>
      </c>
      <c r="BV3971">
        <v>0</v>
      </c>
      <c r="BW3971">
        <v>1</v>
      </c>
      <c r="BX3971">
        <v>0</v>
      </c>
      <c r="BY3971">
        <v>0.59089941616564301</v>
      </c>
      <c r="BZ3971">
        <v>0.40910058383435699</v>
      </c>
      <c r="CA3971">
        <v>0</v>
      </c>
      <c r="CB3971">
        <v>0</v>
      </c>
      <c r="CC3971">
        <v>0</v>
      </c>
    </row>
    <row r="3972" spans="1:81" x14ac:dyDescent="0.45">
      <c r="A3972">
        <v>6</v>
      </c>
      <c r="B3972" t="s">
        <v>1260</v>
      </c>
      <c r="C3972">
        <v>2042</v>
      </c>
      <c r="D3972" t="s">
        <v>89</v>
      </c>
      <c r="E3972" t="s">
        <v>302</v>
      </c>
      <c r="F3972" t="s">
        <v>86</v>
      </c>
      <c r="G3972">
        <v>0</v>
      </c>
      <c r="H3972">
        <v>0</v>
      </c>
      <c r="I3972">
        <v>0</v>
      </c>
      <c r="J3972">
        <v>0</v>
      </c>
      <c r="K3972">
        <v>0</v>
      </c>
      <c r="L3972">
        <v>-3.7708322378822198E-2</v>
      </c>
      <c r="M3972">
        <v>0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0</v>
      </c>
      <c r="AB3972">
        <v>0</v>
      </c>
      <c r="AC3972">
        <v>0</v>
      </c>
      <c r="AD3972">
        <v>0</v>
      </c>
      <c r="AE3972">
        <v>0</v>
      </c>
      <c r="AF3972">
        <v>-4.4361822087703E-2</v>
      </c>
      <c r="AG3972">
        <v>0</v>
      </c>
      <c r="AH3972">
        <v>0</v>
      </c>
      <c r="AI3972">
        <v>0</v>
      </c>
      <c r="AJ3972">
        <v>5.6277878605480404E-3</v>
      </c>
      <c r="AK3972">
        <v>0</v>
      </c>
      <c r="AL3972">
        <v>0</v>
      </c>
      <c r="AM3972">
        <v>0</v>
      </c>
      <c r="AN3972">
        <v>0</v>
      </c>
      <c r="AO3972">
        <v>0</v>
      </c>
      <c r="AP3972">
        <v>0</v>
      </c>
      <c r="AQ3972" s="96" t="s">
        <v>1417</v>
      </c>
      <c r="AR3972">
        <v>0</v>
      </c>
      <c r="AS3972">
        <v>0</v>
      </c>
      <c r="AT3972">
        <v>0</v>
      </c>
      <c r="AU3972">
        <v>0</v>
      </c>
      <c r="AV3972">
        <v>0</v>
      </c>
      <c r="AW3972">
        <v>-5.4373810072799701E-4</v>
      </c>
      <c r="AX3972">
        <v>0</v>
      </c>
      <c r="AY3972">
        <v>0</v>
      </c>
      <c r="AZ3972">
        <v>0</v>
      </c>
      <c r="BA3972">
        <v>0</v>
      </c>
      <c r="BB3972">
        <v>0</v>
      </c>
      <c r="BC3972">
        <v>0</v>
      </c>
      <c r="BD3972">
        <v>0</v>
      </c>
      <c r="BE3972">
        <v>2.2829273651470802E-2</v>
      </c>
      <c r="BF3972">
        <v>0</v>
      </c>
      <c r="BG3972">
        <v>0</v>
      </c>
      <c r="BH3972">
        <v>0</v>
      </c>
      <c r="BI3972">
        <v>0</v>
      </c>
      <c r="BJ3972">
        <v>1.5878124644738902E-2</v>
      </c>
      <c r="BK3972">
        <v>5.7037403167321799E-4</v>
      </c>
      <c r="BL3972">
        <v>0</v>
      </c>
      <c r="BM3972">
        <v>0</v>
      </c>
      <c r="BN3972">
        <v>0</v>
      </c>
      <c r="BO3972">
        <v>0</v>
      </c>
      <c r="BP3972">
        <v>0</v>
      </c>
      <c r="BQ3972">
        <v>0</v>
      </c>
      <c r="BR3972">
        <v>0</v>
      </c>
      <c r="BS3972">
        <v>0</v>
      </c>
      <c r="BT3972">
        <v>0</v>
      </c>
      <c r="BU3972">
        <v>0</v>
      </c>
      <c r="BV3972">
        <v>0</v>
      </c>
      <c r="BW3972" s="1">
        <v>-8.5330997090515803E-6</v>
      </c>
      <c r="BX3972">
        <v>0</v>
      </c>
      <c r="BY3972" s="96" t="s">
        <v>1418</v>
      </c>
      <c r="BZ3972">
        <v>0</v>
      </c>
      <c r="CA3972">
        <v>0</v>
      </c>
      <c r="CB3972">
        <v>0</v>
      </c>
      <c r="CC3972">
        <v>0</v>
      </c>
    </row>
    <row r="3973" spans="1:81" x14ac:dyDescent="0.45">
      <c r="A3973">
        <v>6</v>
      </c>
      <c r="B3973" t="s">
        <v>1260</v>
      </c>
      <c r="C3973">
        <v>2042</v>
      </c>
      <c r="D3973" t="s">
        <v>89</v>
      </c>
      <c r="E3973" t="s">
        <v>302</v>
      </c>
      <c r="F3973" t="s">
        <v>87</v>
      </c>
      <c r="G3973">
        <v>0</v>
      </c>
      <c r="H3973">
        <v>0</v>
      </c>
      <c r="I3973">
        <v>0</v>
      </c>
      <c r="J3973">
        <v>0</v>
      </c>
      <c r="K3973">
        <v>0</v>
      </c>
      <c r="L3973">
        <v>-3.8734034227154997E-2</v>
      </c>
      <c r="M3973">
        <v>0</v>
      </c>
      <c r="N3973">
        <v>0</v>
      </c>
      <c r="O3973">
        <v>0</v>
      </c>
      <c r="P3973">
        <v>0</v>
      </c>
      <c r="Q3973">
        <v>0</v>
      </c>
      <c r="R3973">
        <v>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0</v>
      </c>
      <c r="Y3973">
        <v>0</v>
      </c>
      <c r="Z3973">
        <v>0</v>
      </c>
      <c r="AA3973">
        <v>0</v>
      </c>
      <c r="AB3973">
        <v>0</v>
      </c>
      <c r="AC3973">
        <v>0</v>
      </c>
      <c r="AD3973">
        <v>0</v>
      </c>
      <c r="AE3973">
        <v>0</v>
      </c>
      <c r="AF3973">
        <v>-4.4361822087703E-2</v>
      </c>
      <c r="AG3973">
        <v>0</v>
      </c>
      <c r="AH3973">
        <v>0</v>
      </c>
      <c r="AI3973">
        <v>0</v>
      </c>
      <c r="AJ3973">
        <v>5.6277878605480404E-3</v>
      </c>
      <c r="AK3973">
        <v>0</v>
      </c>
      <c r="AL3973">
        <v>0</v>
      </c>
      <c r="AM3973">
        <v>0</v>
      </c>
      <c r="AN3973">
        <v>0</v>
      </c>
      <c r="AO3973">
        <v>0</v>
      </c>
      <c r="AP3973">
        <v>-3.8779807206907303E-2</v>
      </c>
      <c r="AQ3973" s="96" t="s">
        <v>1417</v>
      </c>
      <c r="AR3973">
        <v>0</v>
      </c>
      <c r="AS3973">
        <v>0</v>
      </c>
      <c r="AT3973">
        <v>0</v>
      </c>
      <c r="AU3973">
        <v>0</v>
      </c>
      <c r="AV3973">
        <v>0</v>
      </c>
      <c r="AW3973">
        <v>-5.4373810072799701E-4</v>
      </c>
      <c r="AX3973">
        <v>0</v>
      </c>
      <c r="AY3973">
        <v>0</v>
      </c>
      <c r="AZ3973">
        <v>0</v>
      </c>
      <c r="BA3973">
        <v>0</v>
      </c>
      <c r="BB3973">
        <v>0</v>
      </c>
      <c r="BC3973">
        <v>0</v>
      </c>
      <c r="BD3973">
        <v>0</v>
      </c>
      <c r="BE3973">
        <v>2.2829273651470802E-2</v>
      </c>
      <c r="BF3973">
        <v>0</v>
      </c>
      <c r="BG3973">
        <v>0</v>
      </c>
      <c r="BH3973">
        <v>0</v>
      </c>
      <c r="BI3973">
        <v>0</v>
      </c>
      <c r="BJ3973">
        <v>1.5878124644738902E-2</v>
      </c>
      <c r="BK3973">
        <v>5.7037403167321799E-4</v>
      </c>
      <c r="BL3973">
        <v>0</v>
      </c>
      <c r="BM3973">
        <v>0</v>
      </c>
      <c r="BN3973">
        <v>0</v>
      </c>
      <c r="BO3973">
        <v>0</v>
      </c>
      <c r="BP3973">
        <v>0</v>
      </c>
      <c r="BQ3973">
        <v>0</v>
      </c>
      <c r="BR3973">
        <v>0</v>
      </c>
      <c r="BS3973">
        <v>0</v>
      </c>
      <c r="BT3973">
        <v>0</v>
      </c>
      <c r="BU3973">
        <v>0</v>
      </c>
      <c r="BV3973">
        <v>0</v>
      </c>
      <c r="BW3973">
        <v>0</v>
      </c>
      <c r="BX3973">
        <v>0</v>
      </c>
      <c r="BY3973" s="1">
        <v>-8.5330997090515803E-6</v>
      </c>
      <c r="BZ3973" s="96" t="s">
        <v>1419</v>
      </c>
      <c r="CA3973">
        <v>0</v>
      </c>
      <c r="CB3973">
        <v>0</v>
      </c>
      <c r="CC3973">
        <v>0</v>
      </c>
    </row>
    <row r="3974" spans="1:81" x14ac:dyDescent="0.45">
      <c r="A3974">
        <v>6</v>
      </c>
      <c r="B3974" t="s">
        <v>1260</v>
      </c>
      <c r="C3974">
        <v>2042</v>
      </c>
      <c r="D3974" t="s">
        <v>90</v>
      </c>
      <c r="E3974" t="s">
        <v>302</v>
      </c>
      <c r="F3974" t="s">
        <v>84</v>
      </c>
      <c r="G3974">
        <v>0</v>
      </c>
      <c r="H3974">
        <v>0</v>
      </c>
      <c r="I3974">
        <v>0</v>
      </c>
      <c r="J3974">
        <v>0</v>
      </c>
      <c r="K3974">
        <v>0</v>
      </c>
      <c r="L3974">
        <v>8.9445520679518303E-2</v>
      </c>
      <c r="M3974">
        <v>0</v>
      </c>
      <c r="N3974">
        <v>0</v>
      </c>
      <c r="O3974">
        <v>0</v>
      </c>
      <c r="P3974">
        <v>0</v>
      </c>
      <c r="Q3974">
        <v>0</v>
      </c>
      <c r="R3974">
        <v>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0</v>
      </c>
      <c r="Y3974">
        <v>0</v>
      </c>
      <c r="Z3974">
        <v>0</v>
      </c>
      <c r="AA3974">
        <v>0</v>
      </c>
      <c r="AB3974">
        <v>0</v>
      </c>
      <c r="AC3974">
        <v>0</v>
      </c>
      <c r="AD3974">
        <v>0</v>
      </c>
      <c r="AE3974">
        <v>0</v>
      </c>
      <c r="AF3974">
        <v>8.9445520679518303E-2</v>
      </c>
      <c r="AG3974">
        <v>0</v>
      </c>
      <c r="AH3974">
        <v>0</v>
      </c>
      <c r="AI3974">
        <v>0</v>
      </c>
      <c r="AJ3974">
        <v>0</v>
      </c>
      <c r="AK3974">
        <v>0</v>
      </c>
      <c r="AL3974">
        <v>0</v>
      </c>
      <c r="AM3974">
        <v>0</v>
      </c>
      <c r="AN3974">
        <v>0</v>
      </c>
      <c r="AO3974">
        <v>0</v>
      </c>
      <c r="AP3974">
        <v>0</v>
      </c>
      <c r="AQ3974">
        <v>8.0287738596800204E-2</v>
      </c>
      <c r="AR3974">
        <v>0</v>
      </c>
      <c r="AS3974">
        <v>0</v>
      </c>
      <c r="AT3974">
        <v>0</v>
      </c>
      <c r="AU3974">
        <v>0</v>
      </c>
      <c r="AV3974">
        <v>0</v>
      </c>
      <c r="AW3974">
        <v>0.30371594619125702</v>
      </c>
      <c r="AX3974">
        <v>0</v>
      </c>
      <c r="AY3974">
        <v>0</v>
      </c>
      <c r="AZ3974">
        <v>0</v>
      </c>
      <c r="BA3974">
        <v>0</v>
      </c>
      <c r="BB3974">
        <v>0</v>
      </c>
      <c r="BC3974">
        <v>0</v>
      </c>
      <c r="BD3974">
        <v>0</v>
      </c>
      <c r="BE3974">
        <v>0.33953154422422999</v>
      </c>
      <c r="BF3974">
        <v>0</v>
      </c>
      <c r="BG3974">
        <v>0</v>
      </c>
      <c r="BH3974">
        <v>0</v>
      </c>
      <c r="BI3974">
        <v>0</v>
      </c>
      <c r="BJ3974">
        <v>0.24863107414281299</v>
      </c>
      <c r="BK3974">
        <v>1.8675914762182201E-2</v>
      </c>
      <c r="BL3974">
        <v>0</v>
      </c>
      <c r="BM3974">
        <v>0</v>
      </c>
      <c r="BN3974">
        <v>0</v>
      </c>
      <c r="BO3974">
        <v>0</v>
      </c>
      <c r="BP3974">
        <v>0</v>
      </c>
      <c r="BQ3974">
        <v>0.26730698890499499</v>
      </c>
      <c r="BR3974">
        <v>0</v>
      </c>
      <c r="BS3974">
        <v>0</v>
      </c>
      <c r="BT3974">
        <v>0</v>
      </c>
      <c r="BU3974">
        <v>0</v>
      </c>
      <c r="BV3974">
        <v>0</v>
      </c>
      <c r="BW3974">
        <v>1</v>
      </c>
      <c r="BX3974">
        <v>0</v>
      </c>
      <c r="BY3974">
        <v>0.73269301109500495</v>
      </c>
      <c r="BZ3974">
        <v>0</v>
      </c>
      <c r="CA3974">
        <v>0</v>
      </c>
      <c r="CB3974">
        <v>0</v>
      </c>
      <c r="CC3974">
        <v>0</v>
      </c>
    </row>
    <row r="3975" spans="1:81" x14ac:dyDescent="0.45">
      <c r="A3975">
        <v>6</v>
      </c>
      <c r="B3975" t="s">
        <v>1260</v>
      </c>
      <c r="C3975">
        <v>2042</v>
      </c>
      <c r="D3975" t="s">
        <v>90</v>
      </c>
      <c r="E3975" t="s">
        <v>302</v>
      </c>
      <c r="F3975" t="s">
        <v>85</v>
      </c>
      <c r="G3975">
        <v>0</v>
      </c>
      <c r="H3975">
        <v>0</v>
      </c>
      <c r="I3975">
        <v>0</v>
      </c>
      <c r="J3975">
        <v>0</v>
      </c>
      <c r="K3975">
        <v>0</v>
      </c>
      <c r="L3975">
        <v>8.9445520679518303E-2</v>
      </c>
      <c r="M3975">
        <v>0</v>
      </c>
      <c r="N3975">
        <v>0</v>
      </c>
      <c r="O3975">
        <v>0</v>
      </c>
      <c r="P3975">
        <v>0</v>
      </c>
      <c r="Q3975">
        <v>0</v>
      </c>
      <c r="R3975">
        <v>0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0</v>
      </c>
      <c r="Y3975">
        <v>0</v>
      </c>
      <c r="Z3975">
        <v>0</v>
      </c>
      <c r="AA3975">
        <v>0</v>
      </c>
      <c r="AB3975">
        <v>0</v>
      </c>
      <c r="AC3975">
        <v>0</v>
      </c>
      <c r="AD3975">
        <v>0</v>
      </c>
      <c r="AE3975">
        <v>0</v>
      </c>
      <c r="AF3975">
        <v>8.9445520679518303E-2</v>
      </c>
      <c r="AG3975">
        <v>0</v>
      </c>
      <c r="AH3975">
        <v>0</v>
      </c>
      <c r="AI3975">
        <v>0</v>
      </c>
      <c r="AJ3975">
        <v>0</v>
      </c>
      <c r="AK3975">
        <v>0</v>
      </c>
      <c r="AL3975">
        <v>0</v>
      </c>
      <c r="AM3975">
        <v>0</v>
      </c>
      <c r="AN3975">
        <v>0</v>
      </c>
      <c r="AO3975">
        <v>0</v>
      </c>
      <c r="AP3975">
        <v>9.15778208271807E-3</v>
      </c>
      <c r="AQ3975">
        <v>8.0287738596800204E-2</v>
      </c>
      <c r="AR3975">
        <v>0</v>
      </c>
      <c r="AS3975">
        <v>0</v>
      </c>
      <c r="AT3975">
        <v>0</v>
      </c>
      <c r="AU3975">
        <v>0</v>
      </c>
      <c r="AV3975">
        <v>0</v>
      </c>
      <c r="AW3975">
        <v>0.30371594619125702</v>
      </c>
      <c r="AX3975">
        <v>0</v>
      </c>
      <c r="AY3975">
        <v>0</v>
      </c>
      <c r="AZ3975">
        <v>0</v>
      </c>
      <c r="BA3975">
        <v>0</v>
      </c>
      <c r="BB3975">
        <v>0</v>
      </c>
      <c r="BC3975">
        <v>0</v>
      </c>
      <c r="BD3975">
        <v>0</v>
      </c>
      <c r="BE3975">
        <v>0.33953154422422999</v>
      </c>
      <c r="BF3975">
        <v>0</v>
      </c>
      <c r="BG3975">
        <v>0</v>
      </c>
      <c r="BH3975">
        <v>0</v>
      </c>
      <c r="BI3975">
        <v>0</v>
      </c>
      <c r="BJ3975">
        <v>0.24863107414281299</v>
      </c>
      <c r="BK3975">
        <v>1.8675914762182201E-2</v>
      </c>
      <c r="BL3975">
        <v>0</v>
      </c>
      <c r="BM3975">
        <v>0</v>
      </c>
      <c r="BN3975">
        <v>0</v>
      </c>
      <c r="BO3975">
        <v>0</v>
      </c>
      <c r="BP3975">
        <v>0</v>
      </c>
      <c r="BQ3975">
        <v>1</v>
      </c>
      <c r="BR3975">
        <v>0</v>
      </c>
      <c r="BS3975">
        <v>0</v>
      </c>
      <c r="BT3975">
        <v>0</v>
      </c>
      <c r="BU3975">
        <v>0</v>
      </c>
      <c r="BV3975">
        <v>0</v>
      </c>
      <c r="BW3975">
        <v>1</v>
      </c>
      <c r="BX3975">
        <v>0</v>
      </c>
      <c r="BY3975">
        <v>1</v>
      </c>
      <c r="BZ3975">
        <v>0</v>
      </c>
      <c r="CA3975">
        <v>0</v>
      </c>
      <c r="CB3975">
        <v>0</v>
      </c>
      <c r="CC3975">
        <v>0</v>
      </c>
    </row>
    <row r="3976" spans="1:81" x14ac:dyDescent="0.45">
      <c r="A3976">
        <v>6</v>
      </c>
      <c r="B3976" t="s">
        <v>1260</v>
      </c>
      <c r="C3976">
        <v>2042</v>
      </c>
      <c r="D3976" t="s">
        <v>90</v>
      </c>
      <c r="E3976" t="s">
        <v>302</v>
      </c>
      <c r="F3976" t="s">
        <v>86</v>
      </c>
      <c r="G3976">
        <v>0</v>
      </c>
      <c r="H3976">
        <v>0</v>
      </c>
      <c r="I3976">
        <v>0</v>
      </c>
      <c r="J3976">
        <v>0</v>
      </c>
      <c r="K3976">
        <v>0</v>
      </c>
      <c r="L3976">
        <v>-0.22410500735437999</v>
      </c>
      <c r="M3976">
        <v>0</v>
      </c>
      <c r="N3976">
        <v>0</v>
      </c>
      <c r="O3976">
        <v>0</v>
      </c>
      <c r="P3976">
        <v>0</v>
      </c>
      <c r="Q3976">
        <v>0</v>
      </c>
      <c r="R3976">
        <v>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0</v>
      </c>
      <c r="AB3976">
        <v>0</v>
      </c>
      <c r="AC3976">
        <v>0</v>
      </c>
      <c r="AD3976">
        <v>0</v>
      </c>
      <c r="AE3976">
        <v>0</v>
      </c>
      <c r="AF3976">
        <v>-0.22378343092728301</v>
      </c>
      <c r="AG3976">
        <v>0</v>
      </c>
      <c r="AH3976">
        <v>0</v>
      </c>
      <c r="AI3976">
        <v>0</v>
      </c>
      <c r="AJ3976">
        <v>0</v>
      </c>
      <c r="AK3976">
        <v>0</v>
      </c>
      <c r="AL3976">
        <v>0</v>
      </c>
      <c r="AM3976">
        <v>0</v>
      </c>
      <c r="AN3976">
        <v>0</v>
      </c>
      <c r="AO3976">
        <v>0</v>
      </c>
      <c r="AP3976">
        <v>0</v>
      </c>
      <c r="AQ3976">
        <v>4.43252252203018E-2</v>
      </c>
      <c r="AR3976">
        <v>0</v>
      </c>
      <c r="AS3976">
        <v>0</v>
      </c>
      <c r="AT3976">
        <v>0</v>
      </c>
      <c r="AU3976">
        <v>0</v>
      </c>
      <c r="AV3976">
        <v>0</v>
      </c>
      <c r="AW3976">
        <v>-0.142318665160661</v>
      </c>
      <c r="AX3976">
        <v>0</v>
      </c>
      <c r="AY3976">
        <v>0</v>
      </c>
      <c r="AZ3976">
        <v>0</v>
      </c>
      <c r="BA3976">
        <v>0</v>
      </c>
      <c r="BB3976">
        <v>0</v>
      </c>
      <c r="BC3976">
        <v>0</v>
      </c>
      <c r="BD3976">
        <v>0</v>
      </c>
      <c r="BE3976">
        <v>0.33953154422422999</v>
      </c>
      <c r="BF3976">
        <v>0</v>
      </c>
      <c r="BG3976">
        <v>0</v>
      </c>
      <c r="BH3976">
        <v>0</v>
      </c>
      <c r="BI3976">
        <v>0</v>
      </c>
      <c r="BJ3976">
        <v>2.68595393314888E-2</v>
      </c>
      <c r="BK3976" s="96" t="s">
        <v>1420</v>
      </c>
      <c r="BL3976">
        <v>0</v>
      </c>
      <c r="BM3976">
        <v>0</v>
      </c>
      <c r="BN3976">
        <v>0</v>
      </c>
      <c r="BO3976">
        <v>0</v>
      </c>
      <c r="BP3976">
        <v>0</v>
      </c>
      <c r="BQ3976" s="1">
        <v>-2.8412606144223601E-5</v>
      </c>
      <c r="BR3976">
        <v>0</v>
      </c>
      <c r="BS3976">
        <v>0</v>
      </c>
      <c r="BT3976">
        <v>0</v>
      </c>
      <c r="BU3976">
        <v>0</v>
      </c>
      <c r="BV3976">
        <v>0</v>
      </c>
      <c r="BW3976">
        <v>0</v>
      </c>
      <c r="BX3976">
        <v>0</v>
      </c>
      <c r="BY3976" s="96" t="s">
        <v>1421</v>
      </c>
      <c r="BZ3976">
        <v>0</v>
      </c>
      <c r="CA3976">
        <v>0</v>
      </c>
      <c r="CB3976">
        <v>0</v>
      </c>
      <c r="CC3976">
        <v>0</v>
      </c>
    </row>
    <row r="3977" spans="1:81" x14ac:dyDescent="0.45">
      <c r="A3977">
        <v>6</v>
      </c>
      <c r="B3977" t="s">
        <v>1260</v>
      </c>
      <c r="C3977">
        <v>2042</v>
      </c>
      <c r="D3977" t="s">
        <v>90</v>
      </c>
      <c r="E3977" t="s">
        <v>302</v>
      </c>
      <c r="F3977" t="s">
        <v>87</v>
      </c>
      <c r="G3977">
        <v>0</v>
      </c>
      <c r="H3977">
        <v>0</v>
      </c>
      <c r="I3977">
        <v>0</v>
      </c>
      <c r="J3977">
        <v>0</v>
      </c>
      <c r="K3977">
        <v>0</v>
      </c>
      <c r="L3977">
        <v>-0.22410500735437999</v>
      </c>
      <c r="M3977">
        <v>0</v>
      </c>
      <c r="N3977">
        <v>0</v>
      </c>
      <c r="O3977">
        <v>0</v>
      </c>
      <c r="P3977">
        <v>0</v>
      </c>
      <c r="Q3977">
        <v>0</v>
      </c>
      <c r="R3977">
        <v>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0</v>
      </c>
      <c r="AB3977">
        <v>0</v>
      </c>
      <c r="AC3977">
        <v>0</v>
      </c>
      <c r="AD3977">
        <v>0</v>
      </c>
      <c r="AE3977">
        <v>0</v>
      </c>
      <c r="AF3977">
        <v>-0.22410500735437999</v>
      </c>
      <c r="AG3977">
        <v>0</v>
      </c>
      <c r="AH3977">
        <v>0</v>
      </c>
      <c r="AI3977">
        <v>0</v>
      </c>
      <c r="AJ3977">
        <v>0</v>
      </c>
      <c r="AK3977">
        <v>0</v>
      </c>
      <c r="AL3977">
        <v>0</v>
      </c>
      <c r="AM3977">
        <v>0</v>
      </c>
      <c r="AN3977">
        <v>0</v>
      </c>
      <c r="AO3977">
        <v>0</v>
      </c>
      <c r="AP3977">
        <v>-0.26843023257468102</v>
      </c>
      <c r="AQ3977">
        <v>4.43252252203018E-2</v>
      </c>
      <c r="AR3977">
        <v>0</v>
      </c>
      <c r="AS3977">
        <v>0</v>
      </c>
      <c r="AT3977">
        <v>0</v>
      </c>
      <c r="AU3977">
        <v>0</v>
      </c>
      <c r="AV3977">
        <v>0</v>
      </c>
      <c r="AW3977">
        <v>-0.142318665160661</v>
      </c>
      <c r="AX3977">
        <v>0</v>
      </c>
      <c r="AY3977">
        <v>0</v>
      </c>
      <c r="AZ3977">
        <v>0</v>
      </c>
      <c r="BA3977">
        <v>0</v>
      </c>
      <c r="BB3977">
        <v>0</v>
      </c>
      <c r="BC3977">
        <v>0</v>
      </c>
      <c r="BD3977">
        <v>0</v>
      </c>
      <c r="BE3977">
        <v>0.33953154422422999</v>
      </c>
      <c r="BF3977">
        <v>0</v>
      </c>
      <c r="BG3977">
        <v>0</v>
      </c>
      <c r="BH3977">
        <v>0</v>
      </c>
      <c r="BI3977">
        <v>0</v>
      </c>
      <c r="BJ3977">
        <v>2.68595393314888E-2</v>
      </c>
      <c r="BK3977" s="96" t="s">
        <v>1420</v>
      </c>
      <c r="BL3977">
        <v>0</v>
      </c>
      <c r="BM3977">
        <v>0</v>
      </c>
      <c r="BN3977">
        <v>0</v>
      </c>
      <c r="BO3977">
        <v>0</v>
      </c>
      <c r="BP3977">
        <v>0</v>
      </c>
      <c r="BQ3977">
        <v>0</v>
      </c>
      <c r="BR3977">
        <v>0</v>
      </c>
      <c r="BS3977">
        <v>0</v>
      </c>
      <c r="BT3977">
        <v>0</v>
      </c>
      <c r="BU3977">
        <v>0</v>
      </c>
      <c r="BV3977">
        <v>0</v>
      </c>
      <c r="BW3977">
        <v>0</v>
      </c>
      <c r="BX3977">
        <v>0</v>
      </c>
      <c r="BY3977">
        <v>0</v>
      </c>
      <c r="BZ3977">
        <v>0</v>
      </c>
      <c r="CA3977">
        <v>0</v>
      </c>
      <c r="CB3977">
        <v>0</v>
      </c>
      <c r="CC3977">
        <v>0</v>
      </c>
    </row>
    <row r="3978" spans="1:81" x14ac:dyDescent="0.45">
      <c r="A3978">
        <v>6</v>
      </c>
      <c r="B3978" t="s">
        <v>1260</v>
      </c>
      <c r="C3978">
        <v>2042</v>
      </c>
      <c r="D3978" t="s">
        <v>91</v>
      </c>
      <c r="E3978" t="s">
        <v>302</v>
      </c>
      <c r="F3978" t="s">
        <v>84</v>
      </c>
      <c r="G3978">
        <v>0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0</v>
      </c>
      <c r="AB3978">
        <v>0</v>
      </c>
      <c r="AC3978">
        <v>0</v>
      </c>
      <c r="AD3978">
        <v>0</v>
      </c>
      <c r="AE3978">
        <v>0</v>
      </c>
      <c r="AF3978">
        <v>0</v>
      </c>
      <c r="AG3978">
        <v>0</v>
      </c>
      <c r="AH3978">
        <v>0</v>
      </c>
      <c r="AI3978">
        <v>0</v>
      </c>
      <c r="AJ3978">
        <v>0</v>
      </c>
      <c r="AK3978">
        <v>0</v>
      </c>
      <c r="AL3978">
        <v>0</v>
      </c>
      <c r="AM3978">
        <v>0</v>
      </c>
      <c r="AN3978">
        <v>0</v>
      </c>
      <c r="AO3978">
        <v>0</v>
      </c>
      <c r="AP3978">
        <v>0</v>
      </c>
      <c r="AQ3978">
        <v>0</v>
      </c>
      <c r="AR3978">
        <v>0</v>
      </c>
      <c r="AS3978">
        <v>0</v>
      </c>
      <c r="AT3978">
        <v>0</v>
      </c>
      <c r="AU3978">
        <v>0</v>
      </c>
      <c r="AV3978">
        <v>0</v>
      </c>
      <c r="AW3978">
        <v>0</v>
      </c>
      <c r="AX3978">
        <v>0</v>
      </c>
      <c r="AY3978">
        <v>0</v>
      </c>
      <c r="AZ3978">
        <v>0</v>
      </c>
      <c r="BA3978">
        <v>0</v>
      </c>
      <c r="BB3978">
        <v>0</v>
      </c>
      <c r="BC3978">
        <v>0</v>
      </c>
      <c r="BD3978">
        <v>0</v>
      </c>
      <c r="BE3978">
        <v>0</v>
      </c>
      <c r="BF3978">
        <v>0</v>
      </c>
      <c r="BG3978">
        <v>0</v>
      </c>
      <c r="BH3978">
        <v>0</v>
      </c>
      <c r="BI3978">
        <v>0</v>
      </c>
      <c r="BJ3978">
        <v>0.99190819479182002</v>
      </c>
      <c r="BK3978">
        <v>8.0918052081800796E-3</v>
      </c>
      <c r="BL3978">
        <v>0</v>
      </c>
      <c r="BM3978">
        <v>0</v>
      </c>
      <c r="BN3978">
        <v>0</v>
      </c>
      <c r="BO3978">
        <v>0</v>
      </c>
      <c r="BP3978">
        <v>0</v>
      </c>
      <c r="BQ3978">
        <v>1</v>
      </c>
      <c r="BR3978">
        <v>0</v>
      </c>
      <c r="BS3978">
        <v>0</v>
      </c>
      <c r="BT3978">
        <v>0</v>
      </c>
      <c r="BU3978">
        <v>0</v>
      </c>
      <c r="BV3978">
        <v>0</v>
      </c>
      <c r="BW3978">
        <v>0.31533519690059297</v>
      </c>
      <c r="BX3978">
        <v>0</v>
      </c>
      <c r="BY3978">
        <v>0</v>
      </c>
      <c r="BZ3978">
        <v>0</v>
      </c>
      <c r="CA3978">
        <v>0</v>
      </c>
      <c r="CB3978">
        <v>0</v>
      </c>
      <c r="CC3978">
        <v>0</v>
      </c>
    </row>
    <row r="3979" spans="1:81" x14ac:dyDescent="0.45">
      <c r="A3979">
        <v>6</v>
      </c>
      <c r="B3979" t="s">
        <v>1260</v>
      </c>
      <c r="C3979">
        <v>2042</v>
      </c>
      <c r="D3979" t="s">
        <v>91</v>
      </c>
      <c r="E3979" t="s">
        <v>302</v>
      </c>
      <c r="F3979" t="s">
        <v>85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>
        <v>0</v>
      </c>
      <c r="Q3979">
        <v>0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0</v>
      </c>
      <c r="Y3979">
        <v>0</v>
      </c>
      <c r="Z3979">
        <v>0</v>
      </c>
      <c r="AA3979">
        <v>0</v>
      </c>
      <c r="AB3979">
        <v>0</v>
      </c>
      <c r="AC3979">
        <v>0</v>
      </c>
      <c r="AD3979">
        <v>0</v>
      </c>
      <c r="AE3979">
        <v>0</v>
      </c>
      <c r="AF3979">
        <v>0</v>
      </c>
      <c r="AG3979">
        <v>0</v>
      </c>
      <c r="AH3979">
        <v>0</v>
      </c>
      <c r="AI3979">
        <v>0</v>
      </c>
      <c r="AJ3979">
        <v>0</v>
      </c>
      <c r="AK3979">
        <v>0</v>
      </c>
      <c r="AL3979">
        <v>0</v>
      </c>
      <c r="AM3979">
        <v>0</v>
      </c>
      <c r="AN3979">
        <v>0</v>
      </c>
      <c r="AO3979">
        <v>0</v>
      </c>
      <c r="AP3979">
        <v>0</v>
      </c>
      <c r="AQ3979">
        <v>0</v>
      </c>
      <c r="AR3979">
        <v>0</v>
      </c>
      <c r="AS3979">
        <v>0</v>
      </c>
      <c r="AT3979">
        <v>0</v>
      </c>
      <c r="AU3979">
        <v>0</v>
      </c>
      <c r="AV3979">
        <v>0</v>
      </c>
      <c r="AW3979">
        <v>0</v>
      </c>
      <c r="AX3979">
        <v>0</v>
      </c>
      <c r="AY3979">
        <v>0</v>
      </c>
      <c r="AZ3979">
        <v>0</v>
      </c>
      <c r="BA3979">
        <v>0</v>
      </c>
      <c r="BB3979">
        <v>0</v>
      </c>
      <c r="BC3979">
        <v>0</v>
      </c>
      <c r="BD3979">
        <v>0</v>
      </c>
      <c r="BE3979">
        <v>0</v>
      </c>
      <c r="BF3979">
        <v>0</v>
      </c>
      <c r="BG3979">
        <v>0</v>
      </c>
      <c r="BH3979">
        <v>0</v>
      </c>
      <c r="BI3979">
        <v>0</v>
      </c>
      <c r="BJ3979">
        <v>0.99190819479182002</v>
      </c>
      <c r="BK3979">
        <v>8.0918052081800796E-3</v>
      </c>
      <c r="BL3979">
        <v>0</v>
      </c>
      <c r="BM3979">
        <v>0</v>
      </c>
      <c r="BN3979">
        <v>0</v>
      </c>
      <c r="BO3979">
        <v>0</v>
      </c>
      <c r="BP3979">
        <v>0</v>
      </c>
      <c r="BQ3979">
        <v>1</v>
      </c>
      <c r="BR3979">
        <v>0</v>
      </c>
      <c r="BS3979">
        <v>0</v>
      </c>
      <c r="BT3979">
        <v>0</v>
      </c>
      <c r="BU3979">
        <v>0</v>
      </c>
      <c r="BV3979">
        <v>0</v>
      </c>
      <c r="BW3979">
        <v>1</v>
      </c>
      <c r="BX3979">
        <v>0</v>
      </c>
      <c r="BY3979">
        <v>1</v>
      </c>
      <c r="BZ3979">
        <v>0</v>
      </c>
      <c r="CA3979">
        <v>0</v>
      </c>
      <c r="CB3979">
        <v>0</v>
      </c>
      <c r="CC3979">
        <v>0</v>
      </c>
    </row>
    <row r="3980" spans="1:81" x14ac:dyDescent="0.45">
      <c r="A3980">
        <v>6</v>
      </c>
      <c r="B3980" t="s">
        <v>1260</v>
      </c>
      <c r="C3980">
        <v>2042</v>
      </c>
      <c r="D3980" t="s">
        <v>91</v>
      </c>
      <c r="E3980" t="s">
        <v>302</v>
      </c>
      <c r="F3980" t="s">
        <v>86</v>
      </c>
      <c r="G3980">
        <v>0</v>
      </c>
      <c r="H3980">
        <v>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0</v>
      </c>
      <c r="AB3980">
        <v>0</v>
      </c>
      <c r="AC3980">
        <v>0</v>
      </c>
      <c r="AD3980">
        <v>0</v>
      </c>
      <c r="AE3980">
        <v>0</v>
      </c>
      <c r="AF3980">
        <v>0</v>
      </c>
      <c r="AG3980">
        <v>0</v>
      </c>
      <c r="AH3980">
        <v>0</v>
      </c>
      <c r="AI3980">
        <v>0</v>
      </c>
      <c r="AJ3980">
        <v>0</v>
      </c>
      <c r="AK3980">
        <v>0</v>
      </c>
      <c r="AL3980">
        <v>0</v>
      </c>
      <c r="AM3980">
        <v>0</v>
      </c>
      <c r="AN3980">
        <v>0</v>
      </c>
      <c r="AO3980">
        <v>0</v>
      </c>
      <c r="AP3980">
        <v>0</v>
      </c>
      <c r="AQ3980">
        <v>0</v>
      </c>
      <c r="AR3980">
        <v>0</v>
      </c>
      <c r="AS3980">
        <v>0</v>
      </c>
      <c r="AT3980">
        <v>0</v>
      </c>
      <c r="AU3980">
        <v>0</v>
      </c>
      <c r="AV3980">
        <v>0</v>
      </c>
      <c r="AW3980">
        <v>0</v>
      </c>
      <c r="AX3980">
        <v>0</v>
      </c>
      <c r="AY3980">
        <v>0</v>
      </c>
      <c r="AZ3980">
        <v>0</v>
      </c>
      <c r="BA3980">
        <v>0</v>
      </c>
      <c r="BB3980">
        <v>0</v>
      </c>
      <c r="BC3980">
        <v>0</v>
      </c>
      <c r="BD3980">
        <v>0</v>
      </c>
      <c r="BE3980">
        <v>0</v>
      </c>
      <c r="BF3980">
        <v>0</v>
      </c>
      <c r="BG3980">
        <v>0</v>
      </c>
      <c r="BH3980">
        <v>0</v>
      </c>
      <c r="BI3980">
        <v>0</v>
      </c>
      <c r="BJ3980">
        <v>-1.18025734547333E-4</v>
      </c>
      <c r="BK3980">
        <v>1.1802573454736299E-4</v>
      </c>
      <c r="BL3980">
        <v>0</v>
      </c>
      <c r="BM3980">
        <v>0</v>
      </c>
      <c r="BN3980">
        <v>0</v>
      </c>
      <c r="BO3980">
        <v>0</v>
      </c>
      <c r="BP3980">
        <v>0</v>
      </c>
      <c r="BQ3980">
        <v>0</v>
      </c>
      <c r="BR3980">
        <v>0</v>
      </c>
      <c r="BS3980">
        <v>0</v>
      </c>
      <c r="BT3980">
        <v>0</v>
      </c>
      <c r="BU3980">
        <v>0</v>
      </c>
      <c r="BV3980">
        <v>0</v>
      </c>
      <c r="BW3980">
        <v>1.01853783481598E-4</v>
      </c>
      <c r="BX3980">
        <v>0</v>
      </c>
      <c r="BY3980">
        <v>0</v>
      </c>
      <c r="BZ3980">
        <v>0</v>
      </c>
      <c r="CA3980">
        <v>0</v>
      </c>
      <c r="CB3980">
        <v>0</v>
      </c>
      <c r="CC3980">
        <v>0</v>
      </c>
    </row>
    <row r="3981" spans="1:81" x14ac:dyDescent="0.45">
      <c r="A3981">
        <v>6</v>
      </c>
      <c r="B3981" t="s">
        <v>1260</v>
      </c>
      <c r="C3981">
        <v>2042</v>
      </c>
      <c r="D3981" t="s">
        <v>91</v>
      </c>
      <c r="E3981" t="s">
        <v>302</v>
      </c>
      <c r="F3981" t="s">
        <v>87</v>
      </c>
      <c r="G3981">
        <v>0</v>
      </c>
      <c r="H3981">
        <v>0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0</v>
      </c>
      <c r="R3981">
        <v>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0</v>
      </c>
      <c r="Y3981">
        <v>0</v>
      </c>
      <c r="Z3981">
        <v>0</v>
      </c>
      <c r="AA3981">
        <v>0</v>
      </c>
      <c r="AB3981">
        <v>0</v>
      </c>
      <c r="AC3981">
        <v>0</v>
      </c>
      <c r="AD3981">
        <v>0</v>
      </c>
      <c r="AE3981">
        <v>0</v>
      </c>
      <c r="AF3981">
        <v>0</v>
      </c>
      <c r="AG3981">
        <v>0</v>
      </c>
      <c r="AH3981">
        <v>0</v>
      </c>
      <c r="AI3981">
        <v>0</v>
      </c>
      <c r="AJ3981">
        <v>0</v>
      </c>
      <c r="AK3981">
        <v>0</v>
      </c>
      <c r="AL3981">
        <v>0</v>
      </c>
      <c r="AM3981">
        <v>0</v>
      </c>
      <c r="AN3981">
        <v>0</v>
      </c>
      <c r="AO3981">
        <v>0</v>
      </c>
      <c r="AP3981">
        <v>0</v>
      </c>
      <c r="AQ3981">
        <v>0</v>
      </c>
      <c r="AR3981">
        <v>0</v>
      </c>
      <c r="AS3981">
        <v>0</v>
      </c>
      <c r="AT3981">
        <v>0</v>
      </c>
      <c r="AU3981">
        <v>0</v>
      </c>
      <c r="AV3981">
        <v>0</v>
      </c>
      <c r="AW3981">
        <v>0</v>
      </c>
      <c r="AX3981">
        <v>0</v>
      </c>
      <c r="AY3981">
        <v>0</v>
      </c>
      <c r="AZ3981">
        <v>0</v>
      </c>
      <c r="BA3981">
        <v>0</v>
      </c>
      <c r="BB3981">
        <v>0</v>
      </c>
      <c r="BC3981">
        <v>0</v>
      </c>
      <c r="BD3981">
        <v>0</v>
      </c>
      <c r="BE3981">
        <v>0</v>
      </c>
      <c r="BF3981">
        <v>0</v>
      </c>
      <c r="BG3981">
        <v>0</v>
      </c>
      <c r="BH3981">
        <v>0</v>
      </c>
      <c r="BI3981">
        <v>0</v>
      </c>
      <c r="BJ3981">
        <v>-1.18025734547333E-4</v>
      </c>
      <c r="BK3981">
        <v>1.1802573454736299E-4</v>
      </c>
      <c r="BL3981">
        <v>0</v>
      </c>
      <c r="BM3981">
        <v>0</v>
      </c>
      <c r="BN3981">
        <v>0</v>
      </c>
      <c r="BO3981">
        <v>0</v>
      </c>
      <c r="BP3981">
        <v>0</v>
      </c>
      <c r="BQ3981">
        <v>0</v>
      </c>
      <c r="BR3981">
        <v>0</v>
      </c>
      <c r="BS3981">
        <v>0</v>
      </c>
      <c r="BT3981">
        <v>0</v>
      </c>
      <c r="BU3981">
        <v>0</v>
      </c>
      <c r="BV3981">
        <v>0</v>
      </c>
      <c r="BW3981">
        <v>0</v>
      </c>
      <c r="BX3981">
        <v>0</v>
      </c>
      <c r="BY3981">
        <v>0</v>
      </c>
      <c r="BZ3981">
        <v>0</v>
      </c>
      <c r="CA3981">
        <v>0</v>
      </c>
      <c r="CB3981">
        <v>0</v>
      </c>
      <c r="CC3981">
        <v>0</v>
      </c>
    </row>
    <row r="3982" spans="1:81" x14ac:dyDescent="0.45">
      <c r="A3982">
        <v>6</v>
      </c>
      <c r="B3982" t="s">
        <v>1260</v>
      </c>
      <c r="C3982">
        <v>2042</v>
      </c>
      <c r="D3982" t="s">
        <v>92</v>
      </c>
      <c r="E3982" t="s">
        <v>302</v>
      </c>
      <c r="F3982" t="s">
        <v>84</v>
      </c>
      <c r="G3982">
        <v>0</v>
      </c>
      <c r="H3982">
        <v>0</v>
      </c>
      <c r="I3982">
        <v>0</v>
      </c>
      <c r="J3982">
        <v>0</v>
      </c>
      <c r="K3982">
        <v>0</v>
      </c>
      <c r="L3982">
        <v>9.2188802411136903E-2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0</v>
      </c>
      <c r="AB3982">
        <v>0</v>
      </c>
      <c r="AC3982">
        <v>0</v>
      </c>
      <c r="AD3982">
        <v>0</v>
      </c>
      <c r="AE3982">
        <v>0</v>
      </c>
      <c r="AF3982">
        <v>9.1147985485496602E-2</v>
      </c>
      <c r="AG3982">
        <v>0</v>
      </c>
      <c r="AH3982">
        <v>0</v>
      </c>
      <c r="AI3982">
        <v>0</v>
      </c>
      <c r="AJ3982">
        <v>2.1874947180765001E-3</v>
      </c>
      <c r="AK3982">
        <v>0</v>
      </c>
      <c r="AL3982">
        <v>0</v>
      </c>
      <c r="AM3982">
        <v>0</v>
      </c>
      <c r="AN3982">
        <v>0</v>
      </c>
      <c r="AO3982">
        <v>0</v>
      </c>
      <c r="AP3982">
        <v>0</v>
      </c>
      <c r="AQ3982">
        <v>2.6378926748728101E-2</v>
      </c>
      <c r="AR3982">
        <v>0</v>
      </c>
      <c r="AS3982">
        <v>0</v>
      </c>
      <c r="AT3982">
        <v>0</v>
      </c>
      <c r="AU3982">
        <v>0</v>
      </c>
      <c r="AV3982">
        <v>0</v>
      </c>
      <c r="AW3982">
        <v>0.317521218876683</v>
      </c>
      <c r="AX3982">
        <v>0</v>
      </c>
      <c r="AY3982">
        <v>0</v>
      </c>
      <c r="AZ3982">
        <v>0</v>
      </c>
      <c r="BA3982">
        <v>0</v>
      </c>
      <c r="BB3982">
        <v>0</v>
      </c>
      <c r="BC3982">
        <v>0</v>
      </c>
      <c r="BD3982">
        <v>0</v>
      </c>
      <c r="BE3982">
        <v>0.123225607298884</v>
      </c>
      <c r="BF3982">
        <v>0</v>
      </c>
      <c r="BG3982">
        <v>0</v>
      </c>
      <c r="BH3982">
        <v>0</v>
      </c>
      <c r="BI3982">
        <v>0</v>
      </c>
      <c r="BJ3982">
        <v>0.44712516579679901</v>
      </c>
      <c r="BK3982">
        <v>1.7751710898420699E-2</v>
      </c>
      <c r="BL3982">
        <v>0</v>
      </c>
      <c r="BM3982">
        <v>0</v>
      </c>
      <c r="BN3982">
        <v>0</v>
      </c>
      <c r="BO3982">
        <v>0</v>
      </c>
      <c r="BP3982">
        <v>0</v>
      </c>
      <c r="BQ3982">
        <v>0.759432514587005</v>
      </c>
      <c r="BR3982">
        <v>0</v>
      </c>
      <c r="BS3982">
        <v>0</v>
      </c>
      <c r="BT3982">
        <v>0</v>
      </c>
      <c r="BU3982">
        <v>0</v>
      </c>
      <c r="BV3982">
        <v>0</v>
      </c>
      <c r="BW3982">
        <v>0.73098351861950295</v>
      </c>
      <c r="BX3982">
        <v>0</v>
      </c>
      <c r="BY3982">
        <v>0.65671011113611799</v>
      </c>
      <c r="BZ3982">
        <v>0</v>
      </c>
      <c r="CA3982">
        <v>0</v>
      </c>
      <c r="CB3982">
        <v>0</v>
      </c>
      <c r="CC3982">
        <v>0</v>
      </c>
    </row>
    <row r="3983" spans="1:81" x14ac:dyDescent="0.45">
      <c r="A3983">
        <v>6</v>
      </c>
      <c r="B3983" t="s">
        <v>1260</v>
      </c>
      <c r="C3983">
        <v>2042</v>
      </c>
      <c r="D3983" t="s">
        <v>92</v>
      </c>
      <c r="E3983" t="s">
        <v>302</v>
      </c>
      <c r="F3983" t="s">
        <v>85</v>
      </c>
      <c r="G3983">
        <v>0</v>
      </c>
      <c r="H3983">
        <v>0</v>
      </c>
      <c r="I3983">
        <v>0</v>
      </c>
      <c r="J3983">
        <v>0</v>
      </c>
      <c r="K3983">
        <v>0</v>
      </c>
      <c r="L3983">
        <v>9.4376297129213402E-2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0</v>
      </c>
      <c r="Y3983">
        <v>0</v>
      </c>
      <c r="Z3983">
        <v>0</v>
      </c>
      <c r="AA3983">
        <v>0</v>
      </c>
      <c r="AB3983">
        <v>0</v>
      </c>
      <c r="AC3983">
        <v>0</v>
      </c>
      <c r="AD3983">
        <v>0</v>
      </c>
      <c r="AE3983">
        <v>0</v>
      </c>
      <c r="AF3983">
        <v>9.2188802411136903E-2</v>
      </c>
      <c r="AG3983">
        <v>0</v>
      </c>
      <c r="AH3983">
        <v>0</v>
      </c>
      <c r="AI3983">
        <v>0</v>
      </c>
      <c r="AJ3983">
        <v>2.1874947180765001E-3</v>
      </c>
      <c r="AK3983">
        <v>0</v>
      </c>
      <c r="AL3983">
        <v>0</v>
      </c>
      <c r="AM3983">
        <v>0</v>
      </c>
      <c r="AN3983">
        <v>0</v>
      </c>
      <c r="AO3983">
        <v>0</v>
      </c>
      <c r="AP3983">
        <v>6.7997370380485297E-2</v>
      </c>
      <c r="AQ3983">
        <v>2.6378926748728101E-2</v>
      </c>
      <c r="AR3983">
        <v>0</v>
      </c>
      <c r="AS3983">
        <v>0</v>
      </c>
      <c r="AT3983">
        <v>0</v>
      </c>
      <c r="AU3983">
        <v>0</v>
      </c>
      <c r="AV3983">
        <v>0</v>
      </c>
      <c r="AW3983">
        <v>0.317521218876683</v>
      </c>
      <c r="AX3983">
        <v>0</v>
      </c>
      <c r="AY3983">
        <v>0</v>
      </c>
      <c r="AZ3983">
        <v>0</v>
      </c>
      <c r="BA3983">
        <v>0</v>
      </c>
      <c r="BB3983">
        <v>0</v>
      </c>
      <c r="BC3983">
        <v>0</v>
      </c>
      <c r="BD3983">
        <v>0</v>
      </c>
      <c r="BE3983">
        <v>0.123225607298884</v>
      </c>
      <c r="BF3983">
        <v>0</v>
      </c>
      <c r="BG3983">
        <v>0</v>
      </c>
      <c r="BH3983">
        <v>0</v>
      </c>
      <c r="BI3983">
        <v>0</v>
      </c>
      <c r="BJ3983">
        <v>0.44712516579679901</v>
      </c>
      <c r="BK3983">
        <v>1.7751710898420699E-2</v>
      </c>
      <c r="BL3983">
        <v>0</v>
      </c>
      <c r="BM3983">
        <v>0</v>
      </c>
      <c r="BN3983">
        <v>0</v>
      </c>
      <c r="BO3983">
        <v>0</v>
      </c>
      <c r="BP3983">
        <v>0</v>
      </c>
      <c r="BQ3983">
        <v>1</v>
      </c>
      <c r="BR3983">
        <v>0</v>
      </c>
      <c r="BS3983">
        <v>0</v>
      </c>
      <c r="BT3983">
        <v>0</v>
      </c>
      <c r="BU3983">
        <v>0</v>
      </c>
      <c r="BV3983">
        <v>0</v>
      </c>
      <c r="BW3983">
        <v>1</v>
      </c>
      <c r="BX3983">
        <v>0</v>
      </c>
      <c r="BY3983">
        <v>0.84098452385294398</v>
      </c>
      <c r="BZ3983">
        <v>0.159015476147056</v>
      </c>
      <c r="CA3983">
        <v>0</v>
      </c>
      <c r="CB3983">
        <v>0</v>
      </c>
      <c r="CC3983">
        <v>0</v>
      </c>
    </row>
    <row r="3984" spans="1:81" x14ac:dyDescent="0.45">
      <c r="A3984">
        <v>6</v>
      </c>
      <c r="B3984" t="s">
        <v>1260</v>
      </c>
      <c r="C3984">
        <v>2042</v>
      </c>
      <c r="D3984" t="s">
        <v>92</v>
      </c>
      <c r="E3984" t="s">
        <v>302</v>
      </c>
      <c r="F3984" t="s">
        <v>86</v>
      </c>
      <c r="G3984">
        <v>0</v>
      </c>
      <c r="H3984">
        <v>0</v>
      </c>
      <c r="I3984">
        <v>0</v>
      </c>
      <c r="J3984">
        <v>0</v>
      </c>
      <c r="K3984">
        <v>0</v>
      </c>
      <c r="L3984">
        <v>-8.8364411507591806E-2</v>
      </c>
      <c r="M3984">
        <v>0</v>
      </c>
      <c r="N3984">
        <v>0</v>
      </c>
      <c r="O3984">
        <v>0</v>
      </c>
      <c r="P3984">
        <v>0</v>
      </c>
      <c r="Q3984">
        <v>0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0</v>
      </c>
      <c r="Y3984">
        <v>0</v>
      </c>
      <c r="Z3984">
        <v>0</v>
      </c>
      <c r="AA3984">
        <v>0</v>
      </c>
      <c r="AB3984">
        <v>0</v>
      </c>
      <c r="AC3984">
        <v>0</v>
      </c>
      <c r="AD3984">
        <v>0</v>
      </c>
      <c r="AE3984">
        <v>0</v>
      </c>
      <c r="AF3984">
        <v>-9.07167422467203E-2</v>
      </c>
      <c r="AG3984">
        <v>0</v>
      </c>
      <c r="AH3984">
        <v>0</v>
      </c>
      <c r="AI3984">
        <v>0</v>
      </c>
      <c r="AJ3984">
        <v>2.1874947180765001E-3</v>
      </c>
      <c r="AK3984">
        <v>0</v>
      </c>
      <c r="AL3984">
        <v>0</v>
      </c>
      <c r="AM3984">
        <v>0</v>
      </c>
      <c r="AN3984">
        <v>0</v>
      </c>
      <c r="AO3984">
        <v>0</v>
      </c>
      <c r="AP3984">
        <v>0</v>
      </c>
      <c r="AQ3984">
        <v>1.45699782846545E-2</v>
      </c>
      <c r="AR3984">
        <v>0</v>
      </c>
      <c r="AS3984">
        <v>0</v>
      </c>
      <c r="AT3984">
        <v>0</v>
      </c>
      <c r="AU3984">
        <v>0</v>
      </c>
      <c r="AV3984">
        <v>0</v>
      </c>
      <c r="AW3984">
        <v>-4.7257980052809602E-2</v>
      </c>
      <c r="AX3984">
        <v>0</v>
      </c>
      <c r="AY3984">
        <v>0</v>
      </c>
      <c r="AZ3984">
        <v>0</v>
      </c>
      <c r="BA3984">
        <v>0</v>
      </c>
      <c r="BB3984">
        <v>0</v>
      </c>
      <c r="BC3984">
        <v>0</v>
      </c>
      <c r="BD3984">
        <v>0</v>
      </c>
      <c r="BE3984">
        <v>0.12049077267563001</v>
      </c>
      <c r="BF3984">
        <v>0</v>
      </c>
      <c r="BG3984">
        <v>0</v>
      </c>
      <c r="BH3984">
        <v>0</v>
      </c>
      <c r="BI3984">
        <v>0</v>
      </c>
      <c r="BJ3984">
        <v>1.5283065670971501E-2</v>
      </c>
      <c r="BK3984">
        <v>2.4681712394075298E-4</v>
      </c>
      <c r="BL3984">
        <v>0</v>
      </c>
      <c r="BM3984">
        <v>0</v>
      </c>
      <c r="BN3984">
        <v>0</v>
      </c>
      <c r="BO3984">
        <v>0</v>
      </c>
      <c r="BP3984">
        <v>0</v>
      </c>
      <c r="BQ3984" s="96" t="s">
        <v>1422</v>
      </c>
      <c r="BR3984">
        <v>0</v>
      </c>
      <c r="BS3984">
        <v>0</v>
      </c>
      <c r="BT3984">
        <v>0</v>
      </c>
      <c r="BU3984">
        <v>0</v>
      </c>
      <c r="BV3984">
        <v>0</v>
      </c>
      <c r="BW3984" s="1">
        <v>-3.19196195543991E-5</v>
      </c>
      <c r="BX3984">
        <v>0</v>
      </c>
      <c r="BY3984" s="1">
        <v>-1.66769328328042E-5</v>
      </c>
      <c r="BZ3984">
        <v>0</v>
      </c>
      <c r="CA3984">
        <v>0</v>
      </c>
      <c r="CB3984">
        <v>0</v>
      </c>
      <c r="CC3984">
        <v>0</v>
      </c>
    </row>
    <row r="3985" spans="1:81" x14ac:dyDescent="0.45">
      <c r="A3985">
        <v>6</v>
      </c>
      <c r="B3985" t="s">
        <v>1260</v>
      </c>
      <c r="C3985">
        <v>2042</v>
      </c>
      <c r="D3985" t="s">
        <v>92</v>
      </c>
      <c r="E3985" t="s">
        <v>302</v>
      </c>
      <c r="F3985" t="s">
        <v>87</v>
      </c>
      <c r="G3985">
        <v>0</v>
      </c>
      <c r="H3985">
        <v>0</v>
      </c>
      <c r="I3985">
        <v>0</v>
      </c>
      <c r="J3985">
        <v>0</v>
      </c>
      <c r="K3985">
        <v>0</v>
      </c>
      <c r="L3985">
        <v>-8.8762675417732195E-2</v>
      </c>
      <c r="M3985">
        <v>0</v>
      </c>
      <c r="N3985">
        <v>0</v>
      </c>
      <c r="O3985">
        <v>0</v>
      </c>
      <c r="P3985">
        <v>0</v>
      </c>
      <c r="Q3985">
        <v>0</v>
      </c>
      <c r="R3985">
        <v>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0</v>
      </c>
      <c r="AB3985">
        <v>0</v>
      </c>
      <c r="AC3985">
        <v>0</v>
      </c>
      <c r="AD3985">
        <v>0</v>
      </c>
      <c r="AE3985">
        <v>0</v>
      </c>
      <c r="AF3985">
        <v>-9.0950170135808694E-2</v>
      </c>
      <c r="AG3985">
        <v>0</v>
      </c>
      <c r="AH3985">
        <v>0</v>
      </c>
      <c r="AI3985">
        <v>0</v>
      </c>
      <c r="AJ3985">
        <v>2.1874947180765001E-3</v>
      </c>
      <c r="AK3985">
        <v>0</v>
      </c>
      <c r="AL3985">
        <v>0</v>
      </c>
      <c r="AM3985">
        <v>0</v>
      </c>
      <c r="AN3985">
        <v>0</v>
      </c>
      <c r="AO3985">
        <v>0</v>
      </c>
      <c r="AP3985">
        <v>-0.10333265370238701</v>
      </c>
      <c r="AQ3985">
        <v>1.45699782846545E-2</v>
      </c>
      <c r="AR3985">
        <v>0</v>
      </c>
      <c r="AS3985">
        <v>0</v>
      </c>
      <c r="AT3985">
        <v>0</v>
      </c>
      <c r="AU3985">
        <v>0</v>
      </c>
      <c r="AV3985">
        <v>0</v>
      </c>
      <c r="AW3985">
        <v>-4.7257980052809602E-2</v>
      </c>
      <c r="AX3985">
        <v>0</v>
      </c>
      <c r="AY3985">
        <v>0</v>
      </c>
      <c r="AZ3985">
        <v>0</v>
      </c>
      <c r="BA3985">
        <v>0</v>
      </c>
      <c r="BB3985">
        <v>0</v>
      </c>
      <c r="BC3985">
        <v>0</v>
      </c>
      <c r="BD3985">
        <v>0</v>
      </c>
      <c r="BE3985">
        <v>0.12049077267563001</v>
      </c>
      <c r="BF3985">
        <v>0</v>
      </c>
      <c r="BG3985">
        <v>0</v>
      </c>
      <c r="BH3985">
        <v>0</v>
      </c>
      <c r="BI3985">
        <v>0</v>
      </c>
      <c r="BJ3985">
        <v>1.5283065670971501E-2</v>
      </c>
      <c r="BK3985">
        <v>2.4681712394075298E-4</v>
      </c>
      <c r="BL3985">
        <v>0</v>
      </c>
      <c r="BM3985">
        <v>0</v>
      </c>
      <c r="BN3985">
        <v>0</v>
      </c>
      <c r="BO3985">
        <v>0</v>
      </c>
      <c r="BP3985">
        <v>0</v>
      </c>
      <c r="BQ3985">
        <v>0</v>
      </c>
      <c r="BR3985">
        <v>0</v>
      </c>
      <c r="BS3985">
        <v>0</v>
      </c>
      <c r="BT3985">
        <v>0</v>
      </c>
      <c r="BU3985">
        <v>0</v>
      </c>
      <c r="BV3985">
        <v>0</v>
      </c>
      <c r="BW3985">
        <v>0</v>
      </c>
      <c r="BX3985">
        <v>0</v>
      </c>
      <c r="BY3985" s="1">
        <v>-2.9476867589917101E-5</v>
      </c>
      <c r="BZ3985" s="96" t="s">
        <v>1423</v>
      </c>
      <c r="CA3985">
        <v>0</v>
      </c>
      <c r="CB3985">
        <v>0</v>
      </c>
      <c r="CC3985">
        <v>0</v>
      </c>
    </row>
    <row r="3986" spans="1:81" x14ac:dyDescent="0.45">
      <c r="A3986">
        <v>6</v>
      </c>
      <c r="B3986" t="s">
        <v>1260</v>
      </c>
      <c r="C3986">
        <v>2043</v>
      </c>
      <c r="D3986" t="s">
        <v>82</v>
      </c>
      <c r="E3986" t="s">
        <v>302</v>
      </c>
      <c r="F3986" t="s">
        <v>84</v>
      </c>
      <c r="G3986">
        <v>0</v>
      </c>
      <c r="H3986">
        <v>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R3986">
        <v>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0</v>
      </c>
      <c r="Y3986">
        <v>0</v>
      </c>
      <c r="Z3986">
        <v>0</v>
      </c>
      <c r="AA3986">
        <v>0</v>
      </c>
      <c r="AB3986">
        <v>0</v>
      </c>
      <c r="AC3986">
        <v>0</v>
      </c>
      <c r="AD3986">
        <v>0</v>
      </c>
      <c r="AE3986">
        <v>0</v>
      </c>
      <c r="AF3986">
        <v>0</v>
      </c>
      <c r="AG3986">
        <v>0</v>
      </c>
      <c r="AH3986">
        <v>0</v>
      </c>
      <c r="AI3986">
        <v>0</v>
      </c>
      <c r="AJ3986">
        <v>0</v>
      </c>
      <c r="AK3986">
        <v>0</v>
      </c>
      <c r="AL3986">
        <v>0</v>
      </c>
      <c r="AM3986">
        <v>0</v>
      </c>
      <c r="AN3986">
        <v>0</v>
      </c>
      <c r="AO3986">
        <v>0</v>
      </c>
      <c r="AP3986">
        <v>0</v>
      </c>
      <c r="AQ3986">
        <v>0</v>
      </c>
      <c r="AR3986">
        <v>0</v>
      </c>
      <c r="AS3986">
        <v>0</v>
      </c>
      <c r="AT3986">
        <v>0</v>
      </c>
      <c r="AU3986">
        <v>0</v>
      </c>
      <c r="AV3986">
        <v>0</v>
      </c>
      <c r="AW3986">
        <v>0</v>
      </c>
      <c r="AX3986">
        <v>0</v>
      </c>
      <c r="AY3986">
        <v>0</v>
      </c>
      <c r="AZ3986">
        <v>0</v>
      </c>
      <c r="BA3986">
        <v>0</v>
      </c>
      <c r="BB3986">
        <v>0</v>
      </c>
      <c r="BC3986">
        <v>0</v>
      </c>
      <c r="BD3986">
        <v>0</v>
      </c>
      <c r="BE3986">
        <v>0</v>
      </c>
      <c r="BF3986">
        <v>0</v>
      </c>
      <c r="BG3986">
        <v>0</v>
      </c>
      <c r="BH3986">
        <v>0</v>
      </c>
      <c r="BI3986">
        <v>0</v>
      </c>
      <c r="BJ3986">
        <v>0.98271166031136203</v>
      </c>
      <c r="BK3986">
        <v>1.72883396886379E-2</v>
      </c>
      <c r="BL3986">
        <v>0</v>
      </c>
      <c r="BM3986">
        <v>0</v>
      </c>
      <c r="BN3986">
        <v>0</v>
      </c>
      <c r="BO3986">
        <v>0</v>
      </c>
      <c r="BP3986">
        <v>0</v>
      </c>
      <c r="BQ3986">
        <v>1</v>
      </c>
      <c r="BR3986">
        <v>0</v>
      </c>
      <c r="BS3986">
        <v>0</v>
      </c>
      <c r="BT3986">
        <v>0</v>
      </c>
      <c r="BU3986">
        <v>0</v>
      </c>
      <c r="BV3986">
        <v>0</v>
      </c>
      <c r="BW3986">
        <v>0</v>
      </c>
      <c r="BX3986">
        <v>0</v>
      </c>
      <c r="BY3986">
        <v>0</v>
      </c>
      <c r="BZ3986">
        <v>0</v>
      </c>
      <c r="CA3986">
        <v>0</v>
      </c>
      <c r="CB3986">
        <v>0</v>
      </c>
      <c r="CC3986">
        <v>0</v>
      </c>
    </row>
    <row r="3987" spans="1:81" x14ac:dyDescent="0.45">
      <c r="A3987">
        <v>6</v>
      </c>
      <c r="B3987" t="s">
        <v>1260</v>
      </c>
      <c r="C3987">
        <v>2043</v>
      </c>
      <c r="D3987" t="s">
        <v>82</v>
      </c>
      <c r="E3987" t="s">
        <v>302</v>
      </c>
      <c r="F3987" t="s">
        <v>85</v>
      </c>
      <c r="G3987">
        <v>0</v>
      </c>
      <c r="H3987">
        <v>0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0</v>
      </c>
      <c r="Q3987">
        <v>0</v>
      </c>
      <c r="R3987">
        <v>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0</v>
      </c>
      <c r="Y3987">
        <v>0</v>
      </c>
      <c r="Z3987">
        <v>0</v>
      </c>
      <c r="AA3987">
        <v>0</v>
      </c>
      <c r="AB3987">
        <v>0</v>
      </c>
      <c r="AC3987">
        <v>0</v>
      </c>
      <c r="AD3987">
        <v>0</v>
      </c>
      <c r="AE3987">
        <v>0</v>
      </c>
      <c r="AF3987">
        <v>0</v>
      </c>
      <c r="AG3987">
        <v>0</v>
      </c>
      <c r="AH3987">
        <v>0</v>
      </c>
      <c r="AI3987">
        <v>0</v>
      </c>
      <c r="AJ3987">
        <v>0</v>
      </c>
      <c r="AK3987">
        <v>0</v>
      </c>
      <c r="AL3987">
        <v>0</v>
      </c>
      <c r="AM3987">
        <v>0</v>
      </c>
      <c r="AN3987">
        <v>0</v>
      </c>
      <c r="AO3987">
        <v>0</v>
      </c>
      <c r="AP3987">
        <v>0</v>
      </c>
      <c r="AQ3987">
        <v>0</v>
      </c>
      <c r="AR3987">
        <v>0</v>
      </c>
      <c r="AS3987">
        <v>0</v>
      </c>
      <c r="AT3987">
        <v>0</v>
      </c>
      <c r="AU3987">
        <v>0</v>
      </c>
      <c r="AV3987">
        <v>0</v>
      </c>
      <c r="AW3987">
        <v>0</v>
      </c>
      <c r="AX3987">
        <v>0</v>
      </c>
      <c r="AY3987">
        <v>0</v>
      </c>
      <c r="AZ3987">
        <v>0</v>
      </c>
      <c r="BA3987">
        <v>0</v>
      </c>
      <c r="BB3987">
        <v>0</v>
      </c>
      <c r="BC3987">
        <v>0</v>
      </c>
      <c r="BD3987">
        <v>0</v>
      </c>
      <c r="BE3987">
        <v>0</v>
      </c>
      <c r="BF3987">
        <v>0</v>
      </c>
      <c r="BG3987">
        <v>0</v>
      </c>
      <c r="BH3987">
        <v>0</v>
      </c>
      <c r="BI3987">
        <v>0</v>
      </c>
      <c r="BJ3987">
        <v>0.98271166031136203</v>
      </c>
      <c r="BK3987">
        <v>1.72883396886379E-2</v>
      </c>
      <c r="BL3987">
        <v>0</v>
      </c>
      <c r="BM3987">
        <v>0</v>
      </c>
      <c r="BN3987">
        <v>0</v>
      </c>
      <c r="BO3987">
        <v>0</v>
      </c>
      <c r="BP3987">
        <v>0</v>
      </c>
      <c r="BQ3987">
        <v>1</v>
      </c>
      <c r="BR3987">
        <v>0</v>
      </c>
      <c r="BS3987">
        <v>0</v>
      </c>
      <c r="BT3987">
        <v>0</v>
      </c>
      <c r="BU3987">
        <v>0</v>
      </c>
      <c r="BV3987">
        <v>0</v>
      </c>
      <c r="BW3987">
        <v>1</v>
      </c>
      <c r="BX3987">
        <v>0</v>
      </c>
      <c r="BY3987">
        <v>1</v>
      </c>
      <c r="BZ3987">
        <v>0</v>
      </c>
      <c r="CA3987">
        <v>0</v>
      </c>
      <c r="CB3987">
        <v>0</v>
      </c>
      <c r="CC3987">
        <v>0</v>
      </c>
    </row>
    <row r="3988" spans="1:81" x14ac:dyDescent="0.45">
      <c r="A3988">
        <v>6</v>
      </c>
      <c r="B3988" t="s">
        <v>1260</v>
      </c>
      <c r="C3988">
        <v>2043</v>
      </c>
      <c r="D3988" t="s">
        <v>82</v>
      </c>
      <c r="E3988" t="s">
        <v>302</v>
      </c>
      <c r="F3988" t="s">
        <v>86</v>
      </c>
      <c r="G3988">
        <v>0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0</v>
      </c>
      <c r="AB3988">
        <v>0</v>
      </c>
      <c r="AC3988">
        <v>0</v>
      </c>
      <c r="AD3988">
        <v>0</v>
      </c>
      <c r="AE3988">
        <v>0</v>
      </c>
      <c r="AF3988">
        <v>0</v>
      </c>
      <c r="AG3988">
        <v>0</v>
      </c>
      <c r="AH3988">
        <v>0</v>
      </c>
      <c r="AI3988">
        <v>0</v>
      </c>
      <c r="AJ3988">
        <v>0</v>
      </c>
      <c r="AK3988">
        <v>0</v>
      </c>
      <c r="AL3988">
        <v>0</v>
      </c>
      <c r="AM3988">
        <v>0</v>
      </c>
      <c r="AN3988">
        <v>0</v>
      </c>
      <c r="AO3988">
        <v>0</v>
      </c>
      <c r="AP3988">
        <v>0</v>
      </c>
      <c r="AQ3988">
        <v>0</v>
      </c>
      <c r="AR3988">
        <v>0</v>
      </c>
      <c r="AS3988">
        <v>0</v>
      </c>
      <c r="AT3988">
        <v>0</v>
      </c>
      <c r="AU3988">
        <v>0</v>
      </c>
      <c r="AV3988">
        <v>0</v>
      </c>
      <c r="AW3988">
        <v>0</v>
      </c>
      <c r="AX3988">
        <v>0</v>
      </c>
      <c r="AY3988">
        <v>0</v>
      </c>
      <c r="AZ3988">
        <v>0</v>
      </c>
      <c r="BA3988">
        <v>0</v>
      </c>
      <c r="BB3988">
        <v>0</v>
      </c>
      <c r="BC3988">
        <v>0</v>
      </c>
      <c r="BD3988">
        <v>0</v>
      </c>
      <c r="BE3988">
        <v>0</v>
      </c>
      <c r="BF3988">
        <v>0</v>
      </c>
      <c r="BG3988">
        <v>0</v>
      </c>
      <c r="BH3988">
        <v>0</v>
      </c>
      <c r="BI3988">
        <v>0</v>
      </c>
      <c r="BJ3988">
        <v>-1.2292228290455799E-4</v>
      </c>
      <c r="BK3988">
        <v>1.2292228290461399E-4</v>
      </c>
      <c r="BL3988">
        <v>0</v>
      </c>
      <c r="BM3988">
        <v>0</v>
      </c>
      <c r="BN3988">
        <v>0</v>
      </c>
      <c r="BO3988">
        <v>0</v>
      </c>
      <c r="BP3988">
        <v>0</v>
      </c>
      <c r="BQ3988">
        <v>0</v>
      </c>
      <c r="BR3988">
        <v>0</v>
      </c>
      <c r="BS3988">
        <v>0</v>
      </c>
      <c r="BT3988">
        <v>0</v>
      </c>
      <c r="BU3988">
        <v>0</v>
      </c>
      <c r="BV3988">
        <v>0</v>
      </c>
      <c r="BW3988">
        <v>0</v>
      </c>
      <c r="BX3988">
        <v>0</v>
      </c>
      <c r="BY3988">
        <v>0</v>
      </c>
      <c r="BZ3988">
        <v>0</v>
      </c>
      <c r="CA3988">
        <v>0</v>
      </c>
      <c r="CB3988">
        <v>0</v>
      </c>
      <c r="CC3988">
        <v>0</v>
      </c>
    </row>
    <row r="3989" spans="1:81" x14ac:dyDescent="0.45">
      <c r="A3989">
        <v>6</v>
      </c>
      <c r="B3989" t="s">
        <v>1260</v>
      </c>
      <c r="C3989">
        <v>2043</v>
      </c>
      <c r="D3989" t="s">
        <v>82</v>
      </c>
      <c r="E3989" t="s">
        <v>302</v>
      </c>
      <c r="F3989" t="s">
        <v>87</v>
      </c>
      <c r="G3989">
        <v>0</v>
      </c>
      <c r="H3989">
        <v>0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0</v>
      </c>
      <c r="Q3989">
        <v>0</v>
      </c>
      <c r="R3989">
        <v>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0</v>
      </c>
      <c r="AB3989">
        <v>0</v>
      </c>
      <c r="AC3989">
        <v>0</v>
      </c>
      <c r="AD3989">
        <v>0</v>
      </c>
      <c r="AE3989">
        <v>0</v>
      </c>
      <c r="AF3989">
        <v>0</v>
      </c>
      <c r="AG3989">
        <v>0</v>
      </c>
      <c r="AH3989">
        <v>0</v>
      </c>
      <c r="AI3989">
        <v>0</v>
      </c>
      <c r="AJ3989">
        <v>0</v>
      </c>
      <c r="AK3989">
        <v>0</v>
      </c>
      <c r="AL3989">
        <v>0</v>
      </c>
      <c r="AM3989">
        <v>0</v>
      </c>
      <c r="AN3989">
        <v>0</v>
      </c>
      <c r="AO3989">
        <v>0</v>
      </c>
      <c r="AP3989">
        <v>0</v>
      </c>
      <c r="AQ3989">
        <v>0</v>
      </c>
      <c r="AR3989">
        <v>0</v>
      </c>
      <c r="AS3989">
        <v>0</v>
      </c>
      <c r="AT3989">
        <v>0</v>
      </c>
      <c r="AU3989">
        <v>0</v>
      </c>
      <c r="AV3989">
        <v>0</v>
      </c>
      <c r="AW3989">
        <v>0</v>
      </c>
      <c r="AX3989">
        <v>0</v>
      </c>
      <c r="AY3989">
        <v>0</v>
      </c>
      <c r="AZ3989">
        <v>0</v>
      </c>
      <c r="BA3989">
        <v>0</v>
      </c>
      <c r="BB3989">
        <v>0</v>
      </c>
      <c r="BC3989">
        <v>0</v>
      </c>
      <c r="BD3989">
        <v>0</v>
      </c>
      <c r="BE3989">
        <v>0</v>
      </c>
      <c r="BF3989">
        <v>0</v>
      </c>
      <c r="BG3989">
        <v>0</v>
      </c>
      <c r="BH3989">
        <v>0</v>
      </c>
      <c r="BI3989">
        <v>0</v>
      </c>
      <c r="BJ3989">
        <v>-1.2292228290455799E-4</v>
      </c>
      <c r="BK3989">
        <v>1.2292228290461399E-4</v>
      </c>
      <c r="BL3989">
        <v>0</v>
      </c>
      <c r="BM3989">
        <v>0</v>
      </c>
      <c r="BN3989">
        <v>0</v>
      </c>
      <c r="BO3989">
        <v>0</v>
      </c>
      <c r="BP3989">
        <v>0</v>
      </c>
      <c r="BQ3989">
        <v>0</v>
      </c>
      <c r="BR3989">
        <v>0</v>
      </c>
      <c r="BS3989">
        <v>0</v>
      </c>
      <c r="BT3989">
        <v>0</v>
      </c>
      <c r="BU3989">
        <v>0</v>
      </c>
      <c r="BV3989">
        <v>0</v>
      </c>
      <c r="BW3989">
        <v>0</v>
      </c>
      <c r="BX3989">
        <v>0</v>
      </c>
      <c r="BY3989">
        <v>0</v>
      </c>
      <c r="BZ3989">
        <v>0</v>
      </c>
      <c r="CA3989">
        <v>0</v>
      </c>
      <c r="CB3989">
        <v>0</v>
      </c>
      <c r="CC3989">
        <v>0</v>
      </c>
    </row>
    <row r="3990" spans="1:81" x14ac:dyDescent="0.45">
      <c r="A3990">
        <v>6</v>
      </c>
      <c r="B3990" t="s">
        <v>1260</v>
      </c>
      <c r="C3990">
        <v>2043</v>
      </c>
      <c r="D3990" t="s">
        <v>88</v>
      </c>
      <c r="E3990" t="s">
        <v>302</v>
      </c>
      <c r="F3990" t="s">
        <v>84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8.8428356026165698E-4</v>
      </c>
      <c r="M3990">
        <v>0</v>
      </c>
      <c r="N3990">
        <v>0</v>
      </c>
      <c r="O3990">
        <v>0</v>
      </c>
      <c r="P3990">
        <v>0</v>
      </c>
      <c r="Q3990">
        <v>0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0</v>
      </c>
      <c r="AB3990">
        <v>0</v>
      </c>
      <c r="AC3990">
        <v>0</v>
      </c>
      <c r="AD3990">
        <v>0</v>
      </c>
      <c r="AE3990">
        <v>0</v>
      </c>
      <c r="AF3990">
        <v>0</v>
      </c>
      <c r="AG3990">
        <v>0</v>
      </c>
      <c r="AH3990">
        <v>0</v>
      </c>
      <c r="AI3990">
        <v>0</v>
      </c>
      <c r="AJ3990">
        <v>0</v>
      </c>
      <c r="AK3990">
        <v>0</v>
      </c>
      <c r="AL3990">
        <v>0</v>
      </c>
      <c r="AM3990">
        <v>0</v>
      </c>
      <c r="AN3990">
        <v>0</v>
      </c>
      <c r="AO3990">
        <v>0</v>
      </c>
      <c r="AP3990">
        <v>0</v>
      </c>
      <c r="AQ3990">
        <v>0</v>
      </c>
      <c r="AR3990">
        <v>0</v>
      </c>
      <c r="AS3990">
        <v>0</v>
      </c>
      <c r="AT3990">
        <v>0</v>
      </c>
      <c r="AU3990">
        <v>0</v>
      </c>
      <c r="AV3990">
        <v>0</v>
      </c>
      <c r="AW3990">
        <v>0.46717002807789298</v>
      </c>
      <c r="AX3990">
        <v>0</v>
      </c>
      <c r="AY3990">
        <v>0</v>
      </c>
      <c r="AZ3990">
        <v>0</v>
      </c>
      <c r="BA3990">
        <v>0</v>
      </c>
      <c r="BB3990">
        <v>0</v>
      </c>
      <c r="BC3990">
        <v>0</v>
      </c>
      <c r="BD3990">
        <v>0</v>
      </c>
      <c r="BE3990">
        <v>1.0055891255796E-2</v>
      </c>
      <c r="BF3990">
        <v>0</v>
      </c>
      <c r="BG3990">
        <v>0</v>
      </c>
      <c r="BH3990">
        <v>0</v>
      </c>
      <c r="BI3990">
        <v>0</v>
      </c>
      <c r="BJ3990">
        <v>0.51692042581654496</v>
      </c>
      <c r="BK3990">
        <v>4.9693712895046097E-3</v>
      </c>
      <c r="BL3990">
        <v>0</v>
      </c>
      <c r="BM3990">
        <v>0</v>
      </c>
      <c r="BN3990">
        <v>0</v>
      </c>
      <c r="BO3990">
        <v>0</v>
      </c>
      <c r="BP3990">
        <v>0</v>
      </c>
      <c r="BQ3990">
        <v>1</v>
      </c>
      <c r="BR3990">
        <v>0</v>
      </c>
      <c r="BS3990">
        <v>0</v>
      </c>
      <c r="BT3990">
        <v>0</v>
      </c>
      <c r="BU3990">
        <v>0</v>
      </c>
      <c r="BV3990">
        <v>0</v>
      </c>
      <c r="BW3990">
        <v>0.71478076191987805</v>
      </c>
      <c r="BX3990">
        <v>0</v>
      </c>
      <c r="BY3990">
        <v>1</v>
      </c>
      <c r="BZ3990">
        <v>0</v>
      </c>
      <c r="CA3990">
        <v>0</v>
      </c>
      <c r="CB3990">
        <v>0</v>
      </c>
      <c r="CC3990">
        <v>0</v>
      </c>
    </row>
    <row r="3991" spans="1:81" x14ac:dyDescent="0.45">
      <c r="A3991">
        <v>6</v>
      </c>
      <c r="B3991" t="s">
        <v>1260</v>
      </c>
      <c r="C3991">
        <v>2043</v>
      </c>
      <c r="D3991" t="s">
        <v>88</v>
      </c>
      <c r="E3991" t="s">
        <v>302</v>
      </c>
      <c r="F3991" t="s">
        <v>85</v>
      </c>
      <c r="G3991">
        <v>0</v>
      </c>
      <c r="H3991">
        <v>0</v>
      </c>
      <c r="I3991">
        <v>0</v>
      </c>
      <c r="J3991">
        <v>0</v>
      </c>
      <c r="K3991">
        <v>0</v>
      </c>
      <c r="L3991">
        <v>8.8428356026165698E-4</v>
      </c>
      <c r="M3991">
        <v>0</v>
      </c>
      <c r="N3991">
        <v>0</v>
      </c>
      <c r="O3991">
        <v>0</v>
      </c>
      <c r="P3991">
        <v>0</v>
      </c>
      <c r="Q3991">
        <v>0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0</v>
      </c>
      <c r="AB3991">
        <v>0</v>
      </c>
      <c r="AC3991">
        <v>0</v>
      </c>
      <c r="AD3991">
        <v>0</v>
      </c>
      <c r="AE3991">
        <v>0</v>
      </c>
      <c r="AF3991">
        <v>8.8428356026165698E-4</v>
      </c>
      <c r="AG3991">
        <v>0</v>
      </c>
      <c r="AH3991">
        <v>0</v>
      </c>
      <c r="AI3991">
        <v>0</v>
      </c>
      <c r="AJ3991">
        <v>0</v>
      </c>
      <c r="AK3991">
        <v>0</v>
      </c>
      <c r="AL3991">
        <v>0</v>
      </c>
      <c r="AM3991">
        <v>0</v>
      </c>
      <c r="AN3991">
        <v>0</v>
      </c>
      <c r="AO3991">
        <v>0</v>
      </c>
      <c r="AP3991">
        <v>8.8428356026165698E-4</v>
      </c>
      <c r="AQ3991">
        <v>0</v>
      </c>
      <c r="AR3991">
        <v>0</v>
      </c>
      <c r="AS3991">
        <v>0</v>
      </c>
      <c r="AT3991">
        <v>0</v>
      </c>
      <c r="AU3991">
        <v>0</v>
      </c>
      <c r="AV3991">
        <v>0</v>
      </c>
      <c r="AW3991">
        <v>0.46717002807789298</v>
      </c>
      <c r="AX3991">
        <v>0</v>
      </c>
      <c r="AY3991">
        <v>0</v>
      </c>
      <c r="AZ3991">
        <v>0</v>
      </c>
      <c r="BA3991">
        <v>0</v>
      </c>
      <c r="BB3991">
        <v>0</v>
      </c>
      <c r="BC3991">
        <v>0</v>
      </c>
      <c r="BD3991">
        <v>0</v>
      </c>
      <c r="BE3991">
        <v>1.0055891255796E-2</v>
      </c>
      <c r="BF3991">
        <v>0</v>
      </c>
      <c r="BG3991">
        <v>0</v>
      </c>
      <c r="BH3991">
        <v>0</v>
      </c>
      <c r="BI3991">
        <v>0</v>
      </c>
      <c r="BJ3991">
        <v>0.51692042581654496</v>
      </c>
      <c r="BK3991">
        <v>4.9693712895046097E-3</v>
      </c>
      <c r="BL3991">
        <v>0</v>
      </c>
      <c r="BM3991">
        <v>0</v>
      </c>
      <c r="BN3991">
        <v>0</v>
      </c>
      <c r="BO3991">
        <v>0</v>
      </c>
      <c r="BP3991">
        <v>0</v>
      </c>
      <c r="BQ3991">
        <v>1</v>
      </c>
      <c r="BR3991">
        <v>0</v>
      </c>
      <c r="BS3991">
        <v>0</v>
      </c>
      <c r="BT3991">
        <v>0</v>
      </c>
      <c r="BU3991">
        <v>0</v>
      </c>
      <c r="BV3991">
        <v>0</v>
      </c>
      <c r="BW3991">
        <v>1</v>
      </c>
      <c r="BX3991">
        <v>0</v>
      </c>
      <c r="BY3991">
        <v>1</v>
      </c>
      <c r="BZ3991">
        <v>0</v>
      </c>
      <c r="CA3991">
        <v>0</v>
      </c>
      <c r="CB3991">
        <v>0</v>
      </c>
      <c r="CC3991">
        <v>0</v>
      </c>
    </row>
    <row r="3992" spans="1:81" x14ac:dyDescent="0.45">
      <c r="A3992">
        <v>6</v>
      </c>
      <c r="B3992" t="s">
        <v>1260</v>
      </c>
      <c r="C3992">
        <v>2043</v>
      </c>
      <c r="D3992" t="s">
        <v>88</v>
      </c>
      <c r="E3992" t="s">
        <v>302</v>
      </c>
      <c r="F3992" t="s">
        <v>86</v>
      </c>
      <c r="G3992">
        <v>0</v>
      </c>
      <c r="H3992">
        <v>0</v>
      </c>
      <c r="I3992">
        <v>0</v>
      </c>
      <c r="J3992">
        <v>0</v>
      </c>
      <c r="K3992">
        <v>0</v>
      </c>
      <c r="L3992">
        <v>-4.8415931761518303E-4</v>
      </c>
      <c r="M3992">
        <v>0</v>
      </c>
      <c r="N3992">
        <v>0</v>
      </c>
      <c r="O3992">
        <v>0</v>
      </c>
      <c r="P3992">
        <v>0</v>
      </c>
      <c r="Q3992">
        <v>0</v>
      </c>
      <c r="R3992">
        <v>0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0</v>
      </c>
      <c r="Y3992">
        <v>0</v>
      </c>
      <c r="Z3992">
        <v>0</v>
      </c>
      <c r="AA3992">
        <v>0</v>
      </c>
      <c r="AB3992">
        <v>0</v>
      </c>
      <c r="AC3992">
        <v>0</v>
      </c>
      <c r="AD3992">
        <v>0</v>
      </c>
      <c r="AE3992">
        <v>0</v>
      </c>
      <c r="AF3992">
        <v>0</v>
      </c>
      <c r="AG3992">
        <v>0</v>
      </c>
      <c r="AH3992">
        <v>0</v>
      </c>
      <c r="AI3992">
        <v>0</v>
      </c>
      <c r="AJ3992">
        <v>0</v>
      </c>
      <c r="AK3992">
        <v>0</v>
      </c>
      <c r="AL3992">
        <v>0</v>
      </c>
      <c r="AM3992">
        <v>0</v>
      </c>
      <c r="AN3992">
        <v>0</v>
      </c>
      <c r="AO3992">
        <v>0</v>
      </c>
      <c r="AP3992">
        <v>0</v>
      </c>
      <c r="AQ3992">
        <v>0</v>
      </c>
      <c r="AR3992">
        <v>0</v>
      </c>
      <c r="AS3992">
        <v>0</v>
      </c>
      <c r="AT3992">
        <v>0</v>
      </c>
      <c r="AU3992">
        <v>0</v>
      </c>
      <c r="AV3992">
        <v>0</v>
      </c>
      <c r="AW3992" s="1">
        <v>-4.5774986967117597E-5</v>
      </c>
      <c r="AX3992">
        <v>0</v>
      </c>
      <c r="AY3992">
        <v>0</v>
      </c>
      <c r="AZ3992">
        <v>0</v>
      </c>
      <c r="BA3992">
        <v>0</v>
      </c>
      <c r="BB3992">
        <v>0</v>
      </c>
      <c r="BC3992">
        <v>0</v>
      </c>
      <c r="BD3992">
        <v>0</v>
      </c>
      <c r="BE3992">
        <v>-7.5216860886761203E-4</v>
      </c>
      <c r="BF3992">
        <v>0</v>
      </c>
      <c r="BG3992">
        <v>0</v>
      </c>
      <c r="BH3992">
        <v>0</v>
      </c>
      <c r="BI3992">
        <v>0</v>
      </c>
      <c r="BJ3992">
        <v>1.25118939259172E-3</v>
      </c>
      <c r="BK3992" s="96" t="s">
        <v>1424</v>
      </c>
      <c r="BL3992">
        <v>0</v>
      </c>
      <c r="BM3992">
        <v>0</v>
      </c>
      <c r="BN3992">
        <v>0</v>
      </c>
      <c r="BO3992">
        <v>0</v>
      </c>
      <c r="BP3992">
        <v>0</v>
      </c>
      <c r="BQ3992">
        <v>0</v>
      </c>
      <c r="BR3992">
        <v>0</v>
      </c>
      <c r="BS3992">
        <v>0</v>
      </c>
      <c r="BT3992">
        <v>0</v>
      </c>
      <c r="BU3992">
        <v>0</v>
      </c>
      <c r="BV3992">
        <v>0</v>
      </c>
      <c r="BW3992" s="1">
        <v>-3.6496293606802503E-5</v>
      </c>
      <c r="BX3992">
        <v>0</v>
      </c>
      <c r="BY3992">
        <v>0</v>
      </c>
      <c r="BZ3992">
        <v>0</v>
      </c>
      <c r="CA3992">
        <v>0</v>
      </c>
      <c r="CB3992">
        <v>0</v>
      </c>
      <c r="CC3992">
        <v>0</v>
      </c>
    </row>
    <row r="3993" spans="1:81" x14ac:dyDescent="0.45">
      <c r="A3993">
        <v>6</v>
      </c>
      <c r="B3993" t="s">
        <v>1260</v>
      </c>
      <c r="C3993">
        <v>2043</v>
      </c>
      <c r="D3993" t="s">
        <v>88</v>
      </c>
      <c r="E3993" t="s">
        <v>302</v>
      </c>
      <c r="F3993" t="s">
        <v>87</v>
      </c>
      <c r="G3993">
        <v>0</v>
      </c>
      <c r="H3993">
        <v>0</v>
      </c>
      <c r="I3993">
        <v>0</v>
      </c>
      <c r="J3993">
        <v>0</v>
      </c>
      <c r="K3993">
        <v>0</v>
      </c>
      <c r="L3993">
        <v>-4.8415931761518303E-4</v>
      </c>
      <c r="M3993">
        <v>0</v>
      </c>
      <c r="N3993">
        <v>0</v>
      </c>
      <c r="O3993">
        <v>0</v>
      </c>
      <c r="P3993">
        <v>0</v>
      </c>
      <c r="Q3993">
        <v>0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0</v>
      </c>
      <c r="Y3993">
        <v>0</v>
      </c>
      <c r="Z3993">
        <v>0</v>
      </c>
      <c r="AA3993">
        <v>0</v>
      </c>
      <c r="AB3993">
        <v>0</v>
      </c>
      <c r="AC3993">
        <v>0</v>
      </c>
      <c r="AD3993">
        <v>0</v>
      </c>
      <c r="AE3993">
        <v>0</v>
      </c>
      <c r="AF3993">
        <v>-4.8415931761518303E-4</v>
      </c>
      <c r="AG3993">
        <v>0</v>
      </c>
      <c r="AH3993">
        <v>0</v>
      </c>
      <c r="AI3993">
        <v>0</v>
      </c>
      <c r="AJ3993">
        <v>0</v>
      </c>
      <c r="AK3993">
        <v>0</v>
      </c>
      <c r="AL3993">
        <v>0</v>
      </c>
      <c r="AM3993">
        <v>0</v>
      </c>
      <c r="AN3993">
        <v>0</v>
      </c>
      <c r="AO3993">
        <v>0</v>
      </c>
      <c r="AP3993">
        <v>-4.8415931761518303E-4</v>
      </c>
      <c r="AQ3993">
        <v>0</v>
      </c>
      <c r="AR3993">
        <v>0</v>
      </c>
      <c r="AS3993">
        <v>0</v>
      </c>
      <c r="AT3993">
        <v>0</v>
      </c>
      <c r="AU3993">
        <v>0</v>
      </c>
      <c r="AV3993">
        <v>0</v>
      </c>
      <c r="AW3993" s="1">
        <v>-4.5774986967117597E-5</v>
      </c>
      <c r="AX3993">
        <v>0</v>
      </c>
      <c r="AY3993">
        <v>0</v>
      </c>
      <c r="AZ3993">
        <v>0</v>
      </c>
      <c r="BA3993">
        <v>0</v>
      </c>
      <c r="BB3993">
        <v>0</v>
      </c>
      <c r="BC3993">
        <v>0</v>
      </c>
      <c r="BD3993">
        <v>0</v>
      </c>
      <c r="BE3993">
        <v>-7.5216860886761203E-4</v>
      </c>
      <c r="BF3993">
        <v>0</v>
      </c>
      <c r="BG3993">
        <v>0</v>
      </c>
      <c r="BH3993">
        <v>0</v>
      </c>
      <c r="BI3993">
        <v>0</v>
      </c>
      <c r="BJ3993">
        <v>1.25118939259172E-3</v>
      </c>
      <c r="BK3993" s="96" t="s">
        <v>1424</v>
      </c>
      <c r="BL3993">
        <v>0</v>
      </c>
      <c r="BM3993">
        <v>0</v>
      </c>
      <c r="BN3993">
        <v>0</v>
      </c>
      <c r="BO3993">
        <v>0</v>
      </c>
      <c r="BP3993">
        <v>0</v>
      </c>
      <c r="BQ3993">
        <v>0</v>
      </c>
      <c r="BR3993">
        <v>0</v>
      </c>
      <c r="BS3993">
        <v>0</v>
      </c>
      <c r="BT3993">
        <v>0</v>
      </c>
      <c r="BU3993">
        <v>0</v>
      </c>
      <c r="BV3993">
        <v>0</v>
      </c>
      <c r="BW3993">
        <v>0</v>
      </c>
      <c r="BX3993">
        <v>0</v>
      </c>
      <c r="BY3993">
        <v>0</v>
      </c>
      <c r="BZ3993">
        <v>0</v>
      </c>
      <c r="CA3993">
        <v>0</v>
      </c>
      <c r="CB3993">
        <v>0</v>
      </c>
      <c r="CC3993">
        <v>0</v>
      </c>
    </row>
    <row r="3994" spans="1:81" x14ac:dyDescent="0.45">
      <c r="A3994">
        <v>6</v>
      </c>
      <c r="B3994" t="s">
        <v>1260</v>
      </c>
      <c r="C3994">
        <v>2043</v>
      </c>
      <c r="D3994" t="s">
        <v>89</v>
      </c>
      <c r="E3994" t="s">
        <v>302</v>
      </c>
      <c r="F3994" t="s">
        <v>84</v>
      </c>
      <c r="G3994">
        <v>0</v>
      </c>
      <c r="H3994">
        <v>0</v>
      </c>
      <c r="I3994">
        <v>0</v>
      </c>
      <c r="J3994">
        <v>0</v>
      </c>
      <c r="K3994">
        <v>0</v>
      </c>
      <c r="L3994">
        <v>0.15894003576287299</v>
      </c>
      <c r="M3994">
        <v>0</v>
      </c>
      <c r="N3994">
        <v>0</v>
      </c>
      <c r="O3994">
        <v>0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0</v>
      </c>
      <c r="AB3994">
        <v>0</v>
      </c>
      <c r="AC3994">
        <v>0</v>
      </c>
      <c r="AD3994">
        <v>0</v>
      </c>
      <c r="AE3994">
        <v>0</v>
      </c>
      <c r="AF3994">
        <v>0.15894003576287299</v>
      </c>
      <c r="AG3994">
        <v>0</v>
      </c>
      <c r="AH3994">
        <v>0</v>
      </c>
      <c r="AI3994">
        <v>0</v>
      </c>
      <c r="AJ3994">
        <v>5.6306050113522103E-3</v>
      </c>
      <c r="AK3994">
        <v>0</v>
      </c>
      <c r="AL3994">
        <v>0</v>
      </c>
      <c r="AM3994">
        <v>0</v>
      </c>
      <c r="AN3994">
        <v>0</v>
      </c>
      <c r="AO3994">
        <v>0</v>
      </c>
      <c r="AP3994">
        <v>0</v>
      </c>
      <c r="AQ3994" s="96" t="s">
        <v>1425</v>
      </c>
      <c r="AR3994">
        <v>0</v>
      </c>
      <c r="AS3994">
        <v>0</v>
      </c>
      <c r="AT3994">
        <v>0</v>
      </c>
      <c r="AU3994">
        <v>0</v>
      </c>
      <c r="AV3994">
        <v>0</v>
      </c>
      <c r="AW3994">
        <v>0.27082413857430798</v>
      </c>
      <c r="AX3994">
        <v>0</v>
      </c>
      <c r="AY3994">
        <v>0</v>
      </c>
      <c r="AZ3994">
        <v>0</v>
      </c>
      <c r="BA3994">
        <v>0</v>
      </c>
      <c r="BB3994">
        <v>0</v>
      </c>
      <c r="BC3994">
        <v>0</v>
      </c>
      <c r="BD3994">
        <v>0</v>
      </c>
      <c r="BE3994">
        <v>2.2815894003576299E-2</v>
      </c>
      <c r="BF3994">
        <v>0</v>
      </c>
      <c r="BG3994">
        <v>0</v>
      </c>
      <c r="BH3994">
        <v>0</v>
      </c>
      <c r="BI3994">
        <v>0</v>
      </c>
      <c r="BJ3994">
        <v>0.51664611590628895</v>
      </c>
      <c r="BK3994">
        <v>2.5143210741601901E-2</v>
      </c>
      <c r="BL3994">
        <v>0</v>
      </c>
      <c r="BM3994">
        <v>0</v>
      </c>
      <c r="BN3994">
        <v>0</v>
      </c>
      <c r="BO3994">
        <v>0</v>
      </c>
      <c r="BP3994">
        <v>0</v>
      </c>
      <c r="BQ3994">
        <v>1</v>
      </c>
      <c r="BR3994">
        <v>0</v>
      </c>
      <c r="BS3994">
        <v>0</v>
      </c>
      <c r="BT3994">
        <v>0</v>
      </c>
      <c r="BU3994">
        <v>0</v>
      </c>
      <c r="BV3994">
        <v>0</v>
      </c>
      <c r="BW3994">
        <v>0.59088365236303397</v>
      </c>
      <c r="BX3994">
        <v>0</v>
      </c>
      <c r="BY3994">
        <v>0.46861421141954901</v>
      </c>
      <c r="BZ3994">
        <v>0</v>
      </c>
      <c r="CA3994">
        <v>0</v>
      </c>
      <c r="CB3994">
        <v>0</v>
      </c>
      <c r="CC3994">
        <v>0</v>
      </c>
    </row>
    <row r="3995" spans="1:81" x14ac:dyDescent="0.45">
      <c r="A3995">
        <v>6</v>
      </c>
      <c r="B3995" t="s">
        <v>1260</v>
      </c>
      <c r="C3995">
        <v>2043</v>
      </c>
      <c r="D3995" t="s">
        <v>89</v>
      </c>
      <c r="E3995" t="s">
        <v>302</v>
      </c>
      <c r="F3995" t="s">
        <v>85</v>
      </c>
      <c r="G3995">
        <v>0</v>
      </c>
      <c r="H3995">
        <v>0</v>
      </c>
      <c r="I3995">
        <v>0</v>
      </c>
      <c r="J3995">
        <v>0</v>
      </c>
      <c r="K3995">
        <v>0</v>
      </c>
      <c r="L3995">
        <v>0.16457064077422501</v>
      </c>
      <c r="M3995">
        <v>0</v>
      </c>
      <c r="N3995">
        <v>0</v>
      </c>
      <c r="O3995">
        <v>0</v>
      </c>
      <c r="P3995">
        <v>0</v>
      </c>
      <c r="Q3995">
        <v>0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0</v>
      </c>
      <c r="Y3995">
        <v>0</v>
      </c>
      <c r="Z3995">
        <v>0</v>
      </c>
      <c r="AA3995">
        <v>0</v>
      </c>
      <c r="AB3995">
        <v>0</v>
      </c>
      <c r="AC3995">
        <v>0</v>
      </c>
      <c r="AD3995">
        <v>0</v>
      </c>
      <c r="AE3995">
        <v>0</v>
      </c>
      <c r="AF3995">
        <v>0.15894003576287299</v>
      </c>
      <c r="AG3995">
        <v>0</v>
      </c>
      <c r="AH3995">
        <v>0</v>
      </c>
      <c r="AI3995">
        <v>0</v>
      </c>
      <c r="AJ3995">
        <v>5.6306050113522103E-3</v>
      </c>
      <c r="AK3995">
        <v>0</v>
      </c>
      <c r="AL3995">
        <v>0</v>
      </c>
      <c r="AM3995">
        <v>0</v>
      </c>
      <c r="AN3995">
        <v>0</v>
      </c>
      <c r="AO3995">
        <v>0</v>
      </c>
      <c r="AP3995">
        <v>0.16452514093574999</v>
      </c>
      <c r="AQ3995" s="96" t="s">
        <v>1425</v>
      </c>
      <c r="AR3995">
        <v>0</v>
      </c>
      <c r="AS3995">
        <v>0</v>
      </c>
      <c r="AT3995">
        <v>0</v>
      </c>
      <c r="AU3995">
        <v>0</v>
      </c>
      <c r="AV3995">
        <v>0</v>
      </c>
      <c r="AW3995">
        <v>0.27082413857430798</v>
      </c>
      <c r="AX3995">
        <v>0</v>
      </c>
      <c r="AY3995">
        <v>0</v>
      </c>
      <c r="AZ3995">
        <v>0</v>
      </c>
      <c r="BA3995">
        <v>0</v>
      </c>
      <c r="BB3995">
        <v>0</v>
      </c>
      <c r="BC3995">
        <v>0</v>
      </c>
      <c r="BD3995">
        <v>0</v>
      </c>
      <c r="BE3995">
        <v>2.2815894003576299E-2</v>
      </c>
      <c r="BF3995">
        <v>0</v>
      </c>
      <c r="BG3995">
        <v>0</v>
      </c>
      <c r="BH3995">
        <v>0</v>
      </c>
      <c r="BI3995">
        <v>0</v>
      </c>
      <c r="BJ3995">
        <v>0.51664611590628895</v>
      </c>
      <c r="BK3995">
        <v>2.5143210741601901E-2</v>
      </c>
      <c r="BL3995">
        <v>0</v>
      </c>
      <c r="BM3995">
        <v>0</v>
      </c>
      <c r="BN3995">
        <v>0</v>
      </c>
      <c r="BO3995">
        <v>0</v>
      </c>
      <c r="BP3995">
        <v>0</v>
      </c>
      <c r="BQ3995">
        <v>1</v>
      </c>
      <c r="BR3995">
        <v>0</v>
      </c>
      <c r="BS3995">
        <v>0</v>
      </c>
      <c r="BT3995">
        <v>0</v>
      </c>
      <c r="BU3995">
        <v>0</v>
      </c>
      <c r="BV3995">
        <v>0</v>
      </c>
      <c r="BW3995">
        <v>1</v>
      </c>
      <c r="BX3995">
        <v>0</v>
      </c>
      <c r="BY3995">
        <v>0.59088365236303397</v>
      </c>
      <c r="BZ3995">
        <v>0.40911634763696603</v>
      </c>
      <c r="CA3995">
        <v>0</v>
      </c>
      <c r="CB3995">
        <v>0</v>
      </c>
      <c r="CC3995">
        <v>0</v>
      </c>
    </row>
    <row r="3996" spans="1:81" x14ac:dyDescent="0.45">
      <c r="A3996">
        <v>6</v>
      </c>
      <c r="B3996" t="s">
        <v>1260</v>
      </c>
      <c r="C3996">
        <v>2043</v>
      </c>
      <c r="D3996" t="s">
        <v>89</v>
      </c>
      <c r="E3996" t="s">
        <v>302</v>
      </c>
      <c r="F3996" t="s">
        <v>86</v>
      </c>
      <c r="G3996">
        <v>0</v>
      </c>
      <c r="H3996">
        <v>0</v>
      </c>
      <c r="I3996">
        <v>0</v>
      </c>
      <c r="J3996">
        <v>0</v>
      </c>
      <c r="K3996">
        <v>0</v>
      </c>
      <c r="L3996">
        <v>-3.76991386054965E-2</v>
      </c>
      <c r="M3996">
        <v>0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0</v>
      </c>
      <c r="Y3996">
        <v>0</v>
      </c>
      <c r="Z3996">
        <v>0</v>
      </c>
      <c r="AA3996">
        <v>0</v>
      </c>
      <c r="AB3996">
        <v>0</v>
      </c>
      <c r="AC3996">
        <v>0</v>
      </c>
      <c r="AD3996">
        <v>0</v>
      </c>
      <c r="AE3996">
        <v>0</v>
      </c>
      <c r="AF3996">
        <v>-4.4350867260371699E-2</v>
      </c>
      <c r="AG3996">
        <v>0</v>
      </c>
      <c r="AH3996">
        <v>0</v>
      </c>
      <c r="AI3996">
        <v>0</v>
      </c>
      <c r="AJ3996">
        <v>5.6306050113522103E-3</v>
      </c>
      <c r="AK3996">
        <v>0</v>
      </c>
      <c r="AL3996">
        <v>0</v>
      </c>
      <c r="AM3996">
        <v>0</v>
      </c>
      <c r="AN3996">
        <v>0</v>
      </c>
      <c r="AO3996">
        <v>0</v>
      </c>
      <c r="AP3996">
        <v>0</v>
      </c>
      <c r="AQ3996" s="96" t="s">
        <v>1425</v>
      </c>
      <c r="AR3996">
        <v>0</v>
      </c>
      <c r="AS3996">
        <v>0</v>
      </c>
      <c r="AT3996">
        <v>0</v>
      </c>
      <c r="AU3996">
        <v>0</v>
      </c>
      <c r="AV3996">
        <v>0</v>
      </c>
      <c r="AW3996">
        <v>-5.4368839901919297E-4</v>
      </c>
      <c r="AX3996">
        <v>0</v>
      </c>
      <c r="AY3996">
        <v>0</v>
      </c>
      <c r="AZ3996">
        <v>0</v>
      </c>
      <c r="BA3996">
        <v>0</v>
      </c>
      <c r="BB3996">
        <v>0</v>
      </c>
      <c r="BC3996">
        <v>0</v>
      </c>
      <c r="BD3996">
        <v>0</v>
      </c>
      <c r="BE3996">
        <v>2.2815894003576299E-2</v>
      </c>
      <c r="BF3996">
        <v>0</v>
      </c>
      <c r="BG3996">
        <v>0</v>
      </c>
      <c r="BH3996">
        <v>0</v>
      </c>
      <c r="BI3996">
        <v>0</v>
      </c>
      <c r="BJ3996">
        <v>1.5882188707528999E-2</v>
      </c>
      <c r="BK3996">
        <v>5.6586793693339703E-4</v>
      </c>
      <c r="BL3996">
        <v>0</v>
      </c>
      <c r="BM3996">
        <v>0</v>
      </c>
      <c r="BN3996">
        <v>0</v>
      </c>
      <c r="BO3996">
        <v>0</v>
      </c>
      <c r="BP3996">
        <v>0</v>
      </c>
      <c r="BQ3996">
        <v>0</v>
      </c>
      <c r="BR3996">
        <v>0</v>
      </c>
      <c r="BS3996">
        <v>0</v>
      </c>
      <c r="BT3996">
        <v>0</v>
      </c>
      <c r="BU3996">
        <v>0</v>
      </c>
      <c r="BV3996">
        <v>0</v>
      </c>
      <c r="BW3996" s="1">
        <v>-1.2333216563020801E-5</v>
      </c>
      <c r="BX3996">
        <v>0</v>
      </c>
      <c r="BY3996" s="96" t="s">
        <v>1426</v>
      </c>
      <c r="BZ3996">
        <v>0</v>
      </c>
      <c r="CA3996">
        <v>0</v>
      </c>
      <c r="CB3996">
        <v>0</v>
      </c>
      <c r="CC3996">
        <v>0</v>
      </c>
    </row>
    <row r="3997" spans="1:81" x14ac:dyDescent="0.45">
      <c r="A3997">
        <v>6</v>
      </c>
      <c r="B3997" t="s">
        <v>1260</v>
      </c>
      <c r="C3997">
        <v>2043</v>
      </c>
      <c r="D3997" t="s">
        <v>89</v>
      </c>
      <c r="E3997" t="s">
        <v>302</v>
      </c>
      <c r="F3997" t="s">
        <v>87</v>
      </c>
      <c r="G3997">
        <v>0</v>
      </c>
      <c r="H3997">
        <v>0</v>
      </c>
      <c r="I3997">
        <v>0</v>
      </c>
      <c r="J3997">
        <v>0</v>
      </c>
      <c r="K3997">
        <v>0</v>
      </c>
      <c r="L3997">
        <v>-3.8720262249019498E-2</v>
      </c>
      <c r="M3997">
        <v>0</v>
      </c>
      <c r="N3997">
        <v>0</v>
      </c>
      <c r="O3997">
        <v>0</v>
      </c>
      <c r="P3997">
        <v>0</v>
      </c>
      <c r="Q3997">
        <v>0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0</v>
      </c>
      <c r="AB3997">
        <v>0</v>
      </c>
      <c r="AC3997">
        <v>0</v>
      </c>
      <c r="AD3997">
        <v>0</v>
      </c>
      <c r="AE3997">
        <v>0</v>
      </c>
      <c r="AF3997">
        <v>-4.4350867260371699E-2</v>
      </c>
      <c r="AG3997">
        <v>0</v>
      </c>
      <c r="AH3997">
        <v>0</v>
      </c>
      <c r="AI3997">
        <v>0</v>
      </c>
      <c r="AJ3997">
        <v>5.6306050113522103E-3</v>
      </c>
      <c r="AK3997">
        <v>0</v>
      </c>
      <c r="AL3997">
        <v>0</v>
      </c>
      <c r="AM3997">
        <v>0</v>
      </c>
      <c r="AN3997">
        <v>0</v>
      </c>
      <c r="AO3997">
        <v>0</v>
      </c>
      <c r="AP3997">
        <v>-3.8765762087495E-2</v>
      </c>
      <c r="AQ3997" s="96" t="s">
        <v>1425</v>
      </c>
      <c r="AR3997">
        <v>0</v>
      </c>
      <c r="AS3997">
        <v>0</v>
      </c>
      <c r="AT3997">
        <v>0</v>
      </c>
      <c r="AU3997">
        <v>0</v>
      </c>
      <c r="AV3997">
        <v>0</v>
      </c>
      <c r="AW3997">
        <v>-5.4368839901919297E-4</v>
      </c>
      <c r="AX3997">
        <v>0</v>
      </c>
      <c r="AY3997">
        <v>0</v>
      </c>
      <c r="AZ3997">
        <v>0</v>
      </c>
      <c r="BA3997">
        <v>0</v>
      </c>
      <c r="BB3997">
        <v>0</v>
      </c>
      <c r="BC3997">
        <v>0</v>
      </c>
      <c r="BD3997">
        <v>0</v>
      </c>
      <c r="BE3997">
        <v>2.2815894003576299E-2</v>
      </c>
      <c r="BF3997">
        <v>0</v>
      </c>
      <c r="BG3997">
        <v>0</v>
      </c>
      <c r="BH3997">
        <v>0</v>
      </c>
      <c r="BI3997">
        <v>0</v>
      </c>
      <c r="BJ3997">
        <v>1.5882188707528999E-2</v>
      </c>
      <c r="BK3997">
        <v>5.6586793693339703E-4</v>
      </c>
      <c r="BL3997">
        <v>0</v>
      </c>
      <c r="BM3997">
        <v>0</v>
      </c>
      <c r="BN3997">
        <v>0</v>
      </c>
      <c r="BO3997">
        <v>0</v>
      </c>
      <c r="BP3997">
        <v>0</v>
      </c>
      <c r="BQ3997">
        <v>0</v>
      </c>
      <c r="BR3997">
        <v>0</v>
      </c>
      <c r="BS3997">
        <v>0</v>
      </c>
      <c r="BT3997">
        <v>0</v>
      </c>
      <c r="BU3997">
        <v>0</v>
      </c>
      <c r="BV3997">
        <v>0</v>
      </c>
      <c r="BW3997">
        <v>0</v>
      </c>
      <c r="BX3997">
        <v>0</v>
      </c>
      <c r="BY3997" s="1">
        <v>-1.2333216563020801E-5</v>
      </c>
      <c r="BZ3997" s="96" t="s">
        <v>1427</v>
      </c>
      <c r="CA3997">
        <v>0</v>
      </c>
      <c r="CB3997">
        <v>0</v>
      </c>
      <c r="CC3997">
        <v>0</v>
      </c>
    </row>
    <row r="3998" spans="1:81" x14ac:dyDescent="0.45">
      <c r="A3998">
        <v>6</v>
      </c>
      <c r="B3998" t="s">
        <v>1260</v>
      </c>
      <c r="C3998">
        <v>2043</v>
      </c>
      <c r="D3998" t="s">
        <v>90</v>
      </c>
      <c r="E3998" t="s">
        <v>302</v>
      </c>
      <c r="F3998" t="s">
        <v>84</v>
      </c>
      <c r="G3998">
        <v>0</v>
      </c>
      <c r="H3998">
        <v>0</v>
      </c>
      <c r="I3998">
        <v>0</v>
      </c>
      <c r="J3998">
        <v>0</v>
      </c>
      <c r="K3998">
        <v>0</v>
      </c>
      <c r="L3998">
        <v>8.9450665460166695E-2</v>
      </c>
      <c r="M3998">
        <v>0</v>
      </c>
      <c r="N3998">
        <v>0</v>
      </c>
      <c r="O3998">
        <v>0</v>
      </c>
      <c r="P3998">
        <v>0</v>
      </c>
      <c r="Q3998">
        <v>0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0</v>
      </c>
      <c r="AB3998">
        <v>0</v>
      </c>
      <c r="AC3998">
        <v>0</v>
      </c>
      <c r="AD3998">
        <v>0</v>
      </c>
      <c r="AE3998">
        <v>0</v>
      </c>
      <c r="AF3998">
        <v>8.9450665460166695E-2</v>
      </c>
      <c r="AG3998">
        <v>0</v>
      </c>
      <c r="AH3998">
        <v>0</v>
      </c>
      <c r="AI3998">
        <v>0</v>
      </c>
      <c r="AJ3998">
        <v>0</v>
      </c>
      <c r="AK3998">
        <v>0</v>
      </c>
      <c r="AL3998">
        <v>0</v>
      </c>
      <c r="AM3998">
        <v>0</v>
      </c>
      <c r="AN3998">
        <v>0</v>
      </c>
      <c r="AO3998">
        <v>0</v>
      </c>
      <c r="AP3998">
        <v>0</v>
      </c>
      <c r="AQ3998">
        <v>8.0288805942012598E-2</v>
      </c>
      <c r="AR3998">
        <v>0</v>
      </c>
      <c r="AS3998">
        <v>0</v>
      </c>
      <c r="AT3998">
        <v>0</v>
      </c>
      <c r="AU3998">
        <v>0</v>
      </c>
      <c r="AV3998">
        <v>0</v>
      </c>
      <c r="AW3998">
        <v>0.30371483510268699</v>
      </c>
      <c r="AX3998">
        <v>0</v>
      </c>
      <c r="AY3998">
        <v>0</v>
      </c>
      <c r="AZ3998">
        <v>0</v>
      </c>
      <c r="BA3998">
        <v>0</v>
      </c>
      <c r="BB3998">
        <v>0</v>
      </c>
      <c r="BC3998">
        <v>0</v>
      </c>
      <c r="BD3998">
        <v>0</v>
      </c>
      <c r="BE3998">
        <v>0.33954088365354101</v>
      </c>
      <c r="BF3998">
        <v>0</v>
      </c>
      <c r="BG3998">
        <v>0</v>
      </c>
      <c r="BH3998">
        <v>0</v>
      </c>
      <c r="BI3998">
        <v>0</v>
      </c>
      <c r="BJ3998">
        <v>0.248625182456197</v>
      </c>
      <c r="BK3998">
        <v>1.8668433327408598E-2</v>
      </c>
      <c r="BL3998">
        <v>0</v>
      </c>
      <c r="BM3998">
        <v>0</v>
      </c>
      <c r="BN3998">
        <v>0</v>
      </c>
      <c r="BO3998">
        <v>0</v>
      </c>
      <c r="BP3998">
        <v>0</v>
      </c>
      <c r="BQ3998">
        <v>0.267293615783606</v>
      </c>
      <c r="BR3998">
        <v>0</v>
      </c>
      <c r="BS3998">
        <v>0</v>
      </c>
      <c r="BT3998">
        <v>0</v>
      </c>
      <c r="BU3998">
        <v>0</v>
      </c>
      <c r="BV3998">
        <v>0</v>
      </c>
      <c r="BW3998">
        <v>1</v>
      </c>
      <c r="BX3998">
        <v>0</v>
      </c>
      <c r="BY3998">
        <v>0.732706384216394</v>
      </c>
      <c r="BZ3998">
        <v>0</v>
      </c>
      <c r="CA3998">
        <v>0</v>
      </c>
      <c r="CB3998">
        <v>0</v>
      </c>
      <c r="CC3998">
        <v>0</v>
      </c>
    </row>
    <row r="3999" spans="1:81" x14ac:dyDescent="0.45">
      <c r="A3999">
        <v>6</v>
      </c>
      <c r="B3999" t="s">
        <v>1260</v>
      </c>
      <c r="C3999">
        <v>2043</v>
      </c>
      <c r="D3999" t="s">
        <v>90</v>
      </c>
      <c r="E3999" t="s">
        <v>302</v>
      </c>
      <c r="F3999" t="s">
        <v>85</v>
      </c>
      <c r="G3999">
        <v>0</v>
      </c>
      <c r="H3999">
        <v>0</v>
      </c>
      <c r="I3999">
        <v>0</v>
      </c>
      <c r="J3999">
        <v>0</v>
      </c>
      <c r="K3999">
        <v>0</v>
      </c>
      <c r="L3999">
        <v>8.9450665460166695E-2</v>
      </c>
      <c r="M3999">
        <v>0</v>
      </c>
      <c r="N3999">
        <v>0</v>
      </c>
      <c r="O3999">
        <v>0</v>
      </c>
      <c r="P3999">
        <v>0</v>
      </c>
      <c r="Q3999">
        <v>0</v>
      </c>
      <c r="R3999">
        <v>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0</v>
      </c>
      <c r="AB3999">
        <v>0</v>
      </c>
      <c r="AC3999">
        <v>0</v>
      </c>
      <c r="AD3999">
        <v>0</v>
      </c>
      <c r="AE3999">
        <v>0</v>
      </c>
      <c r="AF3999">
        <v>8.9450665460166695E-2</v>
      </c>
      <c r="AG3999">
        <v>0</v>
      </c>
      <c r="AH3999">
        <v>0</v>
      </c>
      <c r="AI3999">
        <v>0</v>
      </c>
      <c r="AJ3999">
        <v>0</v>
      </c>
      <c r="AK3999">
        <v>0</v>
      </c>
      <c r="AL3999">
        <v>0</v>
      </c>
      <c r="AM3999">
        <v>0</v>
      </c>
      <c r="AN3999">
        <v>0</v>
      </c>
      <c r="AO3999">
        <v>0</v>
      </c>
      <c r="AP3999">
        <v>9.1618595181540592E-3</v>
      </c>
      <c r="AQ3999">
        <v>8.0288805942012598E-2</v>
      </c>
      <c r="AR3999">
        <v>0</v>
      </c>
      <c r="AS3999">
        <v>0</v>
      </c>
      <c r="AT3999">
        <v>0</v>
      </c>
      <c r="AU3999">
        <v>0</v>
      </c>
      <c r="AV3999">
        <v>0</v>
      </c>
      <c r="AW3999">
        <v>0.30371483510268699</v>
      </c>
      <c r="AX3999">
        <v>0</v>
      </c>
      <c r="AY3999">
        <v>0</v>
      </c>
      <c r="AZ3999">
        <v>0</v>
      </c>
      <c r="BA3999">
        <v>0</v>
      </c>
      <c r="BB3999">
        <v>0</v>
      </c>
      <c r="BC3999">
        <v>0</v>
      </c>
      <c r="BD3999">
        <v>0</v>
      </c>
      <c r="BE3999">
        <v>0.33954088365354101</v>
      </c>
      <c r="BF3999">
        <v>0</v>
      </c>
      <c r="BG3999">
        <v>0</v>
      </c>
      <c r="BH3999">
        <v>0</v>
      </c>
      <c r="BI3999">
        <v>0</v>
      </c>
      <c r="BJ3999">
        <v>0.248625182456197</v>
      </c>
      <c r="BK3999">
        <v>1.8668433327408598E-2</v>
      </c>
      <c r="BL3999">
        <v>0</v>
      </c>
      <c r="BM3999">
        <v>0</v>
      </c>
      <c r="BN3999">
        <v>0</v>
      </c>
      <c r="BO3999">
        <v>0</v>
      </c>
      <c r="BP3999">
        <v>0</v>
      </c>
      <c r="BQ3999">
        <v>1</v>
      </c>
      <c r="BR3999">
        <v>0</v>
      </c>
      <c r="BS3999">
        <v>0</v>
      </c>
      <c r="BT3999">
        <v>0</v>
      </c>
      <c r="BU3999">
        <v>0</v>
      </c>
      <c r="BV3999">
        <v>0</v>
      </c>
      <c r="BW3999">
        <v>1</v>
      </c>
      <c r="BX3999">
        <v>0</v>
      </c>
      <c r="BY3999">
        <v>1</v>
      </c>
      <c r="BZ3999">
        <v>0</v>
      </c>
      <c r="CA3999">
        <v>0</v>
      </c>
      <c r="CB3999">
        <v>0</v>
      </c>
      <c r="CC3999">
        <v>0</v>
      </c>
    </row>
    <row r="4000" spans="1:81" x14ac:dyDescent="0.45">
      <c r="A4000">
        <v>6</v>
      </c>
      <c r="B4000" t="s">
        <v>1260</v>
      </c>
      <c r="C4000">
        <v>2043</v>
      </c>
      <c r="D4000" t="s">
        <v>90</v>
      </c>
      <c r="E4000" t="s">
        <v>302</v>
      </c>
      <c r="F4000" t="s">
        <v>86</v>
      </c>
      <c r="G4000">
        <v>0</v>
      </c>
      <c r="H4000">
        <v>0</v>
      </c>
      <c r="I4000">
        <v>0</v>
      </c>
      <c r="J4000">
        <v>0</v>
      </c>
      <c r="K4000">
        <v>0</v>
      </c>
      <c r="L4000">
        <v>-0.19804604335161999</v>
      </c>
      <c r="M4000">
        <v>0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0</v>
      </c>
      <c r="Y4000">
        <v>0</v>
      </c>
      <c r="Z4000">
        <v>0</v>
      </c>
      <c r="AA4000">
        <v>0</v>
      </c>
      <c r="AB4000">
        <v>0</v>
      </c>
      <c r="AC4000">
        <v>0</v>
      </c>
      <c r="AD4000">
        <v>0</v>
      </c>
      <c r="AE4000">
        <v>0</v>
      </c>
      <c r="AF4000">
        <v>-0.19790633577033501</v>
      </c>
      <c r="AG4000">
        <v>0</v>
      </c>
      <c r="AH4000">
        <v>0</v>
      </c>
      <c r="AI4000">
        <v>0</v>
      </c>
      <c r="AJ4000">
        <v>0</v>
      </c>
      <c r="AK4000">
        <v>0</v>
      </c>
      <c r="AL4000">
        <v>0</v>
      </c>
      <c r="AM4000">
        <v>0</v>
      </c>
      <c r="AN4000">
        <v>0</v>
      </c>
      <c r="AO4000">
        <v>0</v>
      </c>
      <c r="AP4000">
        <v>0</v>
      </c>
      <c r="AQ4000">
        <v>4.4324850497984299E-2</v>
      </c>
      <c r="AR4000">
        <v>0</v>
      </c>
      <c r="AS4000">
        <v>0</v>
      </c>
      <c r="AT4000">
        <v>0</v>
      </c>
      <c r="AU4000">
        <v>0</v>
      </c>
      <c r="AV4000">
        <v>0</v>
      </c>
      <c r="AW4000">
        <v>-0.14232848499424799</v>
      </c>
      <c r="AX4000">
        <v>0</v>
      </c>
      <c r="AY4000">
        <v>0</v>
      </c>
      <c r="AZ4000">
        <v>0</v>
      </c>
      <c r="BA4000">
        <v>0</v>
      </c>
      <c r="BB4000">
        <v>0</v>
      </c>
      <c r="BC4000">
        <v>0</v>
      </c>
      <c r="BD4000">
        <v>0</v>
      </c>
      <c r="BE4000">
        <v>0.33954088365354101</v>
      </c>
      <c r="BF4000">
        <v>0</v>
      </c>
      <c r="BG4000">
        <v>0</v>
      </c>
      <c r="BH4000">
        <v>0</v>
      </c>
      <c r="BI4000">
        <v>0</v>
      </c>
      <c r="BJ4000">
        <v>8.0811341378506096E-4</v>
      </c>
      <c r="BK4000" s="96" t="s">
        <v>1428</v>
      </c>
      <c r="BL4000">
        <v>0</v>
      </c>
      <c r="BM4000">
        <v>0</v>
      </c>
      <c r="BN4000">
        <v>0</v>
      </c>
      <c r="BO4000">
        <v>0</v>
      </c>
      <c r="BP4000">
        <v>0</v>
      </c>
      <c r="BQ4000" s="1">
        <v>-3.4154322196000598E-5</v>
      </c>
      <c r="BR4000">
        <v>0</v>
      </c>
      <c r="BS4000">
        <v>0</v>
      </c>
      <c r="BT4000">
        <v>0</v>
      </c>
      <c r="BU4000">
        <v>0</v>
      </c>
      <c r="BV4000">
        <v>0</v>
      </c>
      <c r="BW4000">
        <v>0</v>
      </c>
      <c r="BX4000">
        <v>0</v>
      </c>
      <c r="BY4000" s="96" t="s">
        <v>1429</v>
      </c>
      <c r="BZ4000">
        <v>0</v>
      </c>
      <c r="CA4000">
        <v>0</v>
      </c>
      <c r="CB4000">
        <v>0</v>
      </c>
      <c r="CC4000">
        <v>0</v>
      </c>
    </row>
    <row r="4001" spans="1:81" x14ac:dyDescent="0.45">
      <c r="A4001">
        <v>6</v>
      </c>
      <c r="B4001" t="s">
        <v>1260</v>
      </c>
      <c r="C4001">
        <v>2043</v>
      </c>
      <c r="D4001" t="s">
        <v>90</v>
      </c>
      <c r="E4001" t="s">
        <v>302</v>
      </c>
      <c r="F4001" t="s">
        <v>87</v>
      </c>
      <c r="G4001">
        <v>0</v>
      </c>
      <c r="H4001">
        <v>0</v>
      </c>
      <c r="I4001">
        <v>0</v>
      </c>
      <c r="J4001">
        <v>0</v>
      </c>
      <c r="K4001">
        <v>0</v>
      </c>
      <c r="L4001">
        <v>-0.19804604335161999</v>
      </c>
      <c r="M4001">
        <v>0</v>
      </c>
      <c r="N4001">
        <v>0</v>
      </c>
      <c r="O4001">
        <v>0</v>
      </c>
      <c r="P4001">
        <v>0</v>
      </c>
      <c r="Q4001">
        <v>0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0</v>
      </c>
      <c r="AB4001">
        <v>0</v>
      </c>
      <c r="AC4001">
        <v>0</v>
      </c>
      <c r="AD4001">
        <v>0</v>
      </c>
      <c r="AE4001">
        <v>0</v>
      </c>
      <c r="AF4001">
        <v>-0.19804604335161999</v>
      </c>
      <c r="AG4001">
        <v>0</v>
      </c>
      <c r="AH4001">
        <v>0</v>
      </c>
      <c r="AI4001">
        <v>0</v>
      </c>
      <c r="AJ4001">
        <v>0</v>
      </c>
      <c r="AK4001">
        <v>0</v>
      </c>
      <c r="AL4001">
        <v>0</v>
      </c>
      <c r="AM4001">
        <v>0</v>
      </c>
      <c r="AN4001">
        <v>0</v>
      </c>
      <c r="AO4001">
        <v>0</v>
      </c>
      <c r="AP4001">
        <v>-0.242370893849605</v>
      </c>
      <c r="AQ4001">
        <v>4.4324850497984299E-2</v>
      </c>
      <c r="AR4001">
        <v>0</v>
      </c>
      <c r="AS4001">
        <v>0</v>
      </c>
      <c r="AT4001">
        <v>0</v>
      </c>
      <c r="AU4001">
        <v>0</v>
      </c>
      <c r="AV4001">
        <v>0</v>
      </c>
      <c r="AW4001">
        <v>-0.14232848499424799</v>
      </c>
      <c r="AX4001">
        <v>0</v>
      </c>
      <c r="AY4001">
        <v>0</v>
      </c>
      <c r="AZ4001">
        <v>0</v>
      </c>
      <c r="BA4001">
        <v>0</v>
      </c>
      <c r="BB4001">
        <v>0</v>
      </c>
      <c r="BC4001">
        <v>0</v>
      </c>
      <c r="BD4001">
        <v>0</v>
      </c>
      <c r="BE4001">
        <v>0.33954088365354101</v>
      </c>
      <c r="BF4001">
        <v>0</v>
      </c>
      <c r="BG4001">
        <v>0</v>
      </c>
      <c r="BH4001">
        <v>0</v>
      </c>
      <c r="BI4001">
        <v>0</v>
      </c>
      <c r="BJ4001">
        <v>8.0811341378506096E-4</v>
      </c>
      <c r="BK4001" s="96" t="s">
        <v>1428</v>
      </c>
      <c r="BL4001">
        <v>0</v>
      </c>
      <c r="BM4001">
        <v>0</v>
      </c>
      <c r="BN4001">
        <v>0</v>
      </c>
      <c r="BO4001">
        <v>0</v>
      </c>
      <c r="BP4001">
        <v>0</v>
      </c>
      <c r="BQ4001">
        <v>0</v>
      </c>
      <c r="BR4001">
        <v>0</v>
      </c>
      <c r="BS4001">
        <v>0</v>
      </c>
      <c r="BT4001">
        <v>0</v>
      </c>
      <c r="BU4001">
        <v>0</v>
      </c>
      <c r="BV4001">
        <v>0</v>
      </c>
      <c r="BW4001">
        <v>0</v>
      </c>
      <c r="BX4001">
        <v>0</v>
      </c>
      <c r="BY4001">
        <v>0</v>
      </c>
      <c r="BZ4001">
        <v>0</v>
      </c>
      <c r="CA4001">
        <v>0</v>
      </c>
      <c r="CB4001">
        <v>0</v>
      </c>
      <c r="CC4001">
        <v>0</v>
      </c>
    </row>
    <row r="4002" spans="1:81" x14ac:dyDescent="0.45">
      <c r="A4002">
        <v>6</v>
      </c>
      <c r="B4002" t="s">
        <v>1260</v>
      </c>
      <c r="C4002">
        <v>2043</v>
      </c>
      <c r="D4002" t="s">
        <v>91</v>
      </c>
      <c r="E4002" t="s">
        <v>302</v>
      </c>
      <c r="F4002" t="s">
        <v>84</v>
      </c>
      <c r="G4002">
        <v>0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0</v>
      </c>
      <c r="Y4002">
        <v>0</v>
      </c>
      <c r="Z4002">
        <v>0</v>
      </c>
      <c r="AA4002">
        <v>0</v>
      </c>
      <c r="AB4002">
        <v>0</v>
      </c>
      <c r="AC4002">
        <v>0</v>
      </c>
      <c r="AD4002">
        <v>0</v>
      </c>
      <c r="AE4002">
        <v>0</v>
      </c>
      <c r="AF4002">
        <v>0</v>
      </c>
      <c r="AG4002">
        <v>0</v>
      </c>
      <c r="AH4002">
        <v>0</v>
      </c>
      <c r="AI4002">
        <v>0</v>
      </c>
      <c r="AJ4002">
        <v>0</v>
      </c>
      <c r="AK4002">
        <v>0</v>
      </c>
      <c r="AL4002">
        <v>0</v>
      </c>
      <c r="AM4002">
        <v>0</v>
      </c>
      <c r="AN4002">
        <v>0</v>
      </c>
      <c r="AO4002">
        <v>0</v>
      </c>
      <c r="AP4002">
        <v>0</v>
      </c>
      <c r="AQ4002">
        <v>0</v>
      </c>
      <c r="AR4002">
        <v>0</v>
      </c>
      <c r="AS4002">
        <v>0</v>
      </c>
      <c r="AT4002">
        <v>0</v>
      </c>
      <c r="AU4002">
        <v>0</v>
      </c>
      <c r="AV4002">
        <v>0</v>
      </c>
      <c r="AW4002">
        <v>0</v>
      </c>
      <c r="AX4002">
        <v>0</v>
      </c>
      <c r="AY4002">
        <v>0</v>
      </c>
      <c r="AZ4002">
        <v>0</v>
      </c>
      <c r="BA4002">
        <v>0</v>
      </c>
      <c r="BB4002">
        <v>0</v>
      </c>
      <c r="BC4002">
        <v>0</v>
      </c>
      <c r="BD4002">
        <v>0</v>
      </c>
      <c r="BE4002">
        <v>0</v>
      </c>
      <c r="BF4002">
        <v>0</v>
      </c>
      <c r="BG4002">
        <v>0</v>
      </c>
      <c r="BH4002">
        <v>0</v>
      </c>
      <c r="BI4002">
        <v>0</v>
      </c>
      <c r="BJ4002">
        <v>0.99190796529199599</v>
      </c>
      <c r="BK4002">
        <v>8.0920347080042903E-3</v>
      </c>
      <c r="BL4002">
        <v>0</v>
      </c>
      <c r="BM4002">
        <v>0</v>
      </c>
      <c r="BN4002">
        <v>0</v>
      </c>
      <c r="BO4002">
        <v>0</v>
      </c>
      <c r="BP4002">
        <v>0</v>
      </c>
      <c r="BQ4002">
        <v>1</v>
      </c>
      <c r="BR4002">
        <v>0</v>
      </c>
      <c r="BS4002">
        <v>0</v>
      </c>
      <c r="BT4002">
        <v>0</v>
      </c>
      <c r="BU4002">
        <v>0</v>
      </c>
      <c r="BV4002">
        <v>0</v>
      </c>
      <c r="BW4002">
        <v>0.31534561762698599</v>
      </c>
      <c r="BX4002">
        <v>0</v>
      </c>
      <c r="BY4002">
        <v>0</v>
      </c>
      <c r="BZ4002">
        <v>0</v>
      </c>
      <c r="CA4002">
        <v>0</v>
      </c>
      <c r="CB4002">
        <v>0</v>
      </c>
      <c r="CC4002">
        <v>0</v>
      </c>
    </row>
    <row r="4003" spans="1:81" x14ac:dyDescent="0.45">
      <c r="A4003">
        <v>6</v>
      </c>
      <c r="B4003" t="s">
        <v>1260</v>
      </c>
      <c r="C4003">
        <v>2043</v>
      </c>
      <c r="D4003" t="s">
        <v>91</v>
      </c>
      <c r="E4003" t="s">
        <v>302</v>
      </c>
      <c r="F4003" t="s">
        <v>85</v>
      </c>
      <c r="G4003">
        <v>0</v>
      </c>
      <c r="H4003">
        <v>0</v>
      </c>
      <c r="I4003">
        <v>0</v>
      </c>
      <c r="J4003">
        <v>0</v>
      </c>
      <c r="K4003">
        <v>0</v>
      </c>
      <c r="L4003">
        <v>0</v>
      </c>
      <c r="M4003">
        <v>0</v>
      </c>
      <c r="N4003">
        <v>0</v>
      </c>
      <c r="O4003">
        <v>0</v>
      </c>
      <c r="P4003">
        <v>0</v>
      </c>
      <c r="Q4003">
        <v>0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0</v>
      </c>
      <c r="AB4003">
        <v>0</v>
      </c>
      <c r="AC4003">
        <v>0</v>
      </c>
      <c r="AD4003">
        <v>0</v>
      </c>
      <c r="AE4003">
        <v>0</v>
      </c>
      <c r="AF4003">
        <v>0</v>
      </c>
      <c r="AG4003">
        <v>0</v>
      </c>
      <c r="AH4003">
        <v>0</v>
      </c>
      <c r="AI4003">
        <v>0</v>
      </c>
      <c r="AJ4003">
        <v>0</v>
      </c>
      <c r="AK4003">
        <v>0</v>
      </c>
      <c r="AL4003">
        <v>0</v>
      </c>
      <c r="AM4003">
        <v>0</v>
      </c>
      <c r="AN4003">
        <v>0</v>
      </c>
      <c r="AO4003">
        <v>0</v>
      </c>
      <c r="AP4003">
        <v>0</v>
      </c>
      <c r="AQ4003">
        <v>0</v>
      </c>
      <c r="AR4003">
        <v>0</v>
      </c>
      <c r="AS4003">
        <v>0</v>
      </c>
      <c r="AT4003">
        <v>0</v>
      </c>
      <c r="AU4003">
        <v>0</v>
      </c>
      <c r="AV4003">
        <v>0</v>
      </c>
      <c r="AW4003">
        <v>0</v>
      </c>
      <c r="AX4003">
        <v>0</v>
      </c>
      <c r="AY4003">
        <v>0</v>
      </c>
      <c r="AZ4003">
        <v>0</v>
      </c>
      <c r="BA4003">
        <v>0</v>
      </c>
      <c r="BB4003">
        <v>0</v>
      </c>
      <c r="BC4003">
        <v>0</v>
      </c>
      <c r="BD4003">
        <v>0</v>
      </c>
      <c r="BE4003">
        <v>0</v>
      </c>
      <c r="BF4003">
        <v>0</v>
      </c>
      <c r="BG4003">
        <v>0</v>
      </c>
      <c r="BH4003">
        <v>0</v>
      </c>
      <c r="BI4003">
        <v>0</v>
      </c>
      <c r="BJ4003">
        <v>0.99190796529199599</v>
      </c>
      <c r="BK4003">
        <v>8.0920347080042903E-3</v>
      </c>
      <c r="BL4003">
        <v>0</v>
      </c>
      <c r="BM4003">
        <v>0</v>
      </c>
      <c r="BN4003">
        <v>0</v>
      </c>
      <c r="BO4003">
        <v>0</v>
      </c>
      <c r="BP4003">
        <v>0</v>
      </c>
      <c r="BQ4003">
        <v>1</v>
      </c>
      <c r="BR4003">
        <v>0</v>
      </c>
      <c r="BS4003">
        <v>0</v>
      </c>
      <c r="BT4003">
        <v>0</v>
      </c>
      <c r="BU4003">
        <v>0</v>
      </c>
      <c r="BV4003">
        <v>0</v>
      </c>
      <c r="BW4003">
        <v>1</v>
      </c>
      <c r="BX4003">
        <v>0</v>
      </c>
      <c r="BY4003">
        <v>1</v>
      </c>
      <c r="BZ4003">
        <v>0</v>
      </c>
      <c r="CA4003">
        <v>0</v>
      </c>
      <c r="CB4003">
        <v>0</v>
      </c>
      <c r="CC4003">
        <v>0</v>
      </c>
    </row>
    <row r="4004" spans="1:81" x14ac:dyDescent="0.45">
      <c r="A4004">
        <v>6</v>
      </c>
      <c r="B4004" t="s">
        <v>1260</v>
      </c>
      <c r="C4004">
        <v>2043</v>
      </c>
      <c r="D4004" t="s">
        <v>91</v>
      </c>
      <c r="E4004" t="s">
        <v>302</v>
      </c>
      <c r="F4004" t="s">
        <v>86</v>
      </c>
      <c r="G4004">
        <v>0</v>
      </c>
      <c r="H4004">
        <v>0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0</v>
      </c>
      <c r="AB4004">
        <v>0</v>
      </c>
      <c r="AC4004">
        <v>0</v>
      </c>
      <c r="AD4004">
        <v>0</v>
      </c>
      <c r="AE4004">
        <v>0</v>
      </c>
      <c r="AF4004">
        <v>0</v>
      </c>
      <c r="AG4004">
        <v>0</v>
      </c>
      <c r="AH4004">
        <v>0</v>
      </c>
      <c r="AI4004">
        <v>0</v>
      </c>
      <c r="AJ4004">
        <v>0</v>
      </c>
      <c r="AK4004">
        <v>0</v>
      </c>
      <c r="AL4004">
        <v>0</v>
      </c>
      <c r="AM4004">
        <v>0</v>
      </c>
      <c r="AN4004">
        <v>0</v>
      </c>
      <c r="AO4004">
        <v>0</v>
      </c>
      <c r="AP4004">
        <v>0</v>
      </c>
      <c r="AQ4004">
        <v>0</v>
      </c>
      <c r="AR4004">
        <v>0</v>
      </c>
      <c r="AS4004">
        <v>0</v>
      </c>
      <c r="AT4004">
        <v>0</v>
      </c>
      <c r="AU4004">
        <v>0</v>
      </c>
      <c r="AV4004">
        <v>0</v>
      </c>
      <c r="AW4004">
        <v>0</v>
      </c>
      <c r="AX4004">
        <v>0</v>
      </c>
      <c r="AY4004">
        <v>0</v>
      </c>
      <c r="AZ4004">
        <v>0</v>
      </c>
      <c r="BA4004">
        <v>0</v>
      </c>
      <c r="BB4004">
        <v>0</v>
      </c>
      <c r="BC4004">
        <v>0</v>
      </c>
      <c r="BD4004">
        <v>0</v>
      </c>
      <c r="BE4004">
        <v>0</v>
      </c>
      <c r="BF4004">
        <v>0</v>
      </c>
      <c r="BG4004">
        <v>0</v>
      </c>
      <c r="BH4004">
        <v>0</v>
      </c>
      <c r="BI4004">
        <v>0</v>
      </c>
      <c r="BJ4004" s="1">
        <v>-6.67428792104907E-5</v>
      </c>
      <c r="BK4004" s="96" t="s">
        <v>1430</v>
      </c>
      <c r="BL4004">
        <v>0</v>
      </c>
      <c r="BM4004">
        <v>0</v>
      </c>
      <c r="BN4004">
        <v>0</v>
      </c>
      <c r="BO4004">
        <v>0</v>
      </c>
      <c r="BP4004">
        <v>0</v>
      </c>
      <c r="BQ4004">
        <v>0</v>
      </c>
      <c r="BR4004">
        <v>0</v>
      </c>
      <c r="BS4004">
        <v>0</v>
      </c>
      <c r="BT4004">
        <v>0</v>
      </c>
      <c r="BU4004">
        <v>0</v>
      </c>
      <c r="BV4004">
        <v>0</v>
      </c>
      <c r="BW4004">
        <v>1.21882218426128E-4</v>
      </c>
      <c r="BX4004">
        <v>0</v>
      </c>
      <c r="BY4004">
        <v>0</v>
      </c>
      <c r="BZ4004">
        <v>0</v>
      </c>
      <c r="CA4004">
        <v>0</v>
      </c>
      <c r="CB4004">
        <v>0</v>
      </c>
      <c r="CC4004">
        <v>0</v>
      </c>
    </row>
    <row r="4005" spans="1:81" x14ac:dyDescent="0.45">
      <c r="A4005">
        <v>6</v>
      </c>
      <c r="B4005" t="s">
        <v>1260</v>
      </c>
      <c r="C4005">
        <v>2043</v>
      </c>
      <c r="D4005" t="s">
        <v>91</v>
      </c>
      <c r="E4005" t="s">
        <v>302</v>
      </c>
      <c r="F4005" t="s">
        <v>87</v>
      </c>
      <c r="G4005">
        <v>0</v>
      </c>
      <c r="H4005">
        <v>0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  <c r="P4005">
        <v>0</v>
      </c>
      <c r="Q4005">
        <v>0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0</v>
      </c>
      <c r="Y4005">
        <v>0</v>
      </c>
      <c r="Z4005">
        <v>0</v>
      </c>
      <c r="AA4005">
        <v>0</v>
      </c>
      <c r="AB4005">
        <v>0</v>
      </c>
      <c r="AC4005">
        <v>0</v>
      </c>
      <c r="AD4005">
        <v>0</v>
      </c>
      <c r="AE4005">
        <v>0</v>
      </c>
      <c r="AF4005">
        <v>0</v>
      </c>
      <c r="AG4005">
        <v>0</v>
      </c>
      <c r="AH4005">
        <v>0</v>
      </c>
      <c r="AI4005">
        <v>0</v>
      </c>
      <c r="AJ4005">
        <v>0</v>
      </c>
      <c r="AK4005">
        <v>0</v>
      </c>
      <c r="AL4005">
        <v>0</v>
      </c>
      <c r="AM4005">
        <v>0</v>
      </c>
      <c r="AN4005">
        <v>0</v>
      </c>
      <c r="AO4005">
        <v>0</v>
      </c>
      <c r="AP4005">
        <v>0</v>
      </c>
      <c r="AQ4005">
        <v>0</v>
      </c>
      <c r="AR4005">
        <v>0</v>
      </c>
      <c r="AS4005">
        <v>0</v>
      </c>
      <c r="AT4005">
        <v>0</v>
      </c>
      <c r="AU4005">
        <v>0</v>
      </c>
      <c r="AV4005">
        <v>0</v>
      </c>
      <c r="AW4005">
        <v>0</v>
      </c>
      <c r="AX4005">
        <v>0</v>
      </c>
      <c r="AY4005">
        <v>0</v>
      </c>
      <c r="AZ4005">
        <v>0</v>
      </c>
      <c r="BA4005">
        <v>0</v>
      </c>
      <c r="BB4005">
        <v>0</v>
      </c>
      <c r="BC4005">
        <v>0</v>
      </c>
      <c r="BD4005">
        <v>0</v>
      </c>
      <c r="BE4005">
        <v>0</v>
      </c>
      <c r="BF4005">
        <v>0</v>
      </c>
      <c r="BG4005">
        <v>0</v>
      </c>
      <c r="BH4005">
        <v>0</v>
      </c>
      <c r="BI4005">
        <v>0</v>
      </c>
      <c r="BJ4005" s="1">
        <v>-6.67428792104907E-5</v>
      </c>
      <c r="BK4005" s="96" t="s">
        <v>1430</v>
      </c>
      <c r="BL4005">
        <v>0</v>
      </c>
      <c r="BM4005">
        <v>0</v>
      </c>
      <c r="BN4005">
        <v>0</v>
      </c>
      <c r="BO4005">
        <v>0</v>
      </c>
      <c r="BP4005">
        <v>0</v>
      </c>
      <c r="BQ4005">
        <v>0</v>
      </c>
      <c r="BR4005">
        <v>0</v>
      </c>
      <c r="BS4005">
        <v>0</v>
      </c>
      <c r="BT4005">
        <v>0</v>
      </c>
      <c r="BU4005">
        <v>0</v>
      </c>
      <c r="BV4005">
        <v>0</v>
      </c>
      <c r="BW4005">
        <v>0</v>
      </c>
      <c r="BX4005">
        <v>0</v>
      </c>
      <c r="BY4005">
        <v>0</v>
      </c>
      <c r="BZ4005">
        <v>0</v>
      </c>
      <c r="CA4005">
        <v>0</v>
      </c>
      <c r="CB4005">
        <v>0</v>
      </c>
      <c r="CC4005">
        <v>0</v>
      </c>
    </row>
    <row r="4006" spans="1:81" x14ac:dyDescent="0.45">
      <c r="A4006">
        <v>6</v>
      </c>
      <c r="B4006" t="s">
        <v>1260</v>
      </c>
      <c r="C4006">
        <v>2043</v>
      </c>
      <c r="D4006" t="s">
        <v>92</v>
      </c>
      <c r="E4006" t="s">
        <v>302</v>
      </c>
      <c r="F4006" t="s">
        <v>84</v>
      </c>
      <c r="G4006">
        <v>0</v>
      </c>
      <c r="H4006">
        <v>0</v>
      </c>
      <c r="I4006">
        <v>0</v>
      </c>
      <c r="J4006">
        <v>0</v>
      </c>
      <c r="K4006">
        <v>0</v>
      </c>
      <c r="L4006">
        <v>9.1354834830373696E-2</v>
      </c>
      <c r="M4006">
        <v>0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0</v>
      </c>
      <c r="AB4006">
        <v>0</v>
      </c>
      <c r="AC4006">
        <v>0</v>
      </c>
      <c r="AD4006">
        <v>0</v>
      </c>
      <c r="AE4006">
        <v>0</v>
      </c>
      <c r="AF4006">
        <v>9.1147919617861201E-2</v>
      </c>
      <c r="AG4006">
        <v>0</v>
      </c>
      <c r="AH4006">
        <v>0</v>
      </c>
      <c r="AI4006">
        <v>0</v>
      </c>
      <c r="AJ4006">
        <v>2.1885262861902699E-3</v>
      </c>
      <c r="AK4006">
        <v>0</v>
      </c>
      <c r="AL4006">
        <v>0</v>
      </c>
      <c r="AM4006">
        <v>0</v>
      </c>
      <c r="AN4006">
        <v>0</v>
      </c>
      <c r="AO4006">
        <v>0</v>
      </c>
      <c r="AP4006">
        <v>0</v>
      </c>
      <c r="AQ4006">
        <v>2.6379921089258299E-2</v>
      </c>
      <c r="AR4006">
        <v>0</v>
      </c>
      <c r="AS4006">
        <v>0</v>
      </c>
      <c r="AT4006">
        <v>0</v>
      </c>
      <c r="AU4006">
        <v>0</v>
      </c>
      <c r="AV4006">
        <v>0</v>
      </c>
      <c r="AW4006">
        <v>0.31430155504740498</v>
      </c>
      <c r="AX4006">
        <v>0</v>
      </c>
      <c r="AY4006">
        <v>0</v>
      </c>
      <c r="AZ4006">
        <v>0</v>
      </c>
      <c r="BA4006">
        <v>0</v>
      </c>
      <c r="BB4006">
        <v>0</v>
      </c>
      <c r="BC4006">
        <v>0</v>
      </c>
      <c r="BD4006">
        <v>0</v>
      </c>
      <c r="BE4006">
        <v>0.122706910791247</v>
      </c>
      <c r="BF4006">
        <v>0</v>
      </c>
      <c r="BG4006">
        <v>0</v>
      </c>
      <c r="BH4006">
        <v>0</v>
      </c>
      <c r="BI4006">
        <v>0</v>
      </c>
      <c r="BJ4006">
        <v>0.45170298293922201</v>
      </c>
      <c r="BK4006">
        <v>1.7745190105562102E-2</v>
      </c>
      <c r="BL4006">
        <v>0</v>
      </c>
      <c r="BM4006">
        <v>0</v>
      </c>
      <c r="BN4006">
        <v>0</v>
      </c>
      <c r="BO4006">
        <v>0</v>
      </c>
      <c r="BP4006">
        <v>0</v>
      </c>
      <c r="BQ4006">
        <v>0.75942127406715698</v>
      </c>
      <c r="BR4006">
        <v>0</v>
      </c>
      <c r="BS4006">
        <v>0</v>
      </c>
      <c r="BT4006">
        <v>0</v>
      </c>
      <c r="BU4006">
        <v>0</v>
      </c>
      <c r="BV4006">
        <v>0</v>
      </c>
      <c r="BW4006">
        <v>0.73098281188931302</v>
      </c>
      <c r="BX4006">
        <v>0</v>
      </c>
      <c r="BY4006">
        <v>0.65671351439298697</v>
      </c>
      <c r="BZ4006">
        <v>0</v>
      </c>
      <c r="CA4006">
        <v>0</v>
      </c>
      <c r="CB4006">
        <v>0</v>
      </c>
      <c r="CC4006">
        <v>0</v>
      </c>
    </row>
    <row r="4007" spans="1:81" x14ac:dyDescent="0.45">
      <c r="A4007">
        <v>6</v>
      </c>
      <c r="B4007" t="s">
        <v>1260</v>
      </c>
      <c r="C4007">
        <v>2043</v>
      </c>
      <c r="D4007" t="s">
        <v>92</v>
      </c>
      <c r="E4007" t="s">
        <v>302</v>
      </c>
      <c r="F4007" t="s">
        <v>85</v>
      </c>
      <c r="G4007">
        <v>0</v>
      </c>
      <c r="H4007">
        <v>0</v>
      </c>
      <c r="I4007">
        <v>0</v>
      </c>
      <c r="J4007">
        <v>0</v>
      </c>
      <c r="K4007">
        <v>0</v>
      </c>
      <c r="L4007">
        <v>9.3543361116564E-2</v>
      </c>
      <c r="M4007">
        <v>0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0</v>
      </c>
      <c r="Y4007">
        <v>0</v>
      </c>
      <c r="Z4007">
        <v>0</v>
      </c>
      <c r="AA4007">
        <v>0</v>
      </c>
      <c r="AB4007">
        <v>0</v>
      </c>
      <c r="AC4007">
        <v>0</v>
      </c>
      <c r="AD4007">
        <v>0</v>
      </c>
      <c r="AE4007">
        <v>0</v>
      </c>
      <c r="AF4007">
        <v>9.1354834830373696E-2</v>
      </c>
      <c r="AG4007">
        <v>0</v>
      </c>
      <c r="AH4007">
        <v>0</v>
      </c>
      <c r="AI4007">
        <v>0</v>
      </c>
      <c r="AJ4007">
        <v>2.1885262861902699E-3</v>
      </c>
      <c r="AK4007">
        <v>0</v>
      </c>
      <c r="AL4007">
        <v>0</v>
      </c>
      <c r="AM4007">
        <v>0</v>
      </c>
      <c r="AN4007">
        <v>0</v>
      </c>
      <c r="AO4007">
        <v>0</v>
      </c>
      <c r="AP4007">
        <v>6.7163440027305704E-2</v>
      </c>
      <c r="AQ4007">
        <v>2.6379921089258299E-2</v>
      </c>
      <c r="AR4007">
        <v>0</v>
      </c>
      <c r="AS4007">
        <v>0</v>
      </c>
      <c r="AT4007">
        <v>0</v>
      </c>
      <c r="AU4007">
        <v>0</v>
      </c>
      <c r="AV4007">
        <v>0</v>
      </c>
      <c r="AW4007">
        <v>0.31430155504740498</v>
      </c>
      <c r="AX4007">
        <v>0</v>
      </c>
      <c r="AY4007">
        <v>0</v>
      </c>
      <c r="AZ4007">
        <v>0</v>
      </c>
      <c r="BA4007">
        <v>0</v>
      </c>
      <c r="BB4007">
        <v>0</v>
      </c>
      <c r="BC4007">
        <v>0</v>
      </c>
      <c r="BD4007">
        <v>0</v>
      </c>
      <c r="BE4007">
        <v>0.122706910791247</v>
      </c>
      <c r="BF4007">
        <v>0</v>
      </c>
      <c r="BG4007">
        <v>0</v>
      </c>
      <c r="BH4007">
        <v>0</v>
      </c>
      <c r="BI4007">
        <v>0</v>
      </c>
      <c r="BJ4007">
        <v>0.45170298293922201</v>
      </c>
      <c r="BK4007">
        <v>1.7745190105562102E-2</v>
      </c>
      <c r="BL4007">
        <v>0</v>
      </c>
      <c r="BM4007">
        <v>0</v>
      </c>
      <c r="BN4007">
        <v>0</v>
      </c>
      <c r="BO4007">
        <v>0</v>
      </c>
      <c r="BP4007">
        <v>0</v>
      </c>
      <c r="BQ4007">
        <v>1</v>
      </c>
      <c r="BR4007">
        <v>0</v>
      </c>
      <c r="BS4007">
        <v>0</v>
      </c>
      <c r="BT4007">
        <v>0</v>
      </c>
      <c r="BU4007">
        <v>0</v>
      </c>
      <c r="BV4007">
        <v>0</v>
      </c>
      <c r="BW4007">
        <v>1</v>
      </c>
      <c r="BX4007">
        <v>0</v>
      </c>
      <c r="BY4007">
        <v>0.84098300642498303</v>
      </c>
      <c r="BZ4007">
        <v>0.159016993575017</v>
      </c>
      <c r="CA4007">
        <v>0</v>
      </c>
      <c r="CB4007">
        <v>0</v>
      </c>
      <c r="CC4007">
        <v>0</v>
      </c>
    </row>
    <row r="4008" spans="1:81" x14ac:dyDescent="0.45">
      <c r="A4008">
        <v>6</v>
      </c>
      <c r="B4008" t="s">
        <v>1260</v>
      </c>
      <c r="C4008">
        <v>2043</v>
      </c>
      <c r="D4008" t="s">
        <v>92</v>
      </c>
      <c r="E4008" t="s">
        <v>302</v>
      </c>
      <c r="F4008" t="s">
        <v>86</v>
      </c>
      <c r="G4008">
        <v>0</v>
      </c>
      <c r="H4008">
        <v>0</v>
      </c>
      <c r="I4008">
        <v>0</v>
      </c>
      <c r="J4008">
        <v>0</v>
      </c>
      <c r="K4008">
        <v>0</v>
      </c>
      <c r="L4008">
        <v>-7.9790107435513694E-2</v>
      </c>
      <c r="M4008">
        <v>0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0</v>
      </c>
      <c r="X4008">
        <v>0</v>
      </c>
      <c r="Y4008">
        <v>0</v>
      </c>
      <c r="Z4008">
        <v>0</v>
      </c>
      <c r="AA4008">
        <v>0</v>
      </c>
      <c r="AB4008">
        <v>0</v>
      </c>
      <c r="AC4008">
        <v>0</v>
      </c>
      <c r="AD4008">
        <v>0</v>
      </c>
      <c r="AE4008">
        <v>0</v>
      </c>
      <c r="AF4008">
        <v>-8.2215868812730797E-2</v>
      </c>
      <c r="AG4008">
        <v>0</v>
      </c>
      <c r="AH4008">
        <v>0</v>
      </c>
      <c r="AI4008">
        <v>0</v>
      </c>
      <c r="AJ4008">
        <v>2.1885262861902699E-3</v>
      </c>
      <c r="AK4008">
        <v>0</v>
      </c>
      <c r="AL4008">
        <v>0</v>
      </c>
      <c r="AM4008">
        <v>0</v>
      </c>
      <c r="AN4008">
        <v>0</v>
      </c>
      <c r="AO4008">
        <v>0</v>
      </c>
      <c r="AP4008">
        <v>0</v>
      </c>
      <c r="AQ4008">
        <v>1.4570189574055399E-2</v>
      </c>
      <c r="AR4008">
        <v>0</v>
      </c>
      <c r="AS4008">
        <v>0</v>
      </c>
      <c r="AT4008">
        <v>0</v>
      </c>
      <c r="AU4008">
        <v>0</v>
      </c>
      <c r="AV4008">
        <v>0</v>
      </c>
      <c r="AW4008">
        <v>-4.6968948326300101E-2</v>
      </c>
      <c r="AX4008">
        <v>0</v>
      </c>
      <c r="AY4008">
        <v>0</v>
      </c>
      <c r="AZ4008">
        <v>0</v>
      </c>
      <c r="BA4008">
        <v>0</v>
      </c>
      <c r="BB4008">
        <v>0</v>
      </c>
      <c r="BC4008">
        <v>0</v>
      </c>
      <c r="BD4008">
        <v>0</v>
      </c>
      <c r="BE4008">
        <v>0.12017751438798401</v>
      </c>
      <c r="BF4008">
        <v>0</v>
      </c>
      <c r="BG4008">
        <v>0</v>
      </c>
      <c r="BH4008">
        <v>0</v>
      </c>
      <c r="BI4008">
        <v>0</v>
      </c>
      <c r="BJ4008">
        <v>6.7365435388659902E-3</v>
      </c>
      <c r="BK4008">
        <v>2.4144938677948501E-4</v>
      </c>
      <c r="BL4008">
        <v>0</v>
      </c>
      <c r="BM4008">
        <v>0</v>
      </c>
      <c r="BN4008">
        <v>0</v>
      </c>
      <c r="BO4008">
        <v>0</v>
      </c>
      <c r="BP4008">
        <v>0</v>
      </c>
      <c r="BQ4008" s="96" t="s">
        <v>1431</v>
      </c>
      <c r="BR4008">
        <v>0</v>
      </c>
      <c r="BS4008">
        <v>0</v>
      </c>
      <c r="BT4008">
        <v>0</v>
      </c>
      <c r="BU4008">
        <v>0</v>
      </c>
      <c r="BV4008">
        <v>0</v>
      </c>
      <c r="BW4008" s="1">
        <v>-3.2158043777874601E-5</v>
      </c>
      <c r="BX4008">
        <v>0</v>
      </c>
      <c r="BY4008" s="1">
        <v>-1.5544639790254801E-5</v>
      </c>
      <c r="BZ4008">
        <v>0</v>
      </c>
      <c r="CA4008">
        <v>0</v>
      </c>
      <c r="CB4008">
        <v>0</v>
      </c>
      <c r="CC4008">
        <v>0</v>
      </c>
    </row>
    <row r="4009" spans="1:81" x14ac:dyDescent="0.45">
      <c r="A4009">
        <v>6</v>
      </c>
      <c r="B4009" t="s">
        <v>1260</v>
      </c>
      <c r="C4009">
        <v>2043</v>
      </c>
      <c r="D4009" t="s">
        <v>92</v>
      </c>
      <c r="E4009" t="s">
        <v>302</v>
      </c>
      <c r="F4009" t="s">
        <v>87</v>
      </c>
      <c r="G4009">
        <v>0</v>
      </c>
      <c r="H4009">
        <v>0</v>
      </c>
      <c r="I4009">
        <v>0</v>
      </c>
      <c r="J4009">
        <v>0</v>
      </c>
      <c r="K4009">
        <v>0</v>
      </c>
      <c r="L4009">
        <v>-8.0186558987329196E-2</v>
      </c>
      <c r="M4009">
        <v>0</v>
      </c>
      <c r="N4009">
        <v>0</v>
      </c>
      <c r="O4009">
        <v>0</v>
      </c>
      <c r="P4009">
        <v>0</v>
      </c>
      <c r="Q4009">
        <v>0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0</v>
      </c>
      <c r="Y4009">
        <v>0</v>
      </c>
      <c r="Z4009">
        <v>0</v>
      </c>
      <c r="AA4009">
        <v>0</v>
      </c>
      <c r="AB4009">
        <v>0</v>
      </c>
      <c r="AC4009">
        <v>0</v>
      </c>
      <c r="AD4009">
        <v>0</v>
      </c>
      <c r="AE4009">
        <v>0</v>
      </c>
      <c r="AF4009">
        <v>-8.2375085273519402E-2</v>
      </c>
      <c r="AG4009">
        <v>0</v>
      </c>
      <c r="AH4009">
        <v>0</v>
      </c>
      <c r="AI4009">
        <v>0</v>
      </c>
      <c r="AJ4009">
        <v>2.1885262861902699E-3</v>
      </c>
      <c r="AK4009">
        <v>0</v>
      </c>
      <c r="AL4009">
        <v>0</v>
      </c>
      <c r="AM4009">
        <v>0</v>
      </c>
      <c r="AN4009">
        <v>0</v>
      </c>
      <c r="AO4009">
        <v>0</v>
      </c>
      <c r="AP4009">
        <v>-9.4756748561384593E-2</v>
      </c>
      <c r="AQ4009">
        <v>1.4570189574055399E-2</v>
      </c>
      <c r="AR4009">
        <v>0</v>
      </c>
      <c r="AS4009">
        <v>0</v>
      </c>
      <c r="AT4009">
        <v>0</v>
      </c>
      <c r="AU4009">
        <v>0</v>
      </c>
      <c r="AV4009">
        <v>0</v>
      </c>
      <c r="AW4009">
        <v>-4.6968948326300101E-2</v>
      </c>
      <c r="AX4009">
        <v>0</v>
      </c>
      <c r="AY4009">
        <v>0</v>
      </c>
      <c r="AZ4009">
        <v>0</v>
      </c>
      <c r="BA4009">
        <v>0</v>
      </c>
      <c r="BB4009">
        <v>0</v>
      </c>
      <c r="BC4009">
        <v>0</v>
      </c>
      <c r="BD4009">
        <v>0</v>
      </c>
      <c r="BE4009">
        <v>0.12017751438798401</v>
      </c>
      <c r="BF4009">
        <v>0</v>
      </c>
      <c r="BG4009">
        <v>0</v>
      </c>
      <c r="BH4009">
        <v>0</v>
      </c>
      <c r="BI4009">
        <v>0</v>
      </c>
      <c r="BJ4009">
        <v>6.7365435388659902E-3</v>
      </c>
      <c r="BK4009">
        <v>2.4144938677948501E-4</v>
      </c>
      <c r="BL4009">
        <v>0</v>
      </c>
      <c r="BM4009">
        <v>0</v>
      </c>
      <c r="BN4009">
        <v>0</v>
      </c>
      <c r="BO4009">
        <v>0</v>
      </c>
      <c r="BP4009">
        <v>0</v>
      </c>
      <c r="BQ4009">
        <v>0</v>
      </c>
      <c r="BR4009">
        <v>0</v>
      </c>
      <c r="BS4009">
        <v>0</v>
      </c>
      <c r="BT4009">
        <v>0</v>
      </c>
      <c r="BU4009">
        <v>0</v>
      </c>
      <c r="BV4009">
        <v>0</v>
      </c>
      <c r="BW4009">
        <v>0</v>
      </c>
      <c r="BX4009">
        <v>0</v>
      </c>
      <c r="BY4009" s="1">
        <v>-3.20340877075775E-5</v>
      </c>
      <c r="BZ4009" s="96" t="s">
        <v>1432</v>
      </c>
      <c r="CA4009">
        <v>0</v>
      </c>
      <c r="CB4009">
        <v>0</v>
      </c>
      <c r="CC4009">
        <v>0</v>
      </c>
    </row>
    <row r="4010" spans="1:81" x14ac:dyDescent="0.45">
      <c r="A4010">
        <v>6</v>
      </c>
      <c r="B4010" t="s">
        <v>1260</v>
      </c>
      <c r="C4010">
        <v>2044</v>
      </c>
      <c r="D4010" t="s">
        <v>82</v>
      </c>
      <c r="E4010" t="s">
        <v>302</v>
      </c>
      <c r="F4010" t="s">
        <v>84</v>
      </c>
      <c r="G4010">
        <v>0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0</v>
      </c>
      <c r="Y4010">
        <v>0</v>
      </c>
      <c r="Z4010">
        <v>0</v>
      </c>
      <c r="AA4010">
        <v>0</v>
      </c>
      <c r="AB4010">
        <v>0</v>
      </c>
      <c r="AC4010">
        <v>0</v>
      </c>
      <c r="AD4010">
        <v>0</v>
      </c>
      <c r="AE4010">
        <v>0</v>
      </c>
      <c r="AF4010">
        <v>0</v>
      </c>
      <c r="AG4010">
        <v>0</v>
      </c>
      <c r="AH4010">
        <v>0</v>
      </c>
      <c r="AI4010">
        <v>0</v>
      </c>
      <c r="AJ4010">
        <v>0</v>
      </c>
      <c r="AK4010">
        <v>0</v>
      </c>
      <c r="AL4010">
        <v>0</v>
      </c>
      <c r="AM4010">
        <v>0</v>
      </c>
      <c r="AN4010">
        <v>0</v>
      </c>
      <c r="AO4010">
        <v>0</v>
      </c>
      <c r="AP4010">
        <v>0</v>
      </c>
      <c r="AQ4010">
        <v>0</v>
      </c>
      <c r="AR4010">
        <v>0</v>
      </c>
      <c r="AS4010">
        <v>0</v>
      </c>
      <c r="AT4010">
        <v>0</v>
      </c>
      <c r="AU4010">
        <v>0</v>
      </c>
      <c r="AV4010">
        <v>0</v>
      </c>
      <c r="AW4010">
        <v>0</v>
      </c>
      <c r="AX4010">
        <v>0</v>
      </c>
      <c r="AY4010">
        <v>0</v>
      </c>
      <c r="AZ4010">
        <v>0</v>
      </c>
      <c r="BA4010">
        <v>0</v>
      </c>
      <c r="BB4010">
        <v>0</v>
      </c>
      <c r="BC4010">
        <v>0</v>
      </c>
      <c r="BD4010">
        <v>0</v>
      </c>
      <c r="BE4010">
        <v>0</v>
      </c>
      <c r="BF4010">
        <v>0</v>
      </c>
      <c r="BG4010">
        <v>0</v>
      </c>
      <c r="BH4010">
        <v>0</v>
      </c>
      <c r="BI4010">
        <v>0</v>
      </c>
      <c r="BJ4010">
        <v>0.98275518057178701</v>
      </c>
      <c r="BK4010">
        <v>1.7244819428213098E-2</v>
      </c>
      <c r="BL4010">
        <v>0</v>
      </c>
      <c r="BM4010">
        <v>0</v>
      </c>
      <c r="BN4010">
        <v>0</v>
      </c>
      <c r="BO4010">
        <v>0</v>
      </c>
      <c r="BP4010">
        <v>0</v>
      </c>
      <c r="BQ4010">
        <v>1</v>
      </c>
      <c r="BR4010">
        <v>0</v>
      </c>
      <c r="BS4010">
        <v>0</v>
      </c>
      <c r="BT4010">
        <v>0</v>
      </c>
      <c r="BU4010">
        <v>0</v>
      </c>
      <c r="BV4010">
        <v>0</v>
      </c>
      <c r="BW4010">
        <v>0</v>
      </c>
      <c r="BX4010">
        <v>0</v>
      </c>
      <c r="BY4010">
        <v>0</v>
      </c>
      <c r="BZ4010">
        <v>0</v>
      </c>
      <c r="CA4010">
        <v>0</v>
      </c>
      <c r="CB4010">
        <v>0</v>
      </c>
      <c r="CC4010">
        <v>0</v>
      </c>
    </row>
    <row r="4011" spans="1:81" x14ac:dyDescent="0.45">
      <c r="A4011">
        <v>6</v>
      </c>
      <c r="B4011" t="s">
        <v>1260</v>
      </c>
      <c r="C4011">
        <v>2044</v>
      </c>
      <c r="D4011" t="s">
        <v>82</v>
      </c>
      <c r="E4011" t="s">
        <v>302</v>
      </c>
      <c r="F4011" t="s">
        <v>85</v>
      </c>
      <c r="G4011">
        <v>0</v>
      </c>
      <c r="H4011">
        <v>0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0</v>
      </c>
      <c r="R4011">
        <v>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0</v>
      </c>
      <c r="Y4011">
        <v>0</v>
      </c>
      <c r="Z4011">
        <v>0</v>
      </c>
      <c r="AA4011">
        <v>0</v>
      </c>
      <c r="AB4011">
        <v>0</v>
      </c>
      <c r="AC4011">
        <v>0</v>
      </c>
      <c r="AD4011">
        <v>0</v>
      </c>
      <c r="AE4011">
        <v>0</v>
      </c>
      <c r="AF4011">
        <v>0</v>
      </c>
      <c r="AG4011">
        <v>0</v>
      </c>
      <c r="AH4011">
        <v>0</v>
      </c>
      <c r="AI4011">
        <v>0</v>
      </c>
      <c r="AJ4011">
        <v>0</v>
      </c>
      <c r="AK4011">
        <v>0</v>
      </c>
      <c r="AL4011">
        <v>0</v>
      </c>
      <c r="AM4011">
        <v>0</v>
      </c>
      <c r="AN4011">
        <v>0</v>
      </c>
      <c r="AO4011">
        <v>0</v>
      </c>
      <c r="AP4011">
        <v>0</v>
      </c>
      <c r="AQ4011">
        <v>0</v>
      </c>
      <c r="AR4011">
        <v>0</v>
      </c>
      <c r="AS4011">
        <v>0</v>
      </c>
      <c r="AT4011">
        <v>0</v>
      </c>
      <c r="AU4011">
        <v>0</v>
      </c>
      <c r="AV4011">
        <v>0</v>
      </c>
      <c r="AW4011">
        <v>0</v>
      </c>
      <c r="AX4011">
        <v>0</v>
      </c>
      <c r="AY4011">
        <v>0</v>
      </c>
      <c r="AZ4011">
        <v>0</v>
      </c>
      <c r="BA4011">
        <v>0</v>
      </c>
      <c r="BB4011">
        <v>0</v>
      </c>
      <c r="BC4011">
        <v>0</v>
      </c>
      <c r="BD4011">
        <v>0</v>
      </c>
      <c r="BE4011">
        <v>0</v>
      </c>
      <c r="BF4011">
        <v>0</v>
      </c>
      <c r="BG4011">
        <v>0</v>
      </c>
      <c r="BH4011">
        <v>0</v>
      </c>
      <c r="BI4011">
        <v>0</v>
      </c>
      <c r="BJ4011">
        <v>0.98275518057178701</v>
      </c>
      <c r="BK4011">
        <v>1.7244819428213098E-2</v>
      </c>
      <c r="BL4011">
        <v>0</v>
      </c>
      <c r="BM4011">
        <v>0</v>
      </c>
      <c r="BN4011">
        <v>0</v>
      </c>
      <c r="BO4011">
        <v>0</v>
      </c>
      <c r="BP4011">
        <v>0</v>
      </c>
      <c r="BQ4011">
        <v>1</v>
      </c>
      <c r="BR4011">
        <v>0</v>
      </c>
      <c r="BS4011">
        <v>0</v>
      </c>
      <c r="BT4011">
        <v>0</v>
      </c>
      <c r="BU4011">
        <v>0</v>
      </c>
      <c r="BV4011">
        <v>0</v>
      </c>
      <c r="BW4011">
        <v>1</v>
      </c>
      <c r="BX4011">
        <v>0</v>
      </c>
      <c r="BY4011">
        <v>1</v>
      </c>
      <c r="BZ4011">
        <v>0</v>
      </c>
      <c r="CA4011">
        <v>0</v>
      </c>
      <c r="CB4011">
        <v>0</v>
      </c>
      <c r="CC4011">
        <v>0</v>
      </c>
    </row>
    <row r="4012" spans="1:81" x14ac:dyDescent="0.45">
      <c r="A4012">
        <v>6</v>
      </c>
      <c r="B4012" t="s">
        <v>1260</v>
      </c>
      <c r="C4012">
        <v>2044</v>
      </c>
      <c r="D4012" t="s">
        <v>82</v>
      </c>
      <c r="E4012" t="s">
        <v>302</v>
      </c>
      <c r="F4012" t="s">
        <v>86</v>
      </c>
      <c r="G4012">
        <v>0</v>
      </c>
      <c r="H4012">
        <v>0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0</v>
      </c>
      <c r="Y4012">
        <v>0</v>
      </c>
      <c r="Z4012">
        <v>0</v>
      </c>
      <c r="AA4012">
        <v>0</v>
      </c>
      <c r="AB4012">
        <v>0</v>
      </c>
      <c r="AC4012">
        <v>0</v>
      </c>
      <c r="AD4012">
        <v>0</v>
      </c>
      <c r="AE4012">
        <v>0</v>
      </c>
      <c r="AF4012">
        <v>0</v>
      </c>
      <c r="AG4012">
        <v>0</v>
      </c>
      <c r="AH4012">
        <v>0</v>
      </c>
      <c r="AI4012">
        <v>0</v>
      </c>
      <c r="AJ4012">
        <v>0</v>
      </c>
      <c r="AK4012">
        <v>0</v>
      </c>
      <c r="AL4012">
        <v>0</v>
      </c>
      <c r="AM4012">
        <v>0</v>
      </c>
      <c r="AN4012">
        <v>0</v>
      </c>
      <c r="AO4012">
        <v>0</v>
      </c>
      <c r="AP4012">
        <v>0</v>
      </c>
      <c r="AQ4012">
        <v>0</v>
      </c>
      <c r="AR4012">
        <v>0</v>
      </c>
      <c r="AS4012">
        <v>0</v>
      </c>
      <c r="AT4012">
        <v>0</v>
      </c>
      <c r="AU4012">
        <v>0</v>
      </c>
      <c r="AV4012">
        <v>0</v>
      </c>
      <c r="AW4012">
        <v>0</v>
      </c>
      <c r="AX4012">
        <v>0</v>
      </c>
      <c r="AY4012">
        <v>0</v>
      </c>
      <c r="AZ4012">
        <v>0</v>
      </c>
      <c r="BA4012">
        <v>0</v>
      </c>
      <c r="BB4012">
        <v>0</v>
      </c>
      <c r="BC4012">
        <v>0</v>
      </c>
      <c r="BD4012">
        <v>0</v>
      </c>
      <c r="BE4012">
        <v>0</v>
      </c>
      <c r="BF4012">
        <v>0</v>
      </c>
      <c r="BG4012">
        <v>0</v>
      </c>
      <c r="BH4012">
        <v>0</v>
      </c>
      <c r="BI4012">
        <v>0</v>
      </c>
      <c r="BJ4012" s="1">
        <v>-3.5318645963067199E-5</v>
      </c>
      <c r="BK4012" s="96" t="s">
        <v>1433</v>
      </c>
      <c r="BL4012">
        <v>0</v>
      </c>
      <c r="BM4012">
        <v>0</v>
      </c>
      <c r="BN4012">
        <v>0</v>
      </c>
      <c r="BO4012">
        <v>0</v>
      </c>
      <c r="BP4012">
        <v>0</v>
      </c>
      <c r="BQ4012">
        <v>0</v>
      </c>
      <c r="BR4012">
        <v>0</v>
      </c>
      <c r="BS4012">
        <v>0</v>
      </c>
      <c r="BT4012">
        <v>0</v>
      </c>
      <c r="BU4012">
        <v>0</v>
      </c>
      <c r="BV4012">
        <v>0</v>
      </c>
      <c r="BW4012">
        <v>0</v>
      </c>
      <c r="BX4012">
        <v>0</v>
      </c>
      <c r="BY4012">
        <v>0</v>
      </c>
      <c r="BZ4012">
        <v>0</v>
      </c>
      <c r="CA4012">
        <v>0</v>
      </c>
      <c r="CB4012">
        <v>0</v>
      </c>
      <c r="CC4012">
        <v>0</v>
      </c>
    </row>
    <row r="4013" spans="1:81" x14ac:dyDescent="0.45">
      <c r="A4013">
        <v>6</v>
      </c>
      <c r="B4013" t="s">
        <v>1260</v>
      </c>
      <c r="C4013">
        <v>2044</v>
      </c>
      <c r="D4013" t="s">
        <v>82</v>
      </c>
      <c r="E4013" t="s">
        <v>302</v>
      </c>
      <c r="F4013" t="s">
        <v>87</v>
      </c>
      <c r="G4013">
        <v>0</v>
      </c>
      <c r="H4013">
        <v>0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0</v>
      </c>
      <c r="Q4013">
        <v>0</v>
      </c>
      <c r="R4013">
        <v>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0</v>
      </c>
      <c r="Y4013">
        <v>0</v>
      </c>
      <c r="Z4013">
        <v>0</v>
      </c>
      <c r="AA4013">
        <v>0</v>
      </c>
      <c r="AB4013">
        <v>0</v>
      </c>
      <c r="AC4013">
        <v>0</v>
      </c>
      <c r="AD4013">
        <v>0</v>
      </c>
      <c r="AE4013">
        <v>0</v>
      </c>
      <c r="AF4013">
        <v>0</v>
      </c>
      <c r="AG4013">
        <v>0</v>
      </c>
      <c r="AH4013">
        <v>0</v>
      </c>
      <c r="AI4013">
        <v>0</v>
      </c>
      <c r="AJ4013">
        <v>0</v>
      </c>
      <c r="AK4013">
        <v>0</v>
      </c>
      <c r="AL4013">
        <v>0</v>
      </c>
      <c r="AM4013">
        <v>0</v>
      </c>
      <c r="AN4013">
        <v>0</v>
      </c>
      <c r="AO4013">
        <v>0</v>
      </c>
      <c r="AP4013">
        <v>0</v>
      </c>
      <c r="AQ4013">
        <v>0</v>
      </c>
      <c r="AR4013">
        <v>0</v>
      </c>
      <c r="AS4013">
        <v>0</v>
      </c>
      <c r="AT4013">
        <v>0</v>
      </c>
      <c r="AU4013">
        <v>0</v>
      </c>
      <c r="AV4013">
        <v>0</v>
      </c>
      <c r="AW4013">
        <v>0</v>
      </c>
      <c r="AX4013">
        <v>0</v>
      </c>
      <c r="AY4013">
        <v>0</v>
      </c>
      <c r="AZ4013">
        <v>0</v>
      </c>
      <c r="BA4013">
        <v>0</v>
      </c>
      <c r="BB4013">
        <v>0</v>
      </c>
      <c r="BC4013">
        <v>0</v>
      </c>
      <c r="BD4013">
        <v>0</v>
      </c>
      <c r="BE4013">
        <v>0</v>
      </c>
      <c r="BF4013">
        <v>0</v>
      </c>
      <c r="BG4013">
        <v>0</v>
      </c>
      <c r="BH4013">
        <v>0</v>
      </c>
      <c r="BI4013">
        <v>0</v>
      </c>
      <c r="BJ4013" s="1">
        <v>-3.5318645963067199E-5</v>
      </c>
      <c r="BK4013" s="96" t="s">
        <v>1433</v>
      </c>
      <c r="BL4013">
        <v>0</v>
      </c>
      <c r="BM4013">
        <v>0</v>
      </c>
      <c r="BN4013">
        <v>0</v>
      </c>
      <c r="BO4013">
        <v>0</v>
      </c>
      <c r="BP4013">
        <v>0</v>
      </c>
      <c r="BQ4013">
        <v>0</v>
      </c>
      <c r="BR4013">
        <v>0</v>
      </c>
      <c r="BS4013">
        <v>0</v>
      </c>
      <c r="BT4013">
        <v>0</v>
      </c>
      <c r="BU4013">
        <v>0</v>
      </c>
      <c r="BV4013">
        <v>0</v>
      </c>
      <c r="BW4013">
        <v>0</v>
      </c>
      <c r="BX4013">
        <v>0</v>
      </c>
      <c r="BY4013">
        <v>0</v>
      </c>
      <c r="BZ4013">
        <v>0</v>
      </c>
      <c r="CA4013">
        <v>0</v>
      </c>
      <c r="CB4013">
        <v>0</v>
      </c>
      <c r="CC4013">
        <v>0</v>
      </c>
    </row>
    <row r="4014" spans="1:81" x14ac:dyDescent="0.45">
      <c r="A4014">
        <v>6</v>
      </c>
      <c r="B4014" t="s">
        <v>1260</v>
      </c>
      <c r="C4014">
        <v>2044</v>
      </c>
      <c r="D4014" t="s">
        <v>88</v>
      </c>
      <c r="E4014" t="s">
        <v>302</v>
      </c>
      <c r="F4014" t="s">
        <v>84</v>
      </c>
      <c r="G4014">
        <v>0</v>
      </c>
      <c r="H4014">
        <v>0</v>
      </c>
      <c r="I4014">
        <v>0</v>
      </c>
      <c r="J4014">
        <v>0</v>
      </c>
      <c r="K4014">
        <v>0</v>
      </c>
      <c r="L4014">
        <v>8.8648819205240799E-4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0</v>
      </c>
      <c r="Y4014">
        <v>0</v>
      </c>
      <c r="Z4014">
        <v>0</v>
      </c>
      <c r="AA4014">
        <v>0</v>
      </c>
      <c r="AB4014">
        <v>0</v>
      </c>
      <c r="AC4014">
        <v>0</v>
      </c>
      <c r="AD4014">
        <v>0</v>
      </c>
      <c r="AE4014">
        <v>0</v>
      </c>
      <c r="AF4014">
        <v>0</v>
      </c>
      <c r="AG4014">
        <v>0</v>
      </c>
      <c r="AH4014">
        <v>0</v>
      </c>
      <c r="AI4014">
        <v>0</v>
      </c>
      <c r="AJ4014">
        <v>0</v>
      </c>
      <c r="AK4014">
        <v>0</v>
      </c>
      <c r="AL4014">
        <v>0</v>
      </c>
      <c r="AM4014">
        <v>0</v>
      </c>
      <c r="AN4014">
        <v>0</v>
      </c>
      <c r="AO4014">
        <v>0</v>
      </c>
      <c r="AP4014">
        <v>0</v>
      </c>
      <c r="AQ4014">
        <v>0</v>
      </c>
      <c r="AR4014">
        <v>0</v>
      </c>
      <c r="AS4014">
        <v>0</v>
      </c>
      <c r="AT4014">
        <v>0</v>
      </c>
      <c r="AU4014">
        <v>0</v>
      </c>
      <c r="AV4014">
        <v>0</v>
      </c>
      <c r="AW4014">
        <v>0.46717176459982201</v>
      </c>
      <c r="AX4014">
        <v>0</v>
      </c>
      <c r="AY4014">
        <v>0</v>
      </c>
      <c r="AZ4014">
        <v>0</v>
      </c>
      <c r="BA4014">
        <v>0</v>
      </c>
      <c r="BB4014">
        <v>0</v>
      </c>
      <c r="BC4014">
        <v>0</v>
      </c>
      <c r="BD4014">
        <v>0</v>
      </c>
      <c r="BE4014">
        <v>1.00443619726616E-2</v>
      </c>
      <c r="BF4014">
        <v>0</v>
      </c>
      <c r="BG4014">
        <v>0</v>
      </c>
      <c r="BH4014">
        <v>0</v>
      </c>
      <c r="BI4014">
        <v>0</v>
      </c>
      <c r="BJ4014">
        <v>0.51692403622581395</v>
      </c>
      <c r="BK4014">
        <v>4.9733490096499503E-3</v>
      </c>
      <c r="BL4014">
        <v>0</v>
      </c>
      <c r="BM4014">
        <v>0</v>
      </c>
      <c r="BN4014">
        <v>0</v>
      </c>
      <c r="BO4014">
        <v>0</v>
      </c>
      <c r="BP4014">
        <v>0</v>
      </c>
      <c r="BQ4014">
        <v>1</v>
      </c>
      <c r="BR4014">
        <v>0</v>
      </c>
      <c r="BS4014">
        <v>0</v>
      </c>
      <c r="BT4014">
        <v>0</v>
      </c>
      <c r="BU4014">
        <v>0</v>
      </c>
      <c r="BV4014">
        <v>0</v>
      </c>
      <c r="BW4014">
        <v>0.71477618051303604</v>
      </c>
      <c r="BX4014">
        <v>0</v>
      </c>
      <c r="BY4014">
        <v>1</v>
      </c>
      <c r="BZ4014">
        <v>0</v>
      </c>
      <c r="CA4014">
        <v>0</v>
      </c>
      <c r="CB4014">
        <v>0</v>
      </c>
      <c r="CC4014">
        <v>0</v>
      </c>
    </row>
    <row r="4015" spans="1:81" x14ac:dyDescent="0.45">
      <c r="A4015">
        <v>6</v>
      </c>
      <c r="B4015" t="s">
        <v>1260</v>
      </c>
      <c r="C4015">
        <v>2044</v>
      </c>
      <c r="D4015" t="s">
        <v>88</v>
      </c>
      <c r="E4015" t="s">
        <v>302</v>
      </c>
      <c r="F4015" t="s">
        <v>85</v>
      </c>
      <c r="G4015">
        <v>0</v>
      </c>
      <c r="H4015">
        <v>0</v>
      </c>
      <c r="I4015">
        <v>0</v>
      </c>
      <c r="J4015">
        <v>0</v>
      </c>
      <c r="K4015">
        <v>0</v>
      </c>
      <c r="L4015">
        <v>8.8648819205240799E-4</v>
      </c>
      <c r="M4015">
        <v>0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0</v>
      </c>
      <c r="Y4015">
        <v>0</v>
      </c>
      <c r="Z4015">
        <v>0</v>
      </c>
      <c r="AA4015">
        <v>0</v>
      </c>
      <c r="AB4015">
        <v>0</v>
      </c>
      <c r="AC4015">
        <v>0</v>
      </c>
      <c r="AD4015">
        <v>0</v>
      </c>
      <c r="AE4015">
        <v>0</v>
      </c>
      <c r="AF4015">
        <v>8.8648819205240799E-4</v>
      </c>
      <c r="AG4015">
        <v>0</v>
      </c>
      <c r="AH4015">
        <v>0</v>
      </c>
      <c r="AI4015">
        <v>0</v>
      </c>
      <c r="AJ4015">
        <v>0</v>
      </c>
      <c r="AK4015">
        <v>0</v>
      </c>
      <c r="AL4015">
        <v>0</v>
      </c>
      <c r="AM4015">
        <v>0</v>
      </c>
      <c r="AN4015">
        <v>0</v>
      </c>
      <c r="AO4015">
        <v>0</v>
      </c>
      <c r="AP4015">
        <v>8.8648819205240799E-4</v>
      </c>
      <c r="AQ4015">
        <v>0</v>
      </c>
      <c r="AR4015">
        <v>0</v>
      </c>
      <c r="AS4015">
        <v>0</v>
      </c>
      <c r="AT4015">
        <v>0</v>
      </c>
      <c r="AU4015">
        <v>0</v>
      </c>
      <c r="AV4015">
        <v>0</v>
      </c>
      <c r="AW4015">
        <v>0.46717176459982201</v>
      </c>
      <c r="AX4015">
        <v>0</v>
      </c>
      <c r="AY4015">
        <v>0</v>
      </c>
      <c r="AZ4015">
        <v>0</v>
      </c>
      <c r="BA4015">
        <v>0</v>
      </c>
      <c r="BB4015">
        <v>0</v>
      </c>
      <c r="BC4015">
        <v>0</v>
      </c>
      <c r="BD4015">
        <v>0</v>
      </c>
      <c r="BE4015">
        <v>1.00443619726616E-2</v>
      </c>
      <c r="BF4015">
        <v>0</v>
      </c>
      <c r="BG4015">
        <v>0</v>
      </c>
      <c r="BH4015">
        <v>0</v>
      </c>
      <c r="BI4015">
        <v>0</v>
      </c>
      <c r="BJ4015">
        <v>0.51692403622581395</v>
      </c>
      <c r="BK4015">
        <v>4.9733490096499503E-3</v>
      </c>
      <c r="BL4015">
        <v>0</v>
      </c>
      <c r="BM4015">
        <v>0</v>
      </c>
      <c r="BN4015">
        <v>0</v>
      </c>
      <c r="BO4015">
        <v>0</v>
      </c>
      <c r="BP4015">
        <v>0</v>
      </c>
      <c r="BQ4015">
        <v>1</v>
      </c>
      <c r="BR4015">
        <v>0</v>
      </c>
      <c r="BS4015">
        <v>0</v>
      </c>
      <c r="BT4015">
        <v>0</v>
      </c>
      <c r="BU4015">
        <v>0</v>
      </c>
      <c r="BV4015">
        <v>0</v>
      </c>
      <c r="BW4015">
        <v>1</v>
      </c>
      <c r="BX4015">
        <v>0</v>
      </c>
      <c r="BY4015">
        <v>1</v>
      </c>
      <c r="BZ4015">
        <v>0</v>
      </c>
      <c r="CA4015">
        <v>0</v>
      </c>
      <c r="CB4015">
        <v>0</v>
      </c>
      <c r="CC4015">
        <v>0</v>
      </c>
    </row>
    <row r="4016" spans="1:81" x14ac:dyDescent="0.45">
      <c r="A4016">
        <v>6</v>
      </c>
      <c r="B4016" t="s">
        <v>1260</v>
      </c>
      <c r="C4016">
        <v>2044</v>
      </c>
      <c r="D4016" t="s">
        <v>88</v>
      </c>
      <c r="E4016" t="s">
        <v>302</v>
      </c>
      <c r="F4016" t="s">
        <v>86</v>
      </c>
      <c r="G4016">
        <v>0</v>
      </c>
      <c r="H4016">
        <v>0</v>
      </c>
      <c r="I4016">
        <v>0</v>
      </c>
      <c r="J4016">
        <v>0</v>
      </c>
      <c r="K4016">
        <v>0</v>
      </c>
      <c r="L4016">
        <v>-4.8139832958081101E-4</v>
      </c>
      <c r="M4016">
        <v>0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0</v>
      </c>
      <c r="AB4016">
        <v>0</v>
      </c>
      <c r="AC4016">
        <v>0</v>
      </c>
      <c r="AD4016">
        <v>0</v>
      </c>
      <c r="AE4016">
        <v>0</v>
      </c>
      <c r="AF4016">
        <v>0</v>
      </c>
      <c r="AG4016">
        <v>0</v>
      </c>
      <c r="AH4016">
        <v>0</v>
      </c>
      <c r="AI4016">
        <v>0</v>
      </c>
      <c r="AJ4016">
        <v>0</v>
      </c>
      <c r="AK4016">
        <v>0</v>
      </c>
      <c r="AL4016">
        <v>0</v>
      </c>
      <c r="AM4016">
        <v>0</v>
      </c>
      <c r="AN4016">
        <v>0</v>
      </c>
      <c r="AO4016">
        <v>0</v>
      </c>
      <c r="AP4016">
        <v>0</v>
      </c>
      <c r="AQ4016">
        <v>0</v>
      </c>
      <c r="AR4016">
        <v>0</v>
      </c>
      <c r="AS4016">
        <v>0</v>
      </c>
      <c r="AT4016">
        <v>0</v>
      </c>
      <c r="AU4016">
        <v>0</v>
      </c>
      <c r="AV4016">
        <v>0</v>
      </c>
      <c r="AW4016" s="1">
        <v>-4.9551944109660398E-5</v>
      </c>
      <c r="AX4016">
        <v>0</v>
      </c>
      <c r="AY4016">
        <v>0</v>
      </c>
      <c r="AZ4016">
        <v>0</v>
      </c>
      <c r="BA4016">
        <v>0</v>
      </c>
      <c r="BB4016">
        <v>0</v>
      </c>
      <c r="BC4016">
        <v>0</v>
      </c>
      <c r="BD4016">
        <v>0</v>
      </c>
      <c r="BE4016">
        <v>-7.4882482817036902E-4</v>
      </c>
      <c r="BF4016">
        <v>0</v>
      </c>
      <c r="BG4016">
        <v>0</v>
      </c>
      <c r="BH4016">
        <v>0</v>
      </c>
      <c r="BI4016">
        <v>0</v>
      </c>
      <c r="BJ4016">
        <v>1.2345652043963501E-3</v>
      </c>
      <c r="BK4016" s="96" t="s">
        <v>1434</v>
      </c>
      <c r="BL4016">
        <v>0</v>
      </c>
      <c r="BM4016">
        <v>0</v>
      </c>
      <c r="BN4016">
        <v>0</v>
      </c>
      <c r="BO4016">
        <v>0</v>
      </c>
      <c r="BP4016">
        <v>0</v>
      </c>
      <c r="BQ4016">
        <v>0</v>
      </c>
      <c r="BR4016">
        <v>0</v>
      </c>
      <c r="BS4016">
        <v>0</v>
      </c>
      <c r="BT4016">
        <v>0</v>
      </c>
      <c r="BU4016">
        <v>0</v>
      </c>
      <c r="BV4016">
        <v>0</v>
      </c>
      <c r="BW4016" s="1">
        <v>-3.6344080813877098E-5</v>
      </c>
      <c r="BX4016">
        <v>0</v>
      </c>
      <c r="BY4016">
        <v>0</v>
      </c>
      <c r="BZ4016">
        <v>0</v>
      </c>
      <c r="CA4016">
        <v>0</v>
      </c>
      <c r="CB4016">
        <v>0</v>
      </c>
      <c r="CC4016">
        <v>0</v>
      </c>
    </row>
    <row r="4017" spans="1:81" x14ac:dyDescent="0.45">
      <c r="A4017">
        <v>6</v>
      </c>
      <c r="B4017" t="s">
        <v>1260</v>
      </c>
      <c r="C4017">
        <v>2044</v>
      </c>
      <c r="D4017" t="s">
        <v>88</v>
      </c>
      <c r="E4017" t="s">
        <v>302</v>
      </c>
      <c r="F4017" t="s">
        <v>87</v>
      </c>
      <c r="G4017">
        <v>0</v>
      </c>
      <c r="H4017">
        <v>0</v>
      </c>
      <c r="I4017">
        <v>0</v>
      </c>
      <c r="J4017">
        <v>0</v>
      </c>
      <c r="K4017">
        <v>0</v>
      </c>
      <c r="L4017">
        <v>-4.8139832958081101E-4</v>
      </c>
      <c r="M4017">
        <v>0</v>
      </c>
      <c r="N4017">
        <v>0</v>
      </c>
      <c r="O4017">
        <v>0</v>
      </c>
      <c r="P4017">
        <v>0</v>
      </c>
      <c r="Q4017">
        <v>0</v>
      </c>
      <c r="R4017">
        <v>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0</v>
      </c>
      <c r="Y4017">
        <v>0</v>
      </c>
      <c r="Z4017">
        <v>0</v>
      </c>
      <c r="AA4017">
        <v>0</v>
      </c>
      <c r="AB4017">
        <v>0</v>
      </c>
      <c r="AC4017">
        <v>0</v>
      </c>
      <c r="AD4017">
        <v>0</v>
      </c>
      <c r="AE4017">
        <v>0</v>
      </c>
      <c r="AF4017">
        <v>-4.8139832958081101E-4</v>
      </c>
      <c r="AG4017">
        <v>0</v>
      </c>
      <c r="AH4017">
        <v>0</v>
      </c>
      <c r="AI4017">
        <v>0</v>
      </c>
      <c r="AJ4017">
        <v>0</v>
      </c>
      <c r="AK4017">
        <v>0</v>
      </c>
      <c r="AL4017">
        <v>0</v>
      </c>
      <c r="AM4017">
        <v>0</v>
      </c>
      <c r="AN4017">
        <v>0</v>
      </c>
      <c r="AO4017">
        <v>0</v>
      </c>
      <c r="AP4017">
        <v>-4.8139832958081101E-4</v>
      </c>
      <c r="AQ4017">
        <v>0</v>
      </c>
      <c r="AR4017">
        <v>0</v>
      </c>
      <c r="AS4017">
        <v>0</v>
      </c>
      <c r="AT4017">
        <v>0</v>
      </c>
      <c r="AU4017">
        <v>0</v>
      </c>
      <c r="AV4017">
        <v>0</v>
      </c>
      <c r="AW4017" s="1">
        <v>-4.9551944109660398E-5</v>
      </c>
      <c r="AX4017">
        <v>0</v>
      </c>
      <c r="AY4017">
        <v>0</v>
      </c>
      <c r="AZ4017">
        <v>0</v>
      </c>
      <c r="BA4017">
        <v>0</v>
      </c>
      <c r="BB4017">
        <v>0</v>
      </c>
      <c r="BC4017">
        <v>0</v>
      </c>
      <c r="BD4017">
        <v>0</v>
      </c>
      <c r="BE4017">
        <v>-7.4882482817036902E-4</v>
      </c>
      <c r="BF4017">
        <v>0</v>
      </c>
      <c r="BG4017">
        <v>0</v>
      </c>
      <c r="BH4017">
        <v>0</v>
      </c>
      <c r="BI4017">
        <v>0</v>
      </c>
      <c r="BJ4017">
        <v>1.2345652043963501E-3</v>
      </c>
      <c r="BK4017" s="96" t="s">
        <v>1434</v>
      </c>
      <c r="BL4017">
        <v>0</v>
      </c>
      <c r="BM4017">
        <v>0</v>
      </c>
      <c r="BN4017">
        <v>0</v>
      </c>
      <c r="BO4017">
        <v>0</v>
      </c>
      <c r="BP4017">
        <v>0</v>
      </c>
      <c r="BQ4017">
        <v>0</v>
      </c>
      <c r="BR4017">
        <v>0</v>
      </c>
      <c r="BS4017">
        <v>0</v>
      </c>
      <c r="BT4017">
        <v>0</v>
      </c>
      <c r="BU4017">
        <v>0</v>
      </c>
      <c r="BV4017">
        <v>0</v>
      </c>
      <c r="BW4017">
        <v>0</v>
      </c>
      <c r="BX4017">
        <v>0</v>
      </c>
      <c r="BY4017">
        <v>0</v>
      </c>
      <c r="BZ4017">
        <v>0</v>
      </c>
      <c r="CA4017">
        <v>0</v>
      </c>
      <c r="CB4017">
        <v>0</v>
      </c>
      <c r="CC4017">
        <v>0</v>
      </c>
    </row>
    <row r="4018" spans="1:81" x14ac:dyDescent="0.45">
      <c r="A4018">
        <v>6</v>
      </c>
      <c r="B4018" t="s">
        <v>1260</v>
      </c>
      <c r="C4018">
        <v>2044</v>
      </c>
      <c r="D4018" t="s">
        <v>89</v>
      </c>
      <c r="E4018" t="s">
        <v>302</v>
      </c>
      <c r="F4018" t="s">
        <v>84</v>
      </c>
      <c r="G4018">
        <v>0</v>
      </c>
      <c r="H4018">
        <v>0</v>
      </c>
      <c r="I4018">
        <v>0</v>
      </c>
      <c r="J4018">
        <v>0</v>
      </c>
      <c r="K4018">
        <v>0</v>
      </c>
      <c r="L4018">
        <v>0.15893928909030899</v>
      </c>
      <c r="M4018">
        <v>0</v>
      </c>
      <c r="N4018">
        <v>0</v>
      </c>
      <c r="O4018">
        <v>0</v>
      </c>
      <c r="P4018">
        <v>0</v>
      </c>
      <c r="Q4018">
        <v>0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0</v>
      </c>
      <c r="AB4018">
        <v>0</v>
      </c>
      <c r="AC4018">
        <v>0</v>
      </c>
      <c r="AD4018">
        <v>0</v>
      </c>
      <c r="AE4018">
        <v>0</v>
      </c>
      <c r="AF4018">
        <v>0.15893928909030899</v>
      </c>
      <c r="AG4018">
        <v>0</v>
      </c>
      <c r="AH4018">
        <v>0</v>
      </c>
      <c r="AI4018">
        <v>0</v>
      </c>
      <c r="AJ4018">
        <v>5.6287511816080701E-3</v>
      </c>
      <c r="AK4018">
        <v>0</v>
      </c>
      <c r="AL4018">
        <v>0</v>
      </c>
      <c r="AM4018">
        <v>0</v>
      </c>
      <c r="AN4018">
        <v>0</v>
      </c>
      <c r="AO4018">
        <v>0</v>
      </c>
      <c r="AP4018">
        <v>0</v>
      </c>
      <c r="AQ4018" s="96" t="s">
        <v>1435</v>
      </c>
      <c r="AR4018">
        <v>0</v>
      </c>
      <c r="AS4018">
        <v>0</v>
      </c>
      <c r="AT4018">
        <v>0</v>
      </c>
      <c r="AU4018">
        <v>0</v>
      </c>
      <c r="AV4018">
        <v>0</v>
      </c>
      <c r="AW4018">
        <v>0.27082457021126499</v>
      </c>
      <c r="AX4018">
        <v>0</v>
      </c>
      <c r="AY4018">
        <v>0</v>
      </c>
      <c r="AZ4018">
        <v>0</v>
      </c>
      <c r="BA4018">
        <v>0</v>
      </c>
      <c r="BB4018">
        <v>0</v>
      </c>
      <c r="BC4018">
        <v>0</v>
      </c>
      <c r="BD4018">
        <v>0</v>
      </c>
      <c r="BE4018">
        <v>2.2804470436053E-2</v>
      </c>
      <c r="BF4018">
        <v>0</v>
      </c>
      <c r="BG4018">
        <v>0</v>
      </c>
      <c r="BH4018">
        <v>0</v>
      </c>
      <c r="BI4018">
        <v>0</v>
      </c>
      <c r="BJ4018">
        <v>0.51665332410661402</v>
      </c>
      <c r="BK4018">
        <v>2.51495949741516E-2</v>
      </c>
      <c r="BL4018">
        <v>0</v>
      </c>
      <c r="BM4018">
        <v>0</v>
      </c>
      <c r="BN4018">
        <v>0</v>
      </c>
      <c r="BO4018">
        <v>0</v>
      </c>
      <c r="BP4018">
        <v>0</v>
      </c>
      <c r="BQ4018">
        <v>1</v>
      </c>
      <c r="BR4018">
        <v>0</v>
      </c>
      <c r="BS4018">
        <v>0</v>
      </c>
      <c r="BT4018">
        <v>0</v>
      </c>
      <c r="BU4018">
        <v>0</v>
      </c>
      <c r="BV4018">
        <v>0</v>
      </c>
      <c r="BW4018">
        <v>0.59086961831232399</v>
      </c>
      <c r="BX4018">
        <v>0</v>
      </c>
      <c r="BY4018">
        <v>0.46858844760444501</v>
      </c>
      <c r="BZ4018">
        <v>0</v>
      </c>
      <c r="CA4018">
        <v>0</v>
      </c>
      <c r="CB4018">
        <v>0</v>
      </c>
      <c r="CC4018">
        <v>0</v>
      </c>
    </row>
    <row r="4019" spans="1:81" x14ac:dyDescent="0.45">
      <c r="A4019">
        <v>6</v>
      </c>
      <c r="B4019" t="s">
        <v>1260</v>
      </c>
      <c r="C4019">
        <v>2044</v>
      </c>
      <c r="D4019" t="s">
        <v>89</v>
      </c>
      <c r="E4019" t="s">
        <v>302</v>
      </c>
      <c r="F4019" t="s">
        <v>85</v>
      </c>
      <c r="G4019">
        <v>0</v>
      </c>
      <c r="H4019">
        <v>0</v>
      </c>
      <c r="I4019">
        <v>0</v>
      </c>
      <c r="J4019">
        <v>0</v>
      </c>
      <c r="K4019">
        <v>0</v>
      </c>
      <c r="L4019">
        <v>0.16456804027191699</v>
      </c>
      <c r="M4019">
        <v>0</v>
      </c>
      <c r="N4019">
        <v>0</v>
      </c>
      <c r="O4019">
        <v>0</v>
      </c>
      <c r="P4019">
        <v>0</v>
      </c>
      <c r="Q4019">
        <v>0</v>
      </c>
      <c r="R4019">
        <v>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0</v>
      </c>
      <c r="AB4019">
        <v>0</v>
      </c>
      <c r="AC4019">
        <v>0</v>
      </c>
      <c r="AD4019">
        <v>0</v>
      </c>
      <c r="AE4019">
        <v>0</v>
      </c>
      <c r="AF4019">
        <v>0.15893928909030899</v>
      </c>
      <c r="AG4019">
        <v>0</v>
      </c>
      <c r="AH4019">
        <v>0</v>
      </c>
      <c r="AI4019">
        <v>0</v>
      </c>
      <c r="AJ4019">
        <v>5.6287511816080701E-3</v>
      </c>
      <c r="AK4019">
        <v>0</v>
      </c>
      <c r="AL4019">
        <v>0</v>
      </c>
      <c r="AM4019">
        <v>0</v>
      </c>
      <c r="AN4019">
        <v>0</v>
      </c>
      <c r="AO4019">
        <v>0</v>
      </c>
      <c r="AP4019">
        <v>0.16452281125478899</v>
      </c>
      <c r="AQ4019" s="96" t="s">
        <v>1435</v>
      </c>
      <c r="AR4019">
        <v>0</v>
      </c>
      <c r="AS4019">
        <v>0</v>
      </c>
      <c r="AT4019">
        <v>0</v>
      </c>
      <c r="AU4019">
        <v>0</v>
      </c>
      <c r="AV4019">
        <v>0</v>
      </c>
      <c r="AW4019">
        <v>0.27082457021126499</v>
      </c>
      <c r="AX4019">
        <v>0</v>
      </c>
      <c r="AY4019">
        <v>0</v>
      </c>
      <c r="AZ4019">
        <v>0</v>
      </c>
      <c r="BA4019">
        <v>0</v>
      </c>
      <c r="BB4019">
        <v>0</v>
      </c>
      <c r="BC4019">
        <v>0</v>
      </c>
      <c r="BD4019">
        <v>0</v>
      </c>
      <c r="BE4019">
        <v>2.2804470436053E-2</v>
      </c>
      <c r="BF4019">
        <v>0</v>
      </c>
      <c r="BG4019">
        <v>0</v>
      </c>
      <c r="BH4019">
        <v>0</v>
      </c>
      <c r="BI4019">
        <v>0</v>
      </c>
      <c r="BJ4019">
        <v>0.51665332410661402</v>
      </c>
      <c r="BK4019">
        <v>2.51495949741516E-2</v>
      </c>
      <c r="BL4019">
        <v>0</v>
      </c>
      <c r="BM4019">
        <v>0</v>
      </c>
      <c r="BN4019">
        <v>0</v>
      </c>
      <c r="BO4019">
        <v>0</v>
      </c>
      <c r="BP4019">
        <v>0</v>
      </c>
      <c r="BQ4019">
        <v>1</v>
      </c>
      <c r="BR4019">
        <v>0</v>
      </c>
      <c r="BS4019">
        <v>0</v>
      </c>
      <c r="BT4019">
        <v>0</v>
      </c>
      <c r="BU4019">
        <v>0</v>
      </c>
      <c r="BV4019">
        <v>0</v>
      </c>
      <c r="BW4019">
        <v>1</v>
      </c>
      <c r="BX4019">
        <v>0</v>
      </c>
      <c r="BY4019">
        <v>0.59086961831232399</v>
      </c>
      <c r="BZ4019">
        <v>0.40913038168767601</v>
      </c>
      <c r="CA4019">
        <v>0</v>
      </c>
      <c r="CB4019">
        <v>0</v>
      </c>
      <c r="CC4019">
        <v>0</v>
      </c>
    </row>
    <row r="4020" spans="1:81" x14ac:dyDescent="0.45">
      <c r="A4020">
        <v>6</v>
      </c>
      <c r="B4020" t="s">
        <v>1260</v>
      </c>
      <c r="C4020">
        <v>2044</v>
      </c>
      <c r="D4020" t="s">
        <v>89</v>
      </c>
      <c r="E4020" t="s">
        <v>302</v>
      </c>
      <c r="F4020" t="s">
        <v>86</v>
      </c>
      <c r="G4020">
        <v>0</v>
      </c>
      <c r="H4020">
        <v>0</v>
      </c>
      <c r="I4020">
        <v>0</v>
      </c>
      <c r="J4020">
        <v>0</v>
      </c>
      <c r="K4020">
        <v>0</v>
      </c>
      <c r="L4020">
        <v>-3.7686044381453898E-2</v>
      </c>
      <c r="M4020">
        <v>0</v>
      </c>
      <c r="N4020">
        <v>0</v>
      </c>
      <c r="O4020">
        <v>0</v>
      </c>
      <c r="P4020">
        <v>0</v>
      </c>
      <c r="Q4020">
        <v>0</v>
      </c>
      <c r="R4020">
        <v>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0</v>
      </c>
      <c r="Y4020">
        <v>0</v>
      </c>
      <c r="Z4020">
        <v>0</v>
      </c>
      <c r="AA4020">
        <v>0</v>
      </c>
      <c r="AB4020">
        <v>0</v>
      </c>
      <c r="AC4020">
        <v>0</v>
      </c>
      <c r="AD4020">
        <v>0</v>
      </c>
      <c r="AE4020">
        <v>0</v>
      </c>
      <c r="AF4020">
        <v>-4.4339680634292097E-2</v>
      </c>
      <c r="AG4020">
        <v>0</v>
      </c>
      <c r="AH4020">
        <v>0</v>
      </c>
      <c r="AI4020">
        <v>0</v>
      </c>
      <c r="AJ4020">
        <v>5.6287511816080701E-3</v>
      </c>
      <c r="AK4020">
        <v>0</v>
      </c>
      <c r="AL4020">
        <v>0</v>
      </c>
      <c r="AM4020">
        <v>0</v>
      </c>
      <c r="AN4020">
        <v>0</v>
      </c>
      <c r="AO4020">
        <v>0</v>
      </c>
      <c r="AP4020">
        <v>0</v>
      </c>
      <c r="AQ4020" s="96" t="s">
        <v>1435</v>
      </c>
      <c r="AR4020">
        <v>0</v>
      </c>
      <c r="AS4020">
        <v>0</v>
      </c>
      <c r="AT4020">
        <v>0</v>
      </c>
      <c r="AU4020">
        <v>0</v>
      </c>
      <c r="AV4020">
        <v>0</v>
      </c>
      <c r="AW4020">
        <v>-5.4583510081068797E-4</v>
      </c>
      <c r="AX4020">
        <v>0</v>
      </c>
      <c r="AY4020">
        <v>0</v>
      </c>
      <c r="AZ4020">
        <v>0</v>
      </c>
      <c r="BA4020">
        <v>0</v>
      </c>
      <c r="BB4020">
        <v>0</v>
      </c>
      <c r="BC4020">
        <v>0</v>
      </c>
      <c r="BD4020">
        <v>0</v>
      </c>
      <c r="BE4020">
        <v>2.2804470436053E-2</v>
      </c>
      <c r="BF4020">
        <v>0</v>
      </c>
      <c r="BG4020">
        <v>0</v>
      </c>
      <c r="BH4020">
        <v>0</v>
      </c>
      <c r="BI4020">
        <v>0</v>
      </c>
      <c r="BJ4020">
        <v>1.5872402076938699E-2</v>
      </c>
      <c r="BK4020">
        <v>5.79892040502905E-4</v>
      </c>
      <c r="BL4020">
        <v>0</v>
      </c>
      <c r="BM4020">
        <v>0</v>
      </c>
      <c r="BN4020">
        <v>0</v>
      </c>
      <c r="BO4020">
        <v>0</v>
      </c>
      <c r="BP4020">
        <v>0</v>
      </c>
      <c r="BQ4020">
        <v>0</v>
      </c>
      <c r="BR4020">
        <v>0</v>
      </c>
      <c r="BS4020">
        <v>0</v>
      </c>
      <c r="BT4020">
        <v>0</v>
      </c>
      <c r="BU4020">
        <v>0</v>
      </c>
      <c r="BV4020">
        <v>0</v>
      </c>
      <c r="BW4020" s="1">
        <v>-1.30041412151893E-5</v>
      </c>
      <c r="BX4020">
        <v>0</v>
      </c>
      <c r="BY4020" s="96" t="s">
        <v>1436</v>
      </c>
      <c r="BZ4020">
        <v>0</v>
      </c>
      <c r="CA4020">
        <v>0</v>
      </c>
      <c r="CB4020">
        <v>0</v>
      </c>
      <c r="CC4020">
        <v>0</v>
      </c>
    </row>
    <row r="4021" spans="1:81" x14ac:dyDescent="0.45">
      <c r="A4021">
        <v>6</v>
      </c>
      <c r="B4021" t="s">
        <v>1260</v>
      </c>
      <c r="C4021">
        <v>2044</v>
      </c>
      <c r="D4021" t="s">
        <v>89</v>
      </c>
      <c r="E4021" t="s">
        <v>302</v>
      </c>
      <c r="F4021" t="s">
        <v>87</v>
      </c>
      <c r="G4021">
        <v>0</v>
      </c>
      <c r="H4021">
        <v>0</v>
      </c>
      <c r="I4021">
        <v>0</v>
      </c>
      <c r="J4021">
        <v>0</v>
      </c>
      <c r="K4021">
        <v>0</v>
      </c>
      <c r="L4021">
        <v>-3.8710929452683999E-2</v>
      </c>
      <c r="M4021">
        <v>0</v>
      </c>
      <c r="N4021">
        <v>0</v>
      </c>
      <c r="O4021">
        <v>0</v>
      </c>
      <c r="P4021">
        <v>0</v>
      </c>
      <c r="Q4021">
        <v>0</v>
      </c>
      <c r="R4021">
        <v>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0</v>
      </c>
      <c r="Y4021">
        <v>0</v>
      </c>
      <c r="Z4021">
        <v>0</v>
      </c>
      <c r="AA4021">
        <v>0</v>
      </c>
      <c r="AB4021">
        <v>0</v>
      </c>
      <c r="AC4021">
        <v>0</v>
      </c>
      <c r="AD4021">
        <v>0</v>
      </c>
      <c r="AE4021">
        <v>0</v>
      </c>
      <c r="AF4021">
        <v>-4.4339680634292097E-2</v>
      </c>
      <c r="AG4021">
        <v>0</v>
      </c>
      <c r="AH4021">
        <v>0</v>
      </c>
      <c r="AI4021">
        <v>0</v>
      </c>
      <c r="AJ4021">
        <v>5.6287511816080701E-3</v>
      </c>
      <c r="AK4021">
        <v>0</v>
      </c>
      <c r="AL4021">
        <v>0</v>
      </c>
      <c r="AM4021">
        <v>0</v>
      </c>
      <c r="AN4021">
        <v>0</v>
      </c>
      <c r="AO4021">
        <v>0</v>
      </c>
      <c r="AP4021">
        <v>-3.8756158469812202E-2</v>
      </c>
      <c r="AQ4021" s="96" t="s">
        <v>1435</v>
      </c>
      <c r="AR4021">
        <v>0</v>
      </c>
      <c r="AS4021">
        <v>0</v>
      </c>
      <c r="AT4021">
        <v>0</v>
      </c>
      <c r="AU4021">
        <v>0</v>
      </c>
      <c r="AV4021">
        <v>0</v>
      </c>
      <c r="AW4021">
        <v>-5.4583510081068797E-4</v>
      </c>
      <c r="AX4021">
        <v>0</v>
      </c>
      <c r="AY4021">
        <v>0</v>
      </c>
      <c r="AZ4021">
        <v>0</v>
      </c>
      <c r="BA4021">
        <v>0</v>
      </c>
      <c r="BB4021">
        <v>0</v>
      </c>
      <c r="BC4021">
        <v>0</v>
      </c>
      <c r="BD4021">
        <v>0</v>
      </c>
      <c r="BE4021">
        <v>2.2804470436053E-2</v>
      </c>
      <c r="BF4021">
        <v>0</v>
      </c>
      <c r="BG4021">
        <v>0</v>
      </c>
      <c r="BH4021">
        <v>0</v>
      </c>
      <c r="BI4021">
        <v>0</v>
      </c>
      <c r="BJ4021">
        <v>1.5872402076938699E-2</v>
      </c>
      <c r="BK4021">
        <v>5.79892040502905E-4</v>
      </c>
      <c r="BL4021">
        <v>0</v>
      </c>
      <c r="BM4021">
        <v>0</v>
      </c>
      <c r="BN4021">
        <v>0</v>
      </c>
      <c r="BO4021">
        <v>0</v>
      </c>
      <c r="BP4021">
        <v>0</v>
      </c>
      <c r="BQ4021">
        <v>0</v>
      </c>
      <c r="BR4021">
        <v>0</v>
      </c>
      <c r="BS4021">
        <v>0</v>
      </c>
      <c r="BT4021">
        <v>0</v>
      </c>
      <c r="BU4021">
        <v>0</v>
      </c>
      <c r="BV4021">
        <v>0</v>
      </c>
      <c r="BW4021">
        <v>0</v>
      </c>
      <c r="BX4021">
        <v>0</v>
      </c>
      <c r="BY4021" s="1">
        <v>-1.30041412151893E-5</v>
      </c>
      <c r="BZ4021" s="96" t="s">
        <v>1437</v>
      </c>
      <c r="CA4021">
        <v>0</v>
      </c>
      <c r="CB4021">
        <v>0</v>
      </c>
      <c r="CC4021">
        <v>0</v>
      </c>
    </row>
    <row r="4022" spans="1:81" x14ac:dyDescent="0.45">
      <c r="A4022">
        <v>6</v>
      </c>
      <c r="B4022" t="s">
        <v>1260</v>
      </c>
      <c r="C4022">
        <v>2044</v>
      </c>
      <c r="D4022" t="s">
        <v>90</v>
      </c>
      <c r="E4022" t="s">
        <v>302</v>
      </c>
      <c r="F4022" t="s">
        <v>84</v>
      </c>
      <c r="G4022">
        <v>0</v>
      </c>
      <c r="H4022">
        <v>0</v>
      </c>
      <c r="I4022">
        <v>0</v>
      </c>
      <c r="J4022">
        <v>0</v>
      </c>
      <c r="K4022">
        <v>0</v>
      </c>
      <c r="L4022">
        <v>8.9454311833281994E-2</v>
      </c>
      <c r="M4022">
        <v>0</v>
      </c>
      <c r="N4022">
        <v>0</v>
      </c>
      <c r="O4022">
        <v>0</v>
      </c>
      <c r="P4022">
        <v>0</v>
      </c>
      <c r="Q4022">
        <v>0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0</v>
      </c>
      <c r="AB4022">
        <v>0</v>
      </c>
      <c r="AC4022">
        <v>0</v>
      </c>
      <c r="AD4022">
        <v>0</v>
      </c>
      <c r="AE4022">
        <v>0</v>
      </c>
      <c r="AF4022">
        <v>8.9454311833281994E-2</v>
      </c>
      <c r="AG4022">
        <v>0</v>
      </c>
      <c r="AH4022">
        <v>0</v>
      </c>
      <c r="AI4022">
        <v>0</v>
      </c>
      <c r="AJ4022">
        <v>0</v>
      </c>
      <c r="AK4022">
        <v>0</v>
      </c>
      <c r="AL4022">
        <v>0</v>
      </c>
      <c r="AM4022">
        <v>0</v>
      </c>
      <c r="AN4022">
        <v>0</v>
      </c>
      <c r="AO4022">
        <v>0</v>
      </c>
      <c r="AP4022">
        <v>0</v>
      </c>
      <c r="AQ4022">
        <v>8.0288570931430894E-2</v>
      </c>
      <c r="AR4022">
        <v>0</v>
      </c>
      <c r="AS4022">
        <v>0</v>
      </c>
      <c r="AT4022">
        <v>0</v>
      </c>
      <c r="AU4022">
        <v>0</v>
      </c>
      <c r="AV4022">
        <v>0</v>
      </c>
      <c r="AW4022">
        <v>0.303714213055292</v>
      </c>
      <c r="AX4022">
        <v>0</v>
      </c>
      <c r="AY4022">
        <v>0</v>
      </c>
      <c r="AZ4022">
        <v>0</v>
      </c>
      <c r="BA4022">
        <v>0</v>
      </c>
      <c r="BB4022">
        <v>0</v>
      </c>
      <c r="BC4022">
        <v>0</v>
      </c>
      <c r="BD4022">
        <v>0</v>
      </c>
      <c r="BE4022">
        <v>0.33954465755624902</v>
      </c>
      <c r="BF4022">
        <v>0</v>
      </c>
      <c r="BG4022">
        <v>0</v>
      </c>
      <c r="BH4022">
        <v>0</v>
      </c>
      <c r="BI4022">
        <v>0</v>
      </c>
      <c r="BJ4022">
        <v>0.24861001432147001</v>
      </c>
      <c r="BK4022">
        <v>1.8676803233707701E-2</v>
      </c>
      <c r="BL4022">
        <v>0</v>
      </c>
      <c r="BM4022">
        <v>0</v>
      </c>
      <c r="BN4022">
        <v>0</v>
      </c>
      <c r="BO4022">
        <v>0</v>
      </c>
      <c r="BP4022">
        <v>0</v>
      </c>
      <c r="BQ4022">
        <v>0.26728681755517802</v>
      </c>
      <c r="BR4022">
        <v>0</v>
      </c>
      <c r="BS4022">
        <v>0</v>
      </c>
      <c r="BT4022">
        <v>0</v>
      </c>
      <c r="BU4022">
        <v>0</v>
      </c>
      <c r="BV4022">
        <v>0</v>
      </c>
      <c r="BW4022">
        <v>1</v>
      </c>
      <c r="BX4022">
        <v>0</v>
      </c>
      <c r="BY4022">
        <v>0.73271318244482198</v>
      </c>
      <c r="BZ4022">
        <v>0</v>
      </c>
      <c r="CA4022">
        <v>0</v>
      </c>
      <c r="CB4022">
        <v>0</v>
      </c>
      <c r="CC4022">
        <v>0</v>
      </c>
    </row>
    <row r="4023" spans="1:81" x14ac:dyDescent="0.45">
      <c r="A4023">
        <v>6</v>
      </c>
      <c r="B4023" t="s">
        <v>1260</v>
      </c>
      <c r="C4023">
        <v>2044</v>
      </c>
      <c r="D4023" t="s">
        <v>90</v>
      </c>
      <c r="E4023" t="s">
        <v>302</v>
      </c>
      <c r="F4023" t="s">
        <v>85</v>
      </c>
      <c r="G4023">
        <v>0</v>
      </c>
      <c r="H4023">
        <v>0</v>
      </c>
      <c r="I4023">
        <v>0</v>
      </c>
      <c r="J4023">
        <v>0</v>
      </c>
      <c r="K4023">
        <v>0</v>
      </c>
      <c r="L4023">
        <v>8.9454311833281994E-2</v>
      </c>
      <c r="M4023">
        <v>0</v>
      </c>
      <c r="N4023">
        <v>0</v>
      </c>
      <c r="O4023">
        <v>0</v>
      </c>
      <c r="P4023">
        <v>0</v>
      </c>
      <c r="Q4023">
        <v>0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0</v>
      </c>
      <c r="AB4023">
        <v>0</v>
      </c>
      <c r="AC4023">
        <v>0</v>
      </c>
      <c r="AD4023">
        <v>0</v>
      </c>
      <c r="AE4023">
        <v>0</v>
      </c>
      <c r="AF4023">
        <v>8.9454311833281994E-2</v>
      </c>
      <c r="AG4023">
        <v>0</v>
      </c>
      <c r="AH4023">
        <v>0</v>
      </c>
      <c r="AI4023">
        <v>0</v>
      </c>
      <c r="AJ4023">
        <v>0</v>
      </c>
      <c r="AK4023">
        <v>0</v>
      </c>
      <c r="AL4023">
        <v>0</v>
      </c>
      <c r="AM4023">
        <v>0</v>
      </c>
      <c r="AN4023">
        <v>0</v>
      </c>
      <c r="AO4023">
        <v>0</v>
      </c>
      <c r="AP4023">
        <v>9.1657409018510803E-3</v>
      </c>
      <c r="AQ4023">
        <v>8.0288570931430894E-2</v>
      </c>
      <c r="AR4023">
        <v>0</v>
      </c>
      <c r="AS4023">
        <v>0</v>
      </c>
      <c r="AT4023">
        <v>0</v>
      </c>
      <c r="AU4023">
        <v>0</v>
      </c>
      <c r="AV4023">
        <v>0</v>
      </c>
      <c r="AW4023">
        <v>0.303714213055292</v>
      </c>
      <c r="AX4023">
        <v>0</v>
      </c>
      <c r="AY4023">
        <v>0</v>
      </c>
      <c r="AZ4023">
        <v>0</v>
      </c>
      <c r="BA4023">
        <v>0</v>
      </c>
      <c r="BB4023">
        <v>0</v>
      </c>
      <c r="BC4023">
        <v>0</v>
      </c>
      <c r="BD4023">
        <v>0</v>
      </c>
      <c r="BE4023">
        <v>0.33954465755624902</v>
      </c>
      <c r="BF4023">
        <v>0</v>
      </c>
      <c r="BG4023">
        <v>0</v>
      </c>
      <c r="BH4023">
        <v>0</v>
      </c>
      <c r="BI4023">
        <v>0</v>
      </c>
      <c r="BJ4023">
        <v>0.24861001432147001</v>
      </c>
      <c r="BK4023">
        <v>1.8676803233707701E-2</v>
      </c>
      <c r="BL4023">
        <v>0</v>
      </c>
      <c r="BM4023">
        <v>0</v>
      </c>
      <c r="BN4023">
        <v>0</v>
      </c>
      <c r="BO4023">
        <v>0</v>
      </c>
      <c r="BP4023">
        <v>0</v>
      </c>
      <c r="BQ4023">
        <v>1</v>
      </c>
      <c r="BR4023">
        <v>0</v>
      </c>
      <c r="BS4023">
        <v>0</v>
      </c>
      <c r="BT4023">
        <v>0</v>
      </c>
      <c r="BU4023">
        <v>0</v>
      </c>
      <c r="BV4023">
        <v>0</v>
      </c>
      <c r="BW4023">
        <v>1</v>
      </c>
      <c r="BX4023">
        <v>0</v>
      </c>
      <c r="BY4023">
        <v>1</v>
      </c>
      <c r="BZ4023">
        <v>0</v>
      </c>
      <c r="CA4023">
        <v>0</v>
      </c>
      <c r="CB4023">
        <v>0</v>
      </c>
      <c r="CC4023">
        <v>0</v>
      </c>
    </row>
    <row r="4024" spans="1:81" x14ac:dyDescent="0.45">
      <c r="A4024">
        <v>6</v>
      </c>
      <c r="B4024" t="s">
        <v>1260</v>
      </c>
      <c r="C4024">
        <v>2044</v>
      </c>
      <c r="D4024" t="s">
        <v>90</v>
      </c>
      <c r="E4024" t="s">
        <v>302</v>
      </c>
      <c r="F4024" t="s">
        <v>86</v>
      </c>
      <c r="G4024">
        <v>0</v>
      </c>
      <c r="H4024">
        <v>0</v>
      </c>
      <c r="I4024">
        <v>0</v>
      </c>
      <c r="J4024">
        <v>0</v>
      </c>
      <c r="K4024">
        <v>0</v>
      </c>
      <c r="L4024">
        <v>-0.19804221601868699</v>
      </c>
      <c r="M4024">
        <v>0</v>
      </c>
      <c r="N4024">
        <v>0</v>
      </c>
      <c r="O4024">
        <v>0</v>
      </c>
      <c r="P4024">
        <v>0</v>
      </c>
      <c r="Q4024">
        <v>0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0</v>
      </c>
      <c r="Y4024">
        <v>0</v>
      </c>
      <c r="Z4024">
        <v>0</v>
      </c>
      <c r="AA4024">
        <v>0</v>
      </c>
      <c r="AB4024">
        <v>0</v>
      </c>
      <c r="AC4024">
        <v>0</v>
      </c>
      <c r="AD4024">
        <v>0</v>
      </c>
      <c r="AE4024">
        <v>0</v>
      </c>
      <c r="AF4024">
        <v>-0.19790333009744601</v>
      </c>
      <c r="AG4024">
        <v>0</v>
      </c>
      <c r="AH4024">
        <v>0</v>
      </c>
      <c r="AI4024">
        <v>0</v>
      </c>
      <c r="AJ4024">
        <v>0</v>
      </c>
      <c r="AK4024">
        <v>0</v>
      </c>
      <c r="AL4024">
        <v>0</v>
      </c>
      <c r="AM4024">
        <v>0</v>
      </c>
      <c r="AN4024">
        <v>0</v>
      </c>
      <c r="AO4024">
        <v>0</v>
      </c>
      <c r="AP4024">
        <v>0</v>
      </c>
      <c r="AQ4024">
        <v>4.4322459096213698E-2</v>
      </c>
      <c r="AR4024">
        <v>0</v>
      </c>
      <c r="AS4024">
        <v>0</v>
      </c>
      <c r="AT4024">
        <v>0</v>
      </c>
      <c r="AU4024">
        <v>0</v>
      </c>
      <c r="AV4024">
        <v>0</v>
      </c>
      <c r="AW4024">
        <v>-0.14233394830878199</v>
      </c>
      <c r="AX4024">
        <v>0</v>
      </c>
      <c r="AY4024">
        <v>0</v>
      </c>
      <c r="AZ4024">
        <v>0</v>
      </c>
      <c r="BA4024">
        <v>0</v>
      </c>
      <c r="BB4024">
        <v>0</v>
      </c>
      <c r="BC4024">
        <v>0</v>
      </c>
      <c r="BD4024">
        <v>0</v>
      </c>
      <c r="BE4024">
        <v>0.33954465755624902</v>
      </c>
      <c r="BF4024">
        <v>0</v>
      </c>
      <c r="BG4024">
        <v>0</v>
      </c>
      <c r="BH4024">
        <v>0</v>
      </c>
      <c r="BI4024">
        <v>0</v>
      </c>
      <c r="BJ4024">
        <v>7.89454931713507E-4</v>
      </c>
      <c r="BK4024" s="96" t="s">
        <v>1438</v>
      </c>
      <c r="BL4024">
        <v>0</v>
      </c>
      <c r="BM4024">
        <v>0</v>
      </c>
      <c r="BN4024">
        <v>0</v>
      </c>
      <c r="BO4024">
        <v>0</v>
      </c>
      <c r="BP4024">
        <v>0</v>
      </c>
      <c r="BQ4024" s="1">
        <v>-3.3859353435250497E-5</v>
      </c>
      <c r="BR4024">
        <v>0</v>
      </c>
      <c r="BS4024">
        <v>0</v>
      </c>
      <c r="BT4024">
        <v>0</v>
      </c>
      <c r="BU4024">
        <v>0</v>
      </c>
      <c r="BV4024">
        <v>0</v>
      </c>
      <c r="BW4024">
        <v>0</v>
      </c>
      <c r="BX4024">
        <v>0</v>
      </c>
      <c r="BY4024" s="96" t="s">
        <v>1439</v>
      </c>
      <c r="BZ4024">
        <v>0</v>
      </c>
      <c r="CA4024">
        <v>0</v>
      </c>
      <c r="CB4024">
        <v>0</v>
      </c>
      <c r="CC4024">
        <v>0</v>
      </c>
    </row>
    <row r="4025" spans="1:81" x14ac:dyDescent="0.45">
      <c r="A4025">
        <v>6</v>
      </c>
      <c r="B4025" t="s">
        <v>1260</v>
      </c>
      <c r="C4025">
        <v>2044</v>
      </c>
      <c r="D4025" t="s">
        <v>90</v>
      </c>
      <c r="E4025" t="s">
        <v>302</v>
      </c>
      <c r="F4025" t="s">
        <v>87</v>
      </c>
      <c r="G4025">
        <v>0</v>
      </c>
      <c r="H4025">
        <v>0</v>
      </c>
      <c r="I4025">
        <v>0</v>
      </c>
      <c r="J4025">
        <v>0</v>
      </c>
      <c r="K4025">
        <v>0</v>
      </c>
      <c r="L4025">
        <v>-0.19804221601868699</v>
      </c>
      <c r="M4025">
        <v>0</v>
      </c>
      <c r="N4025">
        <v>0</v>
      </c>
      <c r="O4025">
        <v>0</v>
      </c>
      <c r="P4025">
        <v>0</v>
      </c>
      <c r="Q4025">
        <v>0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0</v>
      </c>
      <c r="Y4025">
        <v>0</v>
      </c>
      <c r="Z4025">
        <v>0</v>
      </c>
      <c r="AA4025">
        <v>0</v>
      </c>
      <c r="AB4025">
        <v>0</v>
      </c>
      <c r="AC4025">
        <v>0</v>
      </c>
      <c r="AD4025">
        <v>0</v>
      </c>
      <c r="AE4025">
        <v>0</v>
      </c>
      <c r="AF4025">
        <v>-0.19804221601868699</v>
      </c>
      <c r="AG4025">
        <v>0</v>
      </c>
      <c r="AH4025">
        <v>0</v>
      </c>
      <c r="AI4025">
        <v>0</v>
      </c>
      <c r="AJ4025">
        <v>0</v>
      </c>
      <c r="AK4025">
        <v>0</v>
      </c>
      <c r="AL4025">
        <v>0</v>
      </c>
      <c r="AM4025">
        <v>0</v>
      </c>
      <c r="AN4025">
        <v>0</v>
      </c>
      <c r="AO4025">
        <v>0</v>
      </c>
      <c r="AP4025">
        <v>-0.24236467511490101</v>
      </c>
      <c r="AQ4025">
        <v>4.4322459096213698E-2</v>
      </c>
      <c r="AR4025">
        <v>0</v>
      </c>
      <c r="AS4025">
        <v>0</v>
      </c>
      <c r="AT4025">
        <v>0</v>
      </c>
      <c r="AU4025">
        <v>0</v>
      </c>
      <c r="AV4025">
        <v>0</v>
      </c>
      <c r="AW4025">
        <v>-0.14233394830878199</v>
      </c>
      <c r="AX4025">
        <v>0</v>
      </c>
      <c r="AY4025">
        <v>0</v>
      </c>
      <c r="AZ4025">
        <v>0</v>
      </c>
      <c r="BA4025">
        <v>0</v>
      </c>
      <c r="BB4025">
        <v>0</v>
      </c>
      <c r="BC4025">
        <v>0</v>
      </c>
      <c r="BD4025">
        <v>0</v>
      </c>
      <c r="BE4025">
        <v>0.33954465755624902</v>
      </c>
      <c r="BF4025">
        <v>0</v>
      </c>
      <c r="BG4025">
        <v>0</v>
      </c>
      <c r="BH4025">
        <v>0</v>
      </c>
      <c r="BI4025">
        <v>0</v>
      </c>
      <c r="BJ4025">
        <v>7.89454931713507E-4</v>
      </c>
      <c r="BK4025" s="96" t="s">
        <v>1438</v>
      </c>
      <c r="BL4025">
        <v>0</v>
      </c>
      <c r="BM4025">
        <v>0</v>
      </c>
      <c r="BN4025">
        <v>0</v>
      </c>
      <c r="BO4025">
        <v>0</v>
      </c>
      <c r="BP4025">
        <v>0</v>
      </c>
      <c r="BQ4025">
        <v>0</v>
      </c>
      <c r="BR4025">
        <v>0</v>
      </c>
      <c r="BS4025">
        <v>0</v>
      </c>
      <c r="BT4025">
        <v>0</v>
      </c>
      <c r="BU4025">
        <v>0</v>
      </c>
      <c r="BV4025">
        <v>0</v>
      </c>
      <c r="BW4025">
        <v>0</v>
      </c>
      <c r="BX4025">
        <v>0</v>
      </c>
      <c r="BY4025">
        <v>0</v>
      </c>
      <c r="BZ4025">
        <v>0</v>
      </c>
      <c r="CA4025">
        <v>0</v>
      </c>
      <c r="CB4025">
        <v>0</v>
      </c>
      <c r="CC4025">
        <v>0</v>
      </c>
    </row>
    <row r="4026" spans="1:81" x14ac:dyDescent="0.45">
      <c r="A4026">
        <v>6</v>
      </c>
      <c r="B4026" t="s">
        <v>1260</v>
      </c>
      <c r="C4026">
        <v>2044</v>
      </c>
      <c r="D4026" t="s">
        <v>91</v>
      </c>
      <c r="E4026" t="s">
        <v>302</v>
      </c>
      <c r="F4026" t="s">
        <v>84</v>
      </c>
      <c r="G4026">
        <v>0</v>
      </c>
      <c r="H4026">
        <v>0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0</v>
      </c>
      <c r="Y4026">
        <v>0</v>
      </c>
      <c r="Z4026">
        <v>0</v>
      </c>
      <c r="AA4026">
        <v>0</v>
      </c>
      <c r="AB4026">
        <v>0</v>
      </c>
      <c r="AC4026">
        <v>0</v>
      </c>
      <c r="AD4026">
        <v>0</v>
      </c>
      <c r="AE4026">
        <v>0</v>
      </c>
      <c r="AF4026">
        <v>0</v>
      </c>
      <c r="AG4026">
        <v>0</v>
      </c>
      <c r="AH4026">
        <v>0</v>
      </c>
      <c r="AI4026">
        <v>0</v>
      </c>
      <c r="AJ4026">
        <v>0</v>
      </c>
      <c r="AK4026">
        <v>0</v>
      </c>
      <c r="AL4026">
        <v>0</v>
      </c>
      <c r="AM4026">
        <v>0</v>
      </c>
      <c r="AN4026">
        <v>0</v>
      </c>
      <c r="AO4026">
        <v>0</v>
      </c>
      <c r="AP4026">
        <v>0</v>
      </c>
      <c r="AQ4026">
        <v>0</v>
      </c>
      <c r="AR4026">
        <v>0</v>
      </c>
      <c r="AS4026">
        <v>0</v>
      </c>
      <c r="AT4026">
        <v>0</v>
      </c>
      <c r="AU4026">
        <v>0</v>
      </c>
      <c r="AV4026">
        <v>0</v>
      </c>
      <c r="AW4026">
        <v>0</v>
      </c>
      <c r="AX4026">
        <v>0</v>
      </c>
      <c r="AY4026">
        <v>0</v>
      </c>
      <c r="AZ4026">
        <v>0</v>
      </c>
      <c r="BA4026">
        <v>0</v>
      </c>
      <c r="BB4026">
        <v>0</v>
      </c>
      <c r="BC4026">
        <v>0</v>
      </c>
      <c r="BD4026">
        <v>0</v>
      </c>
      <c r="BE4026">
        <v>0</v>
      </c>
      <c r="BF4026">
        <v>0</v>
      </c>
      <c r="BG4026">
        <v>0</v>
      </c>
      <c r="BH4026">
        <v>0</v>
      </c>
      <c r="BI4026">
        <v>0</v>
      </c>
      <c r="BJ4026">
        <v>0.99190773852788705</v>
      </c>
      <c r="BK4026">
        <v>8.0922614721131905E-3</v>
      </c>
      <c r="BL4026">
        <v>0</v>
      </c>
      <c r="BM4026">
        <v>0</v>
      </c>
      <c r="BN4026">
        <v>0</v>
      </c>
      <c r="BO4026">
        <v>0</v>
      </c>
      <c r="BP4026">
        <v>0</v>
      </c>
      <c r="BQ4026">
        <v>1</v>
      </c>
      <c r="BR4026">
        <v>0</v>
      </c>
      <c r="BS4026">
        <v>0</v>
      </c>
      <c r="BT4026">
        <v>0</v>
      </c>
      <c r="BU4026">
        <v>0</v>
      </c>
      <c r="BV4026">
        <v>0</v>
      </c>
      <c r="BW4026">
        <v>0.31535591413480601</v>
      </c>
      <c r="BX4026">
        <v>0</v>
      </c>
      <c r="BY4026">
        <v>0</v>
      </c>
      <c r="BZ4026">
        <v>0</v>
      </c>
      <c r="CA4026">
        <v>0</v>
      </c>
      <c r="CB4026">
        <v>0</v>
      </c>
      <c r="CC4026">
        <v>0</v>
      </c>
    </row>
    <row r="4027" spans="1:81" x14ac:dyDescent="0.45">
      <c r="A4027">
        <v>6</v>
      </c>
      <c r="B4027" t="s">
        <v>1260</v>
      </c>
      <c r="C4027">
        <v>2044</v>
      </c>
      <c r="D4027" t="s">
        <v>91</v>
      </c>
      <c r="E4027" t="s">
        <v>302</v>
      </c>
      <c r="F4027" t="s">
        <v>85</v>
      </c>
      <c r="G4027">
        <v>0</v>
      </c>
      <c r="H4027">
        <v>0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0</v>
      </c>
      <c r="Y4027">
        <v>0</v>
      </c>
      <c r="Z4027">
        <v>0</v>
      </c>
      <c r="AA4027">
        <v>0</v>
      </c>
      <c r="AB4027">
        <v>0</v>
      </c>
      <c r="AC4027">
        <v>0</v>
      </c>
      <c r="AD4027">
        <v>0</v>
      </c>
      <c r="AE4027">
        <v>0</v>
      </c>
      <c r="AF4027">
        <v>0</v>
      </c>
      <c r="AG4027">
        <v>0</v>
      </c>
      <c r="AH4027">
        <v>0</v>
      </c>
      <c r="AI4027">
        <v>0</v>
      </c>
      <c r="AJ4027">
        <v>0</v>
      </c>
      <c r="AK4027">
        <v>0</v>
      </c>
      <c r="AL4027">
        <v>0</v>
      </c>
      <c r="AM4027">
        <v>0</v>
      </c>
      <c r="AN4027">
        <v>0</v>
      </c>
      <c r="AO4027">
        <v>0</v>
      </c>
      <c r="AP4027">
        <v>0</v>
      </c>
      <c r="AQ4027">
        <v>0</v>
      </c>
      <c r="AR4027">
        <v>0</v>
      </c>
      <c r="AS4027">
        <v>0</v>
      </c>
      <c r="AT4027">
        <v>0</v>
      </c>
      <c r="AU4027">
        <v>0</v>
      </c>
      <c r="AV4027">
        <v>0</v>
      </c>
      <c r="AW4027">
        <v>0</v>
      </c>
      <c r="AX4027">
        <v>0</v>
      </c>
      <c r="AY4027">
        <v>0</v>
      </c>
      <c r="AZ4027">
        <v>0</v>
      </c>
      <c r="BA4027">
        <v>0</v>
      </c>
      <c r="BB4027">
        <v>0</v>
      </c>
      <c r="BC4027">
        <v>0</v>
      </c>
      <c r="BD4027">
        <v>0</v>
      </c>
      <c r="BE4027">
        <v>0</v>
      </c>
      <c r="BF4027">
        <v>0</v>
      </c>
      <c r="BG4027">
        <v>0</v>
      </c>
      <c r="BH4027">
        <v>0</v>
      </c>
      <c r="BI4027">
        <v>0</v>
      </c>
      <c r="BJ4027">
        <v>0.99190773852788705</v>
      </c>
      <c r="BK4027">
        <v>8.0922614721131905E-3</v>
      </c>
      <c r="BL4027">
        <v>0</v>
      </c>
      <c r="BM4027">
        <v>0</v>
      </c>
      <c r="BN4027">
        <v>0</v>
      </c>
      <c r="BO4027">
        <v>0</v>
      </c>
      <c r="BP4027">
        <v>0</v>
      </c>
      <c r="BQ4027">
        <v>1</v>
      </c>
      <c r="BR4027">
        <v>0</v>
      </c>
      <c r="BS4027">
        <v>0</v>
      </c>
      <c r="BT4027">
        <v>0</v>
      </c>
      <c r="BU4027">
        <v>0</v>
      </c>
      <c r="BV4027">
        <v>0</v>
      </c>
      <c r="BW4027">
        <v>1</v>
      </c>
      <c r="BX4027">
        <v>0</v>
      </c>
      <c r="BY4027">
        <v>1</v>
      </c>
      <c r="BZ4027">
        <v>0</v>
      </c>
      <c r="CA4027">
        <v>0</v>
      </c>
      <c r="CB4027">
        <v>0</v>
      </c>
      <c r="CC4027">
        <v>0</v>
      </c>
    </row>
    <row r="4028" spans="1:81" x14ac:dyDescent="0.45">
      <c r="A4028">
        <v>6</v>
      </c>
      <c r="B4028" t="s">
        <v>1260</v>
      </c>
      <c r="C4028">
        <v>2044</v>
      </c>
      <c r="D4028" t="s">
        <v>91</v>
      </c>
      <c r="E4028" t="s">
        <v>302</v>
      </c>
      <c r="F4028" t="s">
        <v>86</v>
      </c>
      <c r="G4028">
        <v>0</v>
      </c>
      <c r="H4028">
        <v>0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0</v>
      </c>
      <c r="Y4028">
        <v>0</v>
      </c>
      <c r="Z4028">
        <v>0</v>
      </c>
      <c r="AA4028">
        <v>0</v>
      </c>
      <c r="AB4028">
        <v>0</v>
      </c>
      <c r="AC4028">
        <v>0</v>
      </c>
      <c r="AD4028">
        <v>0</v>
      </c>
      <c r="AE4028">
        <v>0</v>
      </c>
      <c r="AF4028">
        <v>0</v>
      </c>
      <c r="AG4028">
        <v>0</v>
      </c>
      <c r="AH4028">
        <v>0</v>
      </c>
      <c r="AI4028">
        <v>0</v>
      </c>
      <c r="AJ4028">
        <v>0</v>
      </c>
      <c r="AK4028">
        <v>0</v>
      </c>
      <c r="AL4028">
        <v>0</v>
      </c>
      <c r="AM4028">
        <v>0</v>
      </c>
      <c r="AN4028">
        <v>0</v>
      </c>
      <c r="AO4028">
        <v>0</v>
      </c>
      <c r="AP4028">
        <v>0</v>
      </c>
      <c r="AQ4028">
        <v>0</v>
      </c>
      <c r="AR4028">
        <v>0</v>
      </c>
      <c r="AS4028">
        <v>0</v>
      </c>
      <c r="AT4028">
        <v>0</v>
      </c>
      <c r="AU4028">
        <v>0</v>
      </c>
      <c r="AV4028">
        <v>0</v>
      </c>
      <c r="AW4028">
        <v>0</v>
      </c>
      <c r="AX4028">
        <v>0</v>
      </c>
      <c r="AY4028">
        <v>0</v>
      </c>
      <c r="AZ4028">
        <v>0</v>
      </c>
      <c r="BA4028">
        <v>0</v>
      </c>
      <c r="BB4028">
        <v>0</v>
      </c>
      <c r="BC4028">
        <v>0</v>
      </c>
      <c r="BD4028">
        <v>0</v>
      </c>
      <c r="BE4028">
        <v>0</v>
      </c>
      <c r="BF4028">
        <v>0</v>
      </c>
      <c r="BG4028">
        <v>0</v>
      </c>
      <c r="BH4028">
        <v>0</v>
      </c>
      <c r="BI4028">
        <v>0</v>
      </c>
      <c r="BJ4028" s="1">
        <v>-6.5570306308826404E-5</v>
      </c>
      <c r="BK4028" s="96" t="s">
        <v>1440</v>
      </c>
      <c r="BL4028">
        <v>0</v>
      </c>
      <c r="BM4028">
        <v>0</v>
      </c>
      <c r="BN4028">
        <v>0</v>
      </c>
      <c r="BO4028">
        <v>0</v>
      </c>
      <c r="BP4028">
        <v>0</v>
      </c>
      <c r="BQ4028">
        <v>0</v>
      </c>
      <c r="BR4028">
        <v>0</v>
      </c>
      <c r="BS4028">
        <v>0</v>
      </c>
      <c r="BT4028">
        <v>0</v>
      </c>
      <c r="BU4028">
        <v>0</v>
      </c>
      <c r="BV4028">
        <v>0</v>
      </c>
      <c r="BW4028">
        <v>1.39048412645948E-4</v>
      </c>
      <c r="BX4028">
        <v>0</v>
      </c>
      <c r="BY4028">
        <v>0</v>
      </c>
      <c r="BZ4028">
        <v>0</v>
      </c>
      <c r="CA4028">
        <v>0</v>
      </c>
      <c r="CB4028">
        <v>0</v>
      </c>
      <c r="CC4028">
        <v>0</v>
      </c>
    </row>
    <row r="4029" spans="1:81" x14ac:dyDescent="0.45">
      <c r="A4029">
        <v>6</v>
      </c>
      <c r="B4029" t="s">
        <v>1260</v>
      </c>
      <c r="C4029">
        <v>2044</v>
      </c>
      <c r="D4029" t="s">
        <v>91</v>
      </c>
      <c r="E4029" t="s">
        <v>302</v>
      </c>
      <c r="F4029" t="s">
        <v>87</v>
      </c>
      <c r="G4029">
        <v>0</v>
      </c>
      <c r="H4029">
        <v>0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0</v>
      </c>
      <c r="R4029">
        <v>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0</v>
      </c>
      <c r="Y4029">
        <v>0</v>
      </c>
      <c r="Z4029">
        <v>0</v>
      </c>
      <c r="AA4029">
        <v>0</v>
      </c>
      <c r="AB4029">
        <v>0</v>
      </c>
      <c r="AC4029">
        <v>0</v>
      </c>
      <c r="AD4029">
        <v>0</v>
      </c>
      <c r="AE4029">
        <v>0</v>
      </c>
      <c r="AF4029">
        <v>0</v>
      </c>
      <c r="AG4029">
        <v>0</v>
      </c>
      <c r="AH4029">
        <v>0</v>
      </c>
      <c r="AI4029">
        <v>0</v>
      </c>
      <c r="AJ4029">
        <v>0</v>
      </c>
      <c r="AK4029">
        <v>0</v>
      </c>
      <c r="AL4029">
        <v>0</v>
      </c>
      <c r="AM4029">
        <v>0</v>
      </c>
      <c r="AN4029">
        <v>0</v>
      </c>
      <c r="AO4029">
        <v>0</v>
      </c>
      <c r="AP4029">
        <v>0</v>
      </c>
      <c r="AQ4029">
        <v>0</v>
      </c>
      <c r="AR4029">
        <v>0</v>
      </c>
      <c r="AS4029">
        <v>0</v>
      </c>
      <c r="AT4029">
        <v>0</v>
      </c>
      <c r="AU4029">
        <v>0</v>
      </c>
      <c r="AV4029">
        <v>0</v>
      </c>
      <c r="AW4029">
        <v>0</v>
      </c>
      <c r="AX4029">
        <v>0</v>
      </c>
      <c r="AY4029">
        <v>0</v>
      </c>
      <c r="AZ4029">
        <v>0</v>
      </c>
      <c r="BA4029">
        <v>0</v>
      </c>
      <c r="BB4029">
        <v>0</v>
      </c>
      <c r="BC4029">
        <v>0</v>
      </c>
      <c r="BD4029">
        <v>0</v>
      </c>
      <c r="BE4029">
        <v>0</v>
      </c>
      <c r="BF4029">
        <v>0</v>
      </c>
      <c r="BG4029">
        <v>0</v>
      </c>
      <c r="BH4029">
        <v>0</v>
      </c>
      <c r="BI4029">
        <v>0</v>
      </c>
      <c r="BJ4029" s="1">
        <v>-6.5570306308826404E-5</v>
      </c>
      <c r="BK4029" s="96" t="s">
        <v>1440</v>
      </c>
      <c r="BL4029">
        <v>0</v>
      </c>
      <c r="BM4029">
        <v>0</v>
      </c>
      <c r="BN4029">
        <v>0</v>
      </c>
      <c r="BO4029">
        <v>0</v>
      </c>
      <c r="BP4029">
        <v>0</v>
      </c>
      <c r="BQ4029">
        <v>0</v>
      </c>
      <c r="BR4029">
        <v>0</v>
      </c>
      <c r="BS4029">
        <v>0</v>
      </c>
      <c r="BT4029">
        <v>0</v>
      </c>
      <c r="BU4029">
        <v>0</v>
      </c>
      <c r="BV4029">
        <v>0</v>
      </c>
      <c r="BW4029">
        <v>0</v>
      </c>
      <c r="BX4029">
        <v>0</v>
      </c>
      <c r="BY4029">
        <v>0</v>
      </c>
      <c r="BZ4029">
        <v>0</v>
      </c>
      <c r="CA4029">
        <v>0</v>
      </c>
      <c r="CB4029">
        <v>0</v>
      </c>
      <c r="CC4029">
        <v>0</v>
      </c>
    </row>
    <row r="4030" spans="1:81" x14ac:dyDescent="0.45">
      <c r="A4030">
        <v>6</v>
      </c>
      <c r="B4030" t="s">
        <v>1260</v>
      </c>
      <c r="C4030">
        <v>2044</v>
      </c>
      <c r="D4030" t="s">
        <v>92</v>
      </c>
      <c r="E4030" t="s">
        <v>302</v>
      </c>
      <c r="F4030" t="s">
        <v>84</v>
      </c>
      <c r="G4030">
        <v>0</v>
      </c>
      <c r="H4030">
        <v>0</v>
      </c>
      <c r="I4030">
        <v>0</v>
      </c>
      <c r="J4030">
        <v>0</v>
      </c>
      <c r="K4030">
        <v>0</v>
      </c>
      <c r="L4030">
        <v>9.1355526686343794E-2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0</v>
      </c>
      <c r="Y4030">
        <v>0</v>
      </c>
      <c r="Z4030">
        <v>0</v>
      </c>
      <c r="AA4030">
        <v>0</v>
      </c>
      <c r="AB4030">
        <v>0</v>
      </c>
      <c r="AC4030">
        <v>0</v>
      </c>
      <c r="AD4030">
        <v>0</v>
      </c>
      <c r="AE4030">
        <v>0</v>
      </c>
      <c r="AF4030">
        <v>9.1148090266485501E-2</v>
      </c>
      <c r="AG4030">
        <v>0</v>
      </c>
      <c r="AH4030">
        <v>0</v>
      </c>
      <c r="AI4030">
        <v>0</v>
      </c>
      <c r="AJ4030">
        <v>2.1877510552009401E-3</v>
      </c>
      <c r="AK4030">
        <v>0</v>
      </c>
      <c r="AL4030">
        <v>0</v>
      </c>
      <c r="AM4030">
        <v>0</v>
      </c>
      <c r="AN4030">
        <v>0</v>
      </c>
      <c r="AO4030">
        <v>0</v>
      </c>
      <c r="AP4030">
        <v>0</v>
      </c>
      <c r="AQ4030">
        <v>2.63804630051209E-2</v>
      </c>
      <c r="AR4030">
        <v>0</v>
      </c>
      <c r="AS4030">
        <v>0</v>
      </c>
      <c r="AT4030">
        <v>0</v>
      </c>
      <c r="AU4030">
        <v>0</v>
      </c>
      <c r="AV4030">
        <v>0</v>
      </c>
      <c r="AW4030">
        <v>0.31430485067214697</v>
      </c>
      <c r="AX4030">
        <v>0</v>
      </c>
      <c r="AY4030">
        <v>0</v>
      </c>
      <c r="AZ4030">
        <v>0</v>
      </c>
      <c r="BA4030">
        <v>0</v>
      </c>
      <c r="BB4030">
        <v>0</v>
      </c>
      <c r="BC4030">
        <v>0</v>
      </c>
      <c r="BD4030">
        <v>0</v>
      </c>
      <c r="BE4030">
        <v>0.122703916153496</v>
      </c>
      <c r="BF4030">
        <v>0</v>
      </c>
      <c r="BG4030">
        <v>0</v>
      </c>
      <c r="BH4030">
        <v>0</v>
      </c>
      <c r="BI4030">
        <v>0</v>
      </c>
      <c r="BJ4030">
        <v>0.451698078048832</v>
      </c>
      <c r="BK4030">
        <v>1.7749877383980601E-2</v>
      </c>
      <c r="BL4030">
        <v>0</v>
      </c>
      <c r="BM4030">
        <v>0</v>
      </c>
      <c r="BN4030">
        <v>0</v>
      </c>
      <c r="BO4030">
        <v>0</v>
      </c>
      <c r="BP4030">
        <v>0</v>
      </c>
      <c r="BQ4030">
        <v>0.75941242755107197</v>
      </c>
      <c r="BR4030">
        <v>0</v>
      </c>
      <c r="BS4030">
        <v>0</v>
      </c>
      <c r="BT4030">
        <v>0</v>
      </c>
      <c r="BU4030">
        <v>0</v>
      </c>
      <c r="BV4030">
        <v>0</v>
      </c>
      <c r="BW4030">
        <v>0.73098396938379095</v>
      </c>
      <c r="BX4030">
        <v>0</v>
      </c>
      <c r="BY4030">
        <v>0.65671382036357595</v>
      </c>
      <c r="BZ4030">
        <v>0</v>
      </c>
      <c r="CA4030">
        <v>0</v>
      </c>
      <c r="CB4030">
        <v>0</v>
      </c>
      <c r="CC4030">
        <v>0</v>
      </c>
    </row>
    <row r="4031" spans="1:81" x14ac:dyDescent="0.45">
      <c r="A4031">
        <v>6</v>
      </c>
      <c r="B4031" t="s">
        <v>1260</v>
      </c>
      <c r="C4031">
        <v>2044</v>
      </c>
      <c r="D4031" t="s">
        <v>92</v>
      </c>
      <c r="E4031" t="s">
        <v>302</v>
      </c>
      <c r="F4031" t="s">
        <v>85</v>
      </c>
      <c r="G4031">
        <v>0</v>
      </c>
      <c r="H4031">
        <v>0</v>
      </c>
      <c r="I4031">
        <v>0</v>
      </c>
      <c r="J4031">
        <v>0</v>
      </c>
      <c r="K4031">
        <v>0</v>
      </c>
      <c r="L4031">
        <v>9.3543277741544806E-2</v>
      </c>
      <c r="M4031">
        <v>0</v>
      </c>
      <c r="N4031">
        <v>0</v>
      </c>
      <c r="O4031">
        <v>0</v>
      </c>
      <c r="P4031">
        <v>0</v>
      </c>
      <c r="Q4031">
        <v>0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0</v>
      </c>
      <c r="Y4031">
        <v>0</v>
      </c>
      <c r="Z4031">
        <v>0</v>
      </c>
      <c r="AA4031">
        <v>0</v>
      </c>
      <c r="AB4031">
        <v>0</v>
      </c>
      <c r="AC4031">
        <v>0</v>
      </c>
      <c r="AD4031">
        <v>0</v>
      </c>
      <c r="AE4031">
        <v>0</v>
      </c>
      <c r="AF4031">
        <v>9.1355526686343794E-2</v>
      </c>
      <c r="AG4031">
        <v>0</v>
      </c>
      <c r="AH4031">
        <v>0</v>
      </c>
      <c r="AI4031">
        <v>0</v>
      </c>
      <c r="AJ4031">
        <v>2.1877510552009401E-3</v>
      </c>
      <c r="AK4031">
        <v>0</v>
      </c>
      <c r="AL4031">
        <v>0</v>
      </c>
      <c r="AM4031">
        <v>0</v>
      </c>
      <c r="AN4031">
        <v>0</v>
      </c>
      <c r="AO4031">
        <v>0</v>
      </c>
      <c r="AP4031">
        <v>6.7162814736423895E-2</v>
      </c>
      <c r="AQ4031">
        <v>2.63804630051209E-2</v>
      </c>
      <c r="AR4031">
        <v>0</v>
      </c>
      <c r="AS4031">
        <v>0</v>
      </c>
      <c r="AT4031">
        <v>0</v>
      </c>
      <c r="AU4031">
        <v>0</v>
      </c>
      <c r="AV4031">
        <v>0</v>
      </c>
      <c r="AW4031">
        <v>0.31430485067214697</v>
      </c>
      <c r="AX4031">
        <v>0</v>
      </c>
      <c r="AY4031">
        <v>0</v>
      </c>
      <c r="AZ4031">
        <v>0</v>
      </c>
      <c r="BA4031">
        <v>0</v>
      </c>
      <c r="BB4031">
        <v>0</v>
      </c>
      <c r="BC4031">
        <v>0</v>
      </c>
      <c r="BD4031">
        <v>0</v>
      </c>
      <c r="BE4031">
        <v>0.122703916153496</v>
      </c>
      <c r="BF4031">
        <v>0</v>
      </c>
      <c r="BG4031">
        <v>0</v>
      </c>
      <c r="BH4031">
        <v>0</v>
      </c>
      <c r="BI4031">
        <v>0</v>
      </c>
      <c r="BJ4031">
        <v>0.451698078048832</v>
      </c>
      <c r="BK4031">
        <v>1.7749877383980601E-2</v>
      </c>
      <c r="BL4031">
        <v>0</v>
      </c>
      <c r="BM4031">
        <v>0</v>
      </c>
      <c r="BN4031">
        <v>0</v>
      </c>
      <c r="BO4031">
        <v>0</v>
      </c>
      <c r="BP4031">
        <v>0</v>
      </c>
      <c r="BQ4031">
        <v>1</v>
      </c>
      <c r="BR4031">
        <v>0</v>
      </c>
      <c r="BS4031">
        <v>0</v>
      </c>
      <c r="BT4031">
        <v>0</v>
      </c>
      <c r="BU4031">
        <v>0</v>
      </c>
      <c r="BV4031">
        <v>0</v>
      </c>
      <c r="BW4031">
        <v>1</v>
      </c>
      <c r="BX4031">
        <v>0</v>
      </c>
      <c r="BY4031">
        <v>0.84098152585308195</v>
      </c>
      <c r="BZ4031">
        <v>0.159018474146918</v>
      </c>
      <c r="CA4031">
        <v>0</v>
      </c>
      <c r="CB4031">
        <v>0</v>
      </c>
      <c r="CC4031">
        <v>0</v>
      </c>
    </row>
    <row r="4032" spans="1:81" x14ac:dyDescent="0.45">
      <c r="A4032">
        <v>6</v>
      </c>
      <c r="B4032" t="s">
        <v>1260</v>
      </c>
      <c r="C4032">
        <v>2044</v>
      </c>
      <c r="D4032" t="s">
        <v>92</v>
      </c>
      <c r="E4032" t="s">
        <v>302</v>
      </c>
      <c r="F4032" t="s">
        <v>86</v>
      </c>
      <c r="G4032">
        <v>0</v>
      </c>
      <c r="H4032">
        <v>0</v>
      </c>
      <c r="I4032">
        <v>0</v>
      </c>
      <c r="J4032">
        <v>0</v>
      </c>
      <c r="K4032">
        <v>0</v>
      </c>
      <c r="L4032">
        <v>-7.9784109061740799E-2</v>
      </c>
      <c r="M4032">
        <v>0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0</v>
      </c>
      <c r="Y4032">
        <v>0</v>
      </c>
      <c r="Z4032">
        <v>0</v>
      </c>
      <c r="AA4032">
        <v>0</v>
      </c>
      <c r="AB4032">
        <v>0</v>
      </c>
      <c r="AC4032">
        <v>0</v>
      </c>
      <c r="AD4032">
        <v>0</v>
      </c>
      <c r="AE4032">
        <v>0</v>
      </c>
      <c r="AF4032">
        <v>-8.2211438565373607E-2</v>
      </c>
      <c r="AG4032">
        <v>0</v>
      </c>
      <c r="AH4032">
        <v>0</v>
      </c>
      <c r="AI4032">
        <v>0</v>
      </c>
      <c r="AJ4032">
        <v>2.1877510552009401E-3</v>
      </c>
      <c r="AK4032">
        <v>0</v>
      </c>
      <c r="AL4032">
        <v>0</v>
      </c>
      <c r="AM4032">
        <v>0</v>
      </c>
      <c r="AN4032">
        <v>0</v>
      </c>
      <c r="AO4032">
        <v>0</v>
      </c>
      <c r="AP4032">
        <v>0</v>
      </c>
      <c r="AQ4032">
        <v>1.45696845515031E-2</v>
      </c>
      <c r="AR4032">
        <v>0</v>
      </c>
      <c r="AS4032">
        <v>0</v>
      </c>
      <c r="AT4032">
        <v>0</v>
      </c>
      <c r="AU4032">
        <v>0</v>
      </c>
      <c r="AV4032">
        <v>0</v>
      </c>
      <c r="AW4032">
        <v>-4.6973758627547602E-2</v>
      </c>
      <c r="AX4032">
        <v>0</v>
      </c>
      <c r="AY4032">
        <v>0</v>
      </c>
      <c r="AZ4032">
        <v>0</v>
      </c>
      <c r="BA4032">
        <v>0</v>
      </c>
      <c r="BB4032">
        <v>0</v>
      </c>
      <c r="BC4032">
        <v>0</v>
      </c>
      <c r="BD4032">
        <v>0</v>
      </c>
      <c r="BE4032">
        <v>0.120177921652796</v>
      </c>
      <c r="BF4032">
        <v>0</v>
      </c>
      <c r="BG4032">
        <v>0</v>
      </c>
      <c r="BH4032">
        <v>0</v>
      </c>
      <c r="BI4032">
        <v>0</v>
      </c>
      <c r="BJ4032">
        <v>6.7248509592950896E-3</v>
      </c>
      <c r="BK4032">
        <v>2.5298005951751899E-4</v>
      </c>
      <c r="BL4032">
        <v>0</v>
      </c>
      <c r="BM4032">
        <v>0</v>
      </c>
      <c r="BN4032">
        <v>0</v>
      </c>
      <c r="BO4032">
        <v>0</v>
      </c>
      <c r="BP4032">
        <v>0</v>
      </c>
      <c r="BQ4032" s="96" t="s">
        <v>1441</v>
      </c>
      <c r="BR4032">
        <v>0</v>
      </c>
      <c r="BS4032">
        <v>0</v>
      </c>
      <c r="BT4032">
        <v>0</v>
      </c>
      <c r="BU4032">
        <v>0</v>
      </c>
      <c r="BV4032">
        <v>0</v>
      </c>
      <c r="BW4032" s="1">
        <v>-3.1822467245756803E-5</v>
      </c>
      <c r="BX4032">
        <v>0</v>
      </c>
      <c r="BY4032" s="1">
        <v>-1.5806131299367399E-5</v>
      </c>
      <c r="BZ4032">
        <v>0</v>
      </c>
      <c r="CA4032">
        <v>0</v>
      </c>
      <c r="CB4032">
        <v>0</v>
      </c>
      <c r="CC4032">
        <v>0</v>
      </c>
    </row>
    <row r="4033" spans="1:81" x14ac:dyDescent="0.45">
      <c r="A4033">
        <v>6</v>
      </c>
      <c r="B4033" t="s">
        <v>1260</v>
      </c>
      <c r="C4033">
        <v>2044</v>
      </c>
      <c r="D4033" t="s">
        <v>92</v>
      </c>
      <c r="E4033" t="s">
        <v>302</v>
      </c>
      <c r="F4033" t="s">
        <v>87</v>
      </c>
      <c r="G4033">
        <v>0</v>
      </c>
      <c r="H4033">
        <v>0</v>
      </c>
      <c r="I4033">
        <v>0</v>
      </c>
      <c r="J4033">
        <v>0</v>
      </c>
      <c r="K4033">
        <v>0</v>
      </c>
      <c r="L4033">
        <v>-8.01819940440614E-2</v>
      </c>
      <c r="M4033">
        <v>0</v>
      </c>
      <c r="N4033">
        <v>0</v>
      </c>
      <c r="O4033">
        <v>0</v>
      </c>
      <c r="P4033">
        <v>0</v>
      </c>
      <c r="Q4033">
        <v>0</v>
      </c>
      <c r="R4033">
        <v>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0</v>
      </c>
      <c r="Y4033">
        <v>0</v>
      </c>
      <c r="Z4033">
        <v>0</v>
      </c>
      <c r="AA4033">
        <v>0</v>
      </c>
      <c r="AB4033">
        <v>0</v>
      </c>
      <c r="AC4033">
        <v>0</v>
      </c>
      <c r="AD4033">
        <v>0</v>
      </c>
      <c r="AE4033">
        <v>0</v>
      </c>
      <c r="AF4033">
        <v>-8.2369745099262398E-2</v>
      </c>
      <c r="AG4033">
        <v>0</v>
      </c>
      <c r="AH4033">
        <v>0</v>
      </c>
      <c r="AI4033">
        <v>0</v>
      </c>
      <c r="AJ4033">
        <v>2.1877510552009401E-3</v>
      </c>
      <c r="AK4033">
        <v>0</v>
      </c>
      <c r="AL4033">
        <v>0</v>
      </c>
      <c r="AM4033">
        <v>0</v>
      </c>
      <c r="AN4033">
        <v>0</v>
      </c>
      <c r="AO4033">
        <v>0</v>
      </c>
      <c r="AP4033">
        <v>-9.4751678595564603E-2</v>
      </c>
      <c r="AQ4033">
        <v>1.45696845515031E-2</v>
      </c>
      <c r="AR4033">
        <v>0</v>
      </c>
      <c r="AS4033">
        <v>0</v>
      </c>
      <c r="AT4033">
        <v>0</v>
      </c>
      <c r="AU4033">
        <v>0</v>
      </c>
      <c r="AV4033">
        <v>0</v>
      </c>
      <c r="AW4033">
        <v>-4.6973758627547602E-2</v>
      </c>
      <c r="AX4033">
        <v>0</v>
      </c>
      <c r="AY4033">
        <v>0</v>
      </c>
      <c r="AZ4033">
        <v>0</v>
      </c>
      <c r="BA4033">
        <v>0</v>
      </c>
      <c r="BB4033">
        <v>0</v>
      </c>
      <c r="BC4033">
        <v>0</v>
      </c>
      <c r="BD4033">
        <v>0</v>
      </c>
      <c r="BE4033">
        <v>0.120177921652796</v>
      </c>
      <c r="BF4033">
        <v>0</v>
      </c>
      <c r="BG4033">
        <v>0</v>
      </c>
      <c r="BH4033">
        <v>0</v>
      </c>
      <c r="BI4033">
        <v>0</v>
      </c>
      <c r="BJ4033">
        <v>6.7248509592950896E-3</v>
      </c>
      <c r="BK4033">
        <v>2.5298005951751899E-4</v>
      </c>
      <c r="BL4033">
        <v>0</v>
      </c>
      <c r="BM4033">
        <v>0</v>
      </c>
      <c r="BN4033">
        <v>0</v>
      </c>
      <c r="BO4033">
        <v>0</v>
      </c>
      <c r="BP4033">
        <v>0</v>
      </c>
      <c r="BQ4033">
        <v>0</v>
      </c>
      <c r="BR4033">
        <v>0</v>
      </c>
      <c r="BS4033">
        <v>0</v>
      </c>
      <c r="BT4033">
        <v>0</v>
      </c>
      <c r="BU4033">
        <v>0</v>
      </c>
      <c r="BV4033">
        <v>0</v>
      </c>
      <c r="BW4033">
        <v>0</v>
      </c>
      <c r="BX4033">
        <v>0</v>
      </c>
      <c r="BY4033" s="1">
        <v>-3.3432770601526899E-5</v>
      </c>
      <c r="BZ4033" s="96" t="s">
        <v>1442</v>
      </c>
      <c r="CA4033">
        <v>0</v>
      </c>
      <c r="CB4033">
        <v>0</v>
      </c>
      <c r="CC4033">
        <v>0</v>
      </c>
    </row>
    <row r="4034" spans="1:81" x14ac:dyDescent="0.45">
      <c r="A4034">
        <v>6</v>
      </c>
      <c r="B4034" t="s">
        <v>1260</v>
      </c>
      <c r="C4034">
        <v>2045</v>
      </c>
      <c r="D4034" t="s">
        <v>82</v>
      </c>
      <c r="E4034" t="s">
        <v>302</v>
      </c>
      <c r="F4034" t="s">
        <v>84</v>
      </c>
      <c r="G4034">
        <v>0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0</v>
      </c>
      <c r="Y4034">
        <v>0</v>
      </c>
      <c r="Z4034">
        <v>0</v>
      </c>
      <c r="AA4034">
        <v>0</v>
      </c>
      <c r="AB4034">
        <v>0</v>
      </c>
      <c r="AC4034">
        <v>0</v>
      </c>
      <c r="AD4034">
        <v>0</v>
      </c>
      <c r="AE4034">
        <v>0</v>
      </c>
      <c r="AF4034">
        <v>0</v>
      </c>
      <c r="AG4034">
        <v>0</v>
      </c>
      <c r="AH4034">
        <v>0</v>
      </c>
      <c r="AI4034">
        <v>0</v>
      </c>
      <c r="AJ4034">
        <v>0</v>
      </c>
      <c r="AK4034">
        <v>0</v>
      </c>
      <c r="AL4034">
        <v>0</v>
      </c>
      <c r="AM4034">
        <v>0</v>
      </c>
      <c r="AN4034">
        <v>0</v>
      </c>
      <c r="AO4034">
        <v>0</v>
      </c>
      <c r="AP4034">
        <v>0</v>
      </c>
      <c r="AQ4034">
        <v>0</v>
      </c>
      <c r="AR4034">
        <v>0</v>
      </c>
      <c r="AS4034">
        <v>0</v>
      </c>
      <c r="AT4034">
        <v>0</v>
      </c>
      <c r="AU4034">
        <v>0</v>
      </c>
      <c r="AV4034">
        <v>0</v>
      </c>
      <c r="AW4034">
        <v>0</v>
      </c>
      <c r="AX4034">
        <v>0</v>
      </c>
      <c r="AY4034">
        <v>0</v>
      </c>
      <c r="AZ4034">
        <v>0</v>
      </c>
      <c r="BA4034">
        <v>0</v>
      </c>
      <c r="BB4034">
        <v>0</v>
      </c>
      <c r="BC4034">
        <v>0</v>
      </c>
      <c r="BD4034">
        <v>0</v>
      </c>
      <c r="BE4034">
        <v>0</v>
      </c>
      <c r="BF4034">
        <v>0</v>
      </c>
      <c r="BG4034">
        <v>0</v>
      </c>
      <c r="BH4034">
        <v>0</v>
      </c>
      <c r="BI4034">
        <v>0</v>
      </c>
      <c r="BJ4034">
        <v>0.98279261011603003</v>
      </c>
      <c r="BK4034">
        <v>1.72073898839698E-2</v>
      </c>
      <c r="BL4034">
        <v>0</v>
      </c>
      <c r="BM4034">
        <v>0</v>
      </c>
      <c r="BN4034">
        <v>0</v>
      </c>
      <c r="BO4034">
        <v>0</v>
      </c>
      <c r="BP4034">
        <v>0</v>
      </c>
      <c r="BQ4034">
        <v>1</v>
      </c>
      <c r="BR4034">
        <v>0</v>
      </c>
      <c r="BS4034">
        <v>0</v>
      </c>
      <c r="BT4034">
        <v>0</v>
      </c>
      <c r="BU4034">
        <v>0</v>
      </c>
      <c r="BV4034">
        <v>0</v>
      </c>
      <c r="BW4034">
        <v>0</v>
      </c>
      <c r="BX4034">
        <v>0</v>
      </c>
      <c r="BY4034">
        <v>0</v>
      </c>
      <c r="BZ4034">
        <v>0</v>
      </c>
      <c r="CA4034">
        <v>0</v>
      </c>
      <c r="CB4034">
        <v>0</v>
      </c>
      <c r="CC4034">
        <v>0</v>
      </c>
    </row>
    <row r="4035" spans="1:81" x14ac:dyDescent="0.45">
      <c r="A4035">
        <v>6</v>
      </c>
      <c r="B4035" t="s">
        <v>1260</v>
      </c>
      <c r="C4035">
        <v>2045</v>
      </c>
      <c r="D4035" t="s">
        <v>82</v>
      </c>
      <c r="E4035" t="s">
        <v>302</v>
      </c>
      <c r="F4035" t="s">
        <v>85</v>
      </c>
      <c r="G4035">
        <v>0</v>
      </c>
      <c r="H4035">
        <v>0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0</v>
      </c>
      <c r="Q4035">
        <v>0</v>
      </c>
      <c r="R4035">
        <v>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0</v>
      </c>
      <c r="Y4035">
        <v>0</v>
      </c>
      <c r="Z4035">
        <v>0</v>
      </c>
      <c r="AA4035">
        <v>0</v>
      </c>
      <c r="AB4035">
        <v>0</v>
      </c>
      <c r="AC4035">
        <v>0</v>
      </c>
      <c r="AD4035">
        <v>0</v>
      </c>
      <c r="AE4035">
        <v>0</v>
      </c>
      <c r="AF4035">
        <v>0</v>
      </c>
      <c r="AG4035">
        <v>0</v>
      </c>
      <c r="AH4035">
        <v>0</v>
      </c>
      <c r="AI4035">
        <v>0</v>
      </c>
      <c r="AJ4035">
        <v>0</v>
      </c>
      <c r="AK4035">
        <v>0</v>
      </c>
      <c r="AL4035">
        <v>0</v>
      </c>
      <c r="AM4035">
        <v>0</v>
      </c>
      <c r="AN4035">
        <v>0</v>
      </c>
      <c r="AO4035">
        <v>0</v>
      </c>
      <c r="AP4035">
        <v>0</v>
      </c>
      <c r="AQ4035">
        <v>0</v>
      </c>
      <c r="AR4035">
        <v>0</v>
      </c>
      <c r="AS4035">
        <v>0</v>
      </c>
      <c r="AT4035">
        <v>0</v>
      </c>
      <c r="AU4035">
        <v>0</v>
      </c>
      <c r="AV4035">
        <v>0</v>
      </c>
      <c r="AW4035">
        <v>0</v>
      </c>
      <c r="AX4035">
        <v>0</v>
      </c>
      <c r="AY4035">
        <v>0</v>
      </c>
      <c r="AZ4035">
        <v>0</v>
      </c>
      <c r="BA4035">
        <v>0</v>
      </c>
      <c r="BB4035">
        <v>0</v>
      </c>
      <c r="BC4035">
        <v>0</v>
      </c>
      <c r="BD4035">
        <v>0</v>
      </c>
      <c r="BE4035">
        <v>0</v>
      </c>
      <c r="BF4035">
        <v>0</v>
      </c>
      <c r="BG4035">
        <v>0</v>
      </c>
      <c r="BH4035">
        <v>0</v>
      </c>
      <c r="BI4035">
        <v>0</v>
      </c>
      <c r="BJ4035">
        <v>0.98279261011603003</v>
      </c>
      <c r="BK4035">
        <v>1.72073898839698E-2</v>
      </c>
      <c r="BL4035">
        <v>0</v>
      </c>
      <c r="BM4035">
        <v>0</v>
      </c>
      <c r="BN4035">
        <v>0</v>
      </c>
      <c r="BO4035">
        <v>0</v>
      </c>
      <c r="BP4035">
        <v>0</v>
      </c>
      <c r="BQ4035">
        <v>1</v>
      </c>
      <c r="BR4035">
        <v>0</v>
      </c>
      <c r="BS4035">
        <v>0</v>
      </c>
      <c r="BT4035">
        <v>0</v>
      </c>
      <c r="BU4035">
        <v>0</v>
      </c>
      <c r="BV4035">
        <v>0</v>
      </c>
      <c r="BW4035">
        <v>1</v>
      </c>
      <c r="BX4035">
        <v>0</v>
      </c>
      <c r="BY4035">
        <v>1</v>
      </c>
      <c r="BZ4035">
        <v>0</v>
      </c>
      <c r="CA4035">
        <v>0</v>
      </c>
      <c r="CB4035">
        <v>0</v>
      </c>
      <c r="CC4035">
        <v>0</v>
      </c>
    </row>
    <row r="4036" spans="1:81" x14ac:dyDescent="0.45">
      <c r="A4036">
        <v>6</v>
      </c>
      <c r="B4036" t="s">
        <v>1260</v>
      </c>
      <c r="C4036">
        <v>2045</v>
      </c>
      <c r="D4036" t="s">
        <v>82</v>
      </c>
      <c r="E4036" t="s">
        <v>302</v>
      </c>
      <c r="F4036" t="s">
        <v>86</v>
      </c>
      <c r="G4036">
        <v>0</v>
      </c>
      <c r="H4036">
        <v>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R4036">
        <v>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0</v>
      </c>
      <c r="AB4036">
        <v>0</v>
      </c>
      <c r="AC4036">
        <v>0</v>
      </c>
      <c r="AD4036">
        <v>0</v>
      </c>
      <c r="AE4036">
        <v>0</v>
      </c>
      <c r="AF4036">
        <v>0</v>
      </c>
      <c r="AG4036">
        <v>0</v>
      </c>
      <c r="AH4036">
        <v>0</v>
      </c>
      <c r="AI4036">
        <v>0</v>
      </c>
      <c r="AJ4036">
        <v>0</v>
      </c>
      <c r="AK4036">
        <v>0</v>
      </c>
      <c r="AL4036">
        <v>0</v>
      </c>
      <c r="AM4036">
        <v>0</v>
      </c>
      <c r="AN4036">
        <v>0</v>
      </c>
      <c r="AO4036">
        <v>0</v>
      </c>
      <c r="AP4036">
        <v>0</v>
      </c>
      <c r="AQ4036">
        <v>0</v>
      </c>
      <c r="AR4036">
        <v>0</v>
      </c>
      <c r="AS4036">
        <v>0</v>
      </c>
      <c r="AT4036">
        <v>0</v>
      </c>
      <c r="AU4036">
        <v>0</v>
      </c>
      <c r="AV4036">
        <v>0</v>
      </c>
      <c r="AW4036">
        <v>0</v>
      </c>
      <c r="AX4036">
        <v>0</v>
      </c>
      <c r="AY4036">
        <v>0</v>
      </c>
      <c r="AZ4036">
        <v>0</v>
      </c>
      <c r="BA4036">
        <v>0</v>
      </c>
      <c r="BB4036">
        <v>0</v>
      </c>
      <c r="BC4036">
        <v>0</v>
      </c>
      <c r="BD4036">
        <v>0</v>
      </c>
      <c r="BE4036">
        <v>0</v>
      </c>
      <c r="BF4036">
        <v>0</v>
      </c>
      <c r="BG4036">
        <v>0</v>
      </c>
      <c r="BH4036">
        <v>0</v>
      </c>
      <c r="BI4036">
        <v>0</v>
      </c>
      <c r="BJ4036" s="1">
        <v>-6.0517080034516703E-5</v>
      </c>
      <c r="BK4036" s="96" t="s">
        <v>1443</v>
      </c>
      <c r="BL4036">
        <v>0</v>
      </c>
      <c r="BM4036">
        <v>0</v>
      </c>
      <c r="BN4036">
        <v>0</v>
      </c>
      <c r="BO4036">
        <v>0</v>
      </c>
      <c r="BP4036">
        <v>0</v>
      </c>
      <c r="BQ4036">
        <v>0</v>
      </c>
      <c r="BR4036">
        <v>0</v>
      </c>
      <c r="BS4036">
        <v>0</v>
      </c>
      <c r="BT4036">
        <v>0</v>
      </c>
      <c r="BU4036">
        <v>0</v>
      </c>
      <c r="BV4036">
        <v>0</v>
      </c>
      <c r="BW4036">
        <v>0</v>
      </c>
      <c r="BX4036">
        <v>0</v>
      </c>
      <c r="BY4036">
        <v>0</v>
      </c>
      <c r="BZ4036">
        <v>0</v>
      </c>
      <c r="CA4036">
        <v>0</v>
      </c>
      <c r="CB4036">
        <v>0</v>
      </c>
      <c r="CC4036">
        <v>0</v>
      </c>
    </row>
    <row r="4037" spans="1:81" x14ac:dyDescent="0.45">
      <c r="A4037">
        <v>6</v>
      </c>
      <c r="B4037" t="s">
        <v>1260</v>
      </c>
      <c r="C4037">
        <v>2045</v>
      </c>
      <c r="D4037" t="s">
        <v>82</v>
      </c>
      <c r="E4037" t="s">
        <v>302</v>
      </c>
      <c r="F4037" t="s">
        <v>87</v>
      </c>
      <c r="G4037">
        <v>0</v>
      </c>
      <c r="H4037">
        <v>0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0</v>
      </c>
      <c r="O4037">
        <v>0</v>
      </c>
      <c r="P4037">
        <v>0</v>
      </c>
      <c r="Q4037">
        <v>0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0</v>
      </c>
      <c r="Y4037">
        <v>0</v>
      </c>
      <c r="Z4037">
        <v>0</v>
      </c>
      <c r="AA4037">
        <v>0</v>
      </c>
      <c r="AB4037">
        <v>0</v>
      </c>
      <c r="AC4037">
        <v>0</v>
      </c>
      <c r="AD4037">
        <v>0</v>
      </c>
      <c r="AE4037">
        <v>0</v>
      </c>
      <c r="AF4037">
        <v>0</v>
      </c>
      <c r="AG4037">
        <v>0</v>
      </c>
      <c r="AH4037">
        <v>0</v>
      </c>
      <c r="AI4037">
        <v>0</v>
      </c>
      <c r="AJ4037">
        <v>0</v>
      </c>
      <c r="AK4037">
        <v>0</v>
      </c>
      <c r="AL4037">
        <v>0</v>
      </c>
      <c r="AM4037">
        <v>0</v>
      </c>
      <c r="AN4037">
        <v>0</v>
      </c>
      <c r="AO4037">
        <v>0</v>
      </c>
      <c r="AP4037">
        <v>0</v>
      </c>
      <c r="AQ4037">
        <v>0</v>
      </c>
      <c r="AR4037">
        <v>0</v>
      </c>
      <c r="AS4037">
        <v>0</v>
      </c>
      <c r="AT4037">
        <v>0</v>
      </c>
      <c r="AU4037">
        <v>0</v>
      </c>
      <c r="AV4037">
        <v>0</v>
      </c>
      <c r="AW4037">
        <v>0</v>
      </c>
      <c r="AX4037">
        <v>0</v>
      </c>
      <c r="AY4037">
        <v>0</v>
      </c>
      <c r="AZ4037">
        <v>0</v>
      </c>
      <c r="BA4037">
        <v>0</v>
      </c>
      <c r="BB4037">
        <v>0</v>
      </c>
      <c r="BC4037">
        <v>0</v>
      </c>
      <c r="BD4037">
        <v>0</v>
      </c>
      <c r="BE4037">
        <v>0</v>
      </c>
      <c r="BF4037">
        <v>0</v>
      </c>
      <c r="BG4037">
        <v>0</v>
      </c>
      <c r="BH4037">
        <v>0</v>
      </c>
      <c r="BI4037">
        <v>0</v>
      </c>
      <c r="BJ4037" s="1">
        <v>-6.0517080034516703E-5</v>
      </c>
      <c r="BK4037" s="96" t="s">
        <v>1443</v>
      </c>
      <c r="BL4037">
        <v>0</v>
      </c>
      <c r="BM4037">
        <v>0</v>
      </c>
      <c r="BN4037">
        <v>0</v>
      </c>
      <c r="BO4037">
        <v>0</v>
      </c>
      <c r="BP4037">
        <v>0</v>
      </c>
      <c r="BQ4037">
        <v>0</v>
      </c>
      <c r="BR4037">
        <v>0</v>
      </c>
      <c r="BS4037">
        <v>0</v>
      </c>
      <c r="BT4037">
        <v>0</v>
      </c>
      <c r="BU4037">
        <v>0</v>
      </c>
      <c r="BV4037">
        <v>0</v>
      </c>
      <c r="BW4037">
        <v>0</v>
      </c>
      <c r="BX4037">
        <v>0</v>
      </c>
      <c r="BY4037">
        <v>0</v>
      </c>
      <c r="BZ4037">
        <v>0</v>
      </c>
      <c r="CA4037">
        <v>0</v>
      </c>
      <c r="CB4037">
        <v>0</v>
      </c>
      <c r="CC4037">
        <v>0</v>
      </c>
    </row>
    <row r="4038" spans="1:81" x14ac:dyDescent="0.45">
      <c r="A4038">
        <v>6</v>
      </c>
      <c r="B4038" t="s">
        <v>1260</v>
      </c>
      <c r="C4038">
        <v>2045</v>
      </c>
      <c r="D4038" t="s">
        <v>88</v>
      </c>
      <c r="E4038" t="s">
        <v>302</v>
      </c>
      <c r="F4038" t="s">
        <v>84</v>
      </c>
      <c r="G4038">
        <v>0</v>
      </c>
      <c r="H4038">
        <v>0</v>
      </c>
      <c r="I4038">
        <v>0</v>
      </c>
      <c r="J4038">
        <v>0</v>
      </c>
      <c r="K4038">
        <v>0</v>
      </c>
      <c r="L4038">
        <v>8.8339878402755596E-4</v>
      </c>
      <c r="M4038">
        <v>0</v>
      </c>
      <c r="N4038">
        <v>0</v>
      </c>
      <c r="O4038">
        <v>0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0</v>
      </c>
      <c r="Y4038">
        <v>0</v>
      </c>
      <c r="Z4038">
        <v>0</v>
      </c>
      <c r="AA4038">
        <v>0</v>
      </c>
      <c r="AB4038">
        <v>0</v>
      </c>
      <c r="AC4038">
        <v>0</v>
      </c>
      <c r="AD4038">
        <v>0</v>
      </c>
      <c r="AE4038">
        <v>0</v>
      </c>
      <c r="AF4038">
        <v>0</v>
      </c>
      <c r="AG4038">
        <v>0</v>
      </c>
      <c r="AH4038">
        <v>0</v>
      </c>
      <c r="AI4038">
        <v>0</v>
      </c>
      <c r="AJ4038">
        <v>0</v>
      </c>
      <c r="AK4038">
        <v>0</v>
      </c>
      <c r="AL4038">
        <v>0</v>
      </c>
      <c r="AM4038">
        <v>0</v>
      </c>
      <c r="AN4038">
        <v>0</v>
      </c>
      <c r="AO4038">
        <v>0</v>
      </c>
      <c r="AP4038">
        <v>0</v>
      </c>
      <c r="AQ4038">
        <v>0</v>
      </c>
      <c r="AR4038">
        <v>0</v>
      </c>
      <c r="AS4038">
        <v>0</v>
      </c>
      <c r="AT4038">
        <v>0</v>
      </c>
      <c r="AU4038">
        <v>0</v>
      </c>
      <c r="AV4038">
        <v>0</v>
      </c>
      <c r="AW4038">
        <v>0.46718062164549701</v>
      </c>
      <c r="AX4038">
        <v>0</v>
      </c>
      <c r="AY4038">
        <v>0</v>
      </c>
      <c r="AZ4038">
        <v>0</v>
      </c>
      <c r="BA4038">
        <v>0</v>
      </c>
      <c r="BB4038">
        <v>0</v>
      </c>
      <c r="BC4038">
        <v>0</v>
      </c>
      <c r="BD4038">
        <v>0</v>
      </c>
      <c r="BE4038">
        <v>1.0044021468817501E-2</v>
      </c>
      <c r="BF4038">
        <v>0</v>
      </c>
      <c r="BG4038">
        <v>0</v>
      </c>
      <c r="BH4038">
        <v>0</v>
      </c>
      <c r="BI4038">
        <v>0</v>
      </c>
      <c r="BJ4038">
        <v>0.51692191200160398</v>
      </c>
      <c r="BK4038">
        <v>4.9700461000541903E-3</v>
      </c>
      <c r="BL4038">
        <v>0</v>
      </c>
      <c r="BM4038">
        <v>0</v>
      </c>
      <c r="BN4038">
        <v>0</v>
      </c>
      <c r="BO4038">
        <v>0</v>
      </c>
      <c r="BP4038">
        <v>0</v>
      </c>
      <c r="BQ4038">
        <v>1</v>
      </c>
      <c r="BR4038">
        <v>0</v>
      </c>
      <c r="BS4038">
        <v>0</v>
      </c>
      <c r="BT4038">
        <v>0</v>
      </c>
      <c r="BU4038">
        <v>0</v>
      </c>
      <c r="BV4038">
        <v>0</v>
      </c>
      <c r="BW4038">
        <v>0.71476612202780898</v>
      </c>
      <c r="BX4038">
        <v>0</v>
      </c>
      <c r="BY4038">
        <v>1</v>
      </c>
      <c r="BZ4038">
        <v>0</v>
      </c>
      <c r="CA4038">
        <v>0</v>
      </c>
      <c r="CB4038">
        <v>0</v>
      </c>
      <c r="CC4038">
        <v>0</v>
      </c>
    </row>
    <row r="4039" spans="1:81" x14ac:dyDescent="0.45">
      <c r="A4039">
        <v>6</v>
      </c>
      <c r="B4039" t="s">
        <v>1260</v>
      </c>
      <c r="C4039">
        <v>2045</v>
      </c>
      <c r="D4039" t="s">
        <v>88</v>
      </c>
      <c r="E4039" t="s">
        <v>302</v>
      </c>
      <c r="F4039" t="s">
        <v>85</v>
      </c>
      <c r="G4039">
        <v>0</v>
      </c>
      <c r="H4039">
        <v>0</v>
      </c>
      <c r="I4039">
        <v>0</v>
      </c>
      <c r="J4039">
        <v>0</v>
      </c>
      <c r="K4039">
        <v>0</v>
      </c>
      <c r="L4039">
        <v>8.8339878402755596E-4</v>
      </c>
      <c r="M4039">
        <v>0</v>
      </c>
      <c r="N4039">
        <v>0</v>
      </c>
      <c r="O4039">
        <v>0</v>
      </c>
      <c r="P4039">
        <v>0</v>
      </c>
      <c r="Q4039">
        <v>0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0</v>
      </c>
      <c r="Y4039">
        <v>0</v>
      </c>
      <c r="Z4039">
        <v>0</v>
      </c>
      <c r="AA4039">
        <v>0</v>
      </c>
      <c r="AB4039">
        <v>0</v>
      </c>
      <c r="AC4039">
        <v>0</v>
      </c>
      <c r="AD4039">
        <v>0</v>
      </c>
      <c r="AE4039">
        <v>0</v>
      </c>
      <c r="AF4039">
        <v>8.8339878402755596E-4</v>
      </c>
      <c r="AG4039">
        <v>0</v>
      </c>
      <c r="AH4039">
        <v>0</v>
      </c>
      <c r="AI4039">
        <v>0</v>
      </c>
      <c r="AJ4039">
        <v>0</v>
      </c>
      <c r="AK4039">
        <v>0</v>
      </c>
      <c r="AL4039">
        <v>0</v>
      </c>
      <c r="AM4039">
        <v>0</v>
      </c>
      <c r="AN4039">
        <v>0</v>
      </c>
      <c r="AO4039">
        <v>0</v>
      </c>
      <c r="AP4039">
        <v>8.8339878402755596E-4</v>
      </c>
      <c r="AQ4039">
        <v>0</v>
      </c>
      <c r="AR4039">
        <v>0</v>
      </c>
      <c r="AS4039">
        <v>0</v>
      </c>
      <c r="AT4039">
        <v>0</v>
      </c>
      <c r="AU4039">
        <v>0</v>
      </c>
      <c r="AV4039">
        <v>0</v>
      </c>
      <c r="AW4039">
        <v>0.46718062164549701</v>
      </c>
      <c r="AX4039">
        <v>0</v>
      </c>
      <c r="AY4039">
        <v>0</v>
      </c>
      <c r="AZ4039">
        <v>0</v>
      </c>
      <c r="BA4039">
        <v>0</v>
      </c>
      <c r="BB4039">
        <v>0</v>
      </c>
      <c r="BC4039">
        <v>0</v>
      </c>
      <c r="BD4039">
        <v>0</v>
      </c>
      <c r="BE4039">
        <v>1.0044021468817501E-2</v>
      </c>
      <c r="BF4039">
        <v>0</v>
      </c>
      <c r="BG4039">
        <v>0</v>
      </c>
      <c r="BH4039">
        <v>0</v>
      </c>
      <c r="BI4039">
        <v>0</v>
      </c>
      <c r="BJ4039">
        <v>0.51692191200160398</v>
      </c>
      <c r="BK4039">
        <v>4.9700461000541903E-3</v>
      </c>
      <c r="BL4039">
        <v>0</v>
      </c>
      <c r="BM4039">
        <v>0</v>
      </c>
      <c r="BN4039">
        <v>0</v>
      </c>
      <c r="BO4039">
        <v>0</v>
      </c>
      <c r="BP4039">
        <v>0</v>
      </c>
      <c r="BQ4039">
        <v>1</v>
      </c>
      <c r="BR4039">
        <v>0</v>
      </c>
      <c r="BS4039">
        <v>0</v>
      </c>
      <c r="BT4039">
        <v>0</v>
      </c>
      <c r="BU4039">
        <v>0</v>
      </c>
      <c r="BV4039">
        <v>0</v>
      </c>
      <c r="BW4039">
        <v>1</v>
      </c>
      <c r="BX4039">
        <v>0</v>
      </c>
      <c r="BY4039">
        <v>1</v>
      </c>
      <c r="BZ4039">
        <v>0</v>
      </c>
      <c r="CA4039">
        <v>0</v>
      </c>
      <c r="CB4039">
        <v>0</v>
      </c>
      <c r="CC4039">
        <v>0</v>
      </c>
    </row>
    <row r="4040" spans="1:81" x14ac:dyDescent="0.45">
      <c r="A4040">
        <v>6</v>
      </c>
      <c r="B4040" t="s">
        <v>1260</v>
      </c>
      <c r="C4040">
        <v>2045</v>
      </c>
      <c r="D4040" t="s">
        <v>88</v>
      </c>
      <c r="E4040" t="s">
        <v>302</v>
      </c>
      <c r="F4040" t="s">
        <v>86</v>
      </c>
      <c r="G4040">
        <v>0</v>
      </c>
      <c r="H4040">
        <v>0</v>
      </c>
      <c r="I4040">
        <v>0</v>
      </c>
      <c r="J4040">
        <v>0</v>
      </c>
      <c r="K4040">
        <v>0</v>
      </c>
      <c r="L4040">
        <v>-4.75850406719179E-4</v>
      </c>
      <c r="M4040">
        <v>0</v>
      </c>
      <c r="N4040">
        <v>0</v>
      </c>
      <c r="O4040">
        <v>0</v>
      </c>
      <c r="P4040">
        <v>0</v>
      </c>
      <c r="Q4040">
        <v>0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0</v>
      </c>
      <c r="Y4040">
        <v>0</v>
      </c>
      <c r="Z4040">
        <v>0</v>
      </c>
      <c r="AA4040">
        <v>0</v>
      </c>
      <c r="AB4040">
        <v>0</v>
      </c>
      <c r="AC4040">
        <v>0</v>
      </c>
      <c r="AD4040">
        <v>0</v>
      </c>
      <c r="AE4040">
        <v>0</v>
      </c>
      <c r="AF4040">
        <v>0</v>
      </c>
      <c r="AG4040">
        <v>0</v>
      </c>
      <c r="AH4040">
        <v>0</v>
      </c>
      <c r="AI4040">
        <v>0</v>
      </c>
      <c r="AJ4040">
        <v>0</v>
      </c>
      <c r="AK4040">
        <v>0</v>
      </c>
      <c r="AL4040">
        <v>0</v>
      </c>
      <c r="AM4040">
        <v>0</v>
      </c>
      <c r="AN4040">
        <v>0</v>
      </c>
      <c r="AO4040">
        <v>0</v>
      </c>
      <c r="AP4040">
        <v>0</v>
      </c>
      <c r="AQ4040">
        <v>0</v>
      </c>
      <c r="AR4040">
        <v>0</v>
      </c>
      <c r="AS4040">
        <v>0</v>
      </c>
      <c r="AT4040">
        <v>0</v>
      </c>
      <c r="AU4040">
        <v>0</v>
      </c>
      <c r="AV4040">
        <v>0</v>
      </c>
      <c r="AW4040" s="1">
        <v>-5.2954402087523902E-5</v>
      </c>
      <c r="AX4040">
        <v>0</v>
      </c>
      <c r="AY4040">
        <v>0</v>
      </c>
      <c r="AZ4040">
        <v>0</v>
      </c>
      <c r="BA4040">
        <v>0</v>
      </c>
      <c r="BB4040">
        <v>0</v>
      </c>
      <c r="BC4040">
        <v>0</v>
      </c>
      <c r="BD4040">
        <v>0</v>
      </c>
      <c r="BE4040">
        <v>-7.4478750296788599E-4</v>
      </c>
      <c r="BF4040">
        <v>0</v>
      </c>
      <c r="BG4040">
        <v>0</v>
      </c>
      <c r="BH4040">
        <v>0</v>
      </c>
      <c r="BI4040">
        <v>0</v>
      </c>
      <c r="BJ4040">
        <v>1.23313932584557E-3</v>
      </c>
      <c r="BK4040" s="96" t="s">
        <v>1444</v>
      </c>
      <c r="BL4040">
        <v>0</v>
      </c>
      <c r="BM4040">
        <v>0</v>
      </c>
      <c r="BN4040">
        <v>0</v>
      </c>
      <c r="BO4040">
        <v>0</v>
      </c>
      <c r="BP4040">
        <v>0</v>
      </c>
      <c r="BQ4040">
        <v>0</v>
      </c>
      <c r="BR4040">
        <v>0</v>
      </c>
      <c r="BS4040">
        <v>0</v>
      </c>
      <c r="BT4040">
        <v>0</v>
      </c>
      <c r="BU4040">
        <v>0</v>
      </c>
      <c r="BV4040">
        <v>0</v>
      </c>
      <c r="BW4040" s="1">
        <v>-2.8583196597153901E-5</v>
      </c>
      <c r="BX4040">
        <v>0</v>
      </c>
      <c r="BY4040">
        <v>0</v>
      </c>
      <c r="BZ4040">
        <v>0</v>
      </c>
      <c r="CA4040">
        <v>0</v>
      </c>
      <c r="CB4040">
        <v>0</v>
      </c>
      <c r="CC4040">
        <v>0</v>
      </c>
    </row>
    <row r="4041" spans="1:81" x14ac:dyDescent="0.45">
      <c r="A4041">
        <v>6</v>
      </c>
      <c r="B4041" t="s">
        <v>1260</v>
      </c>
      <c r="C4041">
        <v>2045</v>
      </c>
      <c r="D4041" t="s">
        <v>88</v>
      </c>
      <c r="E4041" t="s">
        <v>302</v>
      </c>
      <c r="F4041" t="s">
        <v>87</v>
      </c>
      <c r="G4041">
        <v>0</v>
      </c>
      <c r="H4041">
        <v>0</v>
      </c>
      <c r="I4041">
        <v>0</v>
      </c>
      <c r="J4041">
        <v>0</v>
      </c>
      <c r="K4041">
        <v>0</v>
      </c>
      <c r="L4041">
        <v>-4.75850406719179E-4</v>
      </c>
      <c r="M4041">
        <v>0</v>
      </c>
      <c r="N4041">
        <v>0</v>
      </c>
      <c r="O4041">
        <v>0</v>
      </c>
      <c r="P4041">
        <v>0</v>
      </c>
      <c r="Q4041">
        <v>0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0</v>
      </c>
      <c r="Y4041">
        <v>0</v>
      </c>
      <c r="Z4041">
        <v>0</v>
      </c>
      <c r="AA4041">
        <v>0</v>
      </c>
      <c r="AB4041">
        <v>0</v>
      </c>
      <c r="AC4041">
        <v>0</v>
      </c>
      <c r="AD4041">
        <v>0</v>
      </c>
      <c r="AE4041">
        <v>0</v>
      </c>
      <c r="AF4041">
        <v>-4.75850406719179E-4</v>
      </c>
      <c r="AG4041">
        <v>0</v>
      </c>
      <c r="AH4041">
        <v>0</v>
      </c>
      <c r="AI4041">
        <v>0</v>
      </c>
      <c r="AJ4041">
        <v>0</v>
      </c>
      <c r="AK4041">
        <v>0</v>
      </c>
      <c r="AL4041">
        <v>0</v>
      </c>
      <c r="AM4041">
        <v>0</v>
      </c>
      <c r="AN4041">
        <v>0</v>
      </c>
      <c r="AO4041">
        <v>0</v>
      </c>
      <c r="AP4041">
        <v>-4.75850406719179E-4</v>
      </c>
      <c r="AQ4041">
        <v>0</v>
      </c>
      <c r="AR4041">
        <v>0</v>
      </c>
      <c r="AS4041">
        <v>0</v>
      </c>
      <c r="AT4041">
        <v>0</v>
      </c>
      <c r="AU4041">
        <v>0</v>
      </c>
      <c r="AV4041">
        <v>0</v>
      </c>
      <c r="AW4041" s="1">
        <v>-5.2954402087523902E-5</v>
      </c>
      <c r="AX4041">
        <v>0</v>
      </c>
      <c r="AY4041">
        <v>0</v>
      </c>
      <c r="AZ4041">
        <v>0</v>
      </c>
      <c r="BA4041">
        <v>0</v>
      </c>
      <c r="BB4041">
        <v>0</v>
      </c>
      <c r="BC4041">
        <v>0</v>
      </c>
      <c r="BD4041">
        <v>0</v>
      </c>
      <c r="BE4041">
        <v>-7.4478750296788599E-4</v>
      </c>
      <c r="BF4041">
        <v>0</v>
      </c>
      <c r="BG4041">
        <v>0</v>
      </c>
      <c r="BH4041">
        <v>0</v>
      </c>
      <c r="BI4041">
        <v>0</v>
      </c>
      <c r="BJ4041">
        <v>1.23313932584557E-3</v>
      </c>
      <c r="BK4041" s="96" t="s">
        <v>1444</v>
      </c>
      <c r="BL4041">
        <v>0</v>
      </c>
      <c r="BM4041">
        <v>0</v>
      </c>
      <c r="BN4041">
        <v>0</v>
      </c>
      <c r="BO4041">
        <v>0</v>
      </c>
      <c r="BP4041">
        <v>0</v>
      </c>
      <c r="BQ4041">
        <v>0</v>
      </c>
      <c r="BR4041">
        <v>0</v>
      </c>
      <c r="BS4041">
        <v>0</v>
      </c>
      <c r="BT4041">
        <v>0</v>
      </c>
      <c r="BU4041">
        <v>0</v>
      </c>
      <c r="BV4041">
        <v>0</v>
      </c>
      <c r="BW4041">
        <v>0</v>
      </c>
      <c r="BX4041">
        <v>0</v>
      </c>
      <c r="BY4041">
        <v>0</v>
      </c>
      <c r="BZ4041">
        <v>0</v>
      </c>
      <c r="CA4041">
        <v>0</v>
      </c>
      <c r="CB4041">
        <v>0</v>
      </c>
      <c r="CC4041">
        <v>0</v>
      </c>
    </row>
    <row r="4042" spans="1:81" x14ac:dyDescent="0.45">
      <c r="A4042">
        <v>6</v>
      </c>
      <c r="B4042" t="s">
        <v>1260</v>
      </c>
      <c r="C4042">
        <v>2045</v>
      </c>
      <c r="D4042" t="s">
        <v>89</v>
      </c>
      <c r="E4042" t="s">
        <v>302</v>
      </c>
      <c r="F4042" t="s">
        <v>84</v>
      </c>
      <c r="G4042">
        <v>0</v>
      </c>
      <c r="H4042">
        <v>0</v>
      </c>
      <c r="I4042">
        <v>0</v>
      </c>
      <c r="J4042">
        <v>0</v>
      </c>
      <c r="K4042">
        <v>0</v>
      </c>
      <c r="L4042">
        <v>0.158944378518384</v>
      </c>
      <c r="M4042">
        <v>0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0</v>
      </c>
      <c r="Y4042">
        <v>0</v>
      </c>
      <c r="Z4042">
        <v>0</v>
      </c>
      <c r="AA4042">
        <v>0</v>
      </c>
      <c r="AB4042">
        <v>0</v>
      </c>
      <c r="AC4042">
        <v>0</v>
      </c>
      <c r="AD4042">
        <v>0</v>
      </c>
      <c r="AE4042">
        <v>0</v>
      </c>
      <c r="AF4042">
        <v>0.158944378518384</v>
      </c>
      <c r="AG4042">
        <v>0</v>
      </c>
      <c r="AH4042">
        <v>0</v>
      </c>
      <c r="AI4042">
        <v>0</v>
      </c>
      <c r="AJ4042">
        <v>0</v>
      </c>
      <c r="AK4042">
        <v>0</v>
      </c>
      <c r="AL4042">
        <v>0</v>
      </c>
      <c r="AM4042">
        <v>0</v>
      </c>
      <c r="AN4042">
        <v>0</v>
      </c>
      <c r="AO4042">
        <v>0</v>
      </c>
      <c r="AP4042">
        <v>0</v>
      </c>
      <c r="AQ4042" s="96" t="s">
        <v>1445</v>
      </c>
      <c r="AR4042">
        <v>0</v>
      </c>
      <c r="AS4042">
        <v>0</v>
      </c>
      <c r="AT4042">
        <v>0</v>
      </c>
      <c r="AU4042">
        <v>0</v>
      </c>
      <c r="AV4042">
        <v>0</v>
      </c>
      <c r="AW4042">
        <v>0.27082425453269598</v>
      </c>
      <c r="AX4042">
        <v>0</v>
      </c>
      <c r="AY4042">
        <v>0</v>
      </c>
      <c r="AZ4042">
        <v>0</v>
      </c>
      <c r="BA4042">
        <v>0</v>
      </c>
      <c r="BB4042">
        <v>0</v>
      </c>
      <c r="BC4042">
        <v>0</v>
      </c>
      <c r="BD4042">
        <v>0</v>
      </c>
      <c r="BE4042">
        <v>2.2794773292570899E-2</v>
      </c>
      <c r="BF4042">
        <v>0</v>
      </c>
      <c r="BG4042">
        <v>0</v>
      </c>
      <c r="BH4042">
        <v>0</v>
      </c>
      <c r="BI4042">
        <v>0</v>
      </c>
      <c r="BJ4042">
        <v>0.52229753436535598</v>
      </c>
      <c r="BK4042">
        <v>2.51390592909932E-2</v>
      </c>
      <c r="BL4042">
        <v>0</v>
      </c>
      <c r="BM4042">
        <v>0</v>
      </c>
      <c r="BN4042">
        <v>0</v>
      </c>
      <c r="BO4042">
        <v>0</v>
      </c>
      <c r="BP4042">
        <v>0</v>
      </c>
      <c r="BQ4042">
        <v>1</v>
      </c>
      <c r="BR4042">
        <v>0</v>
      </c>
      <c r="BS4042">
        <v>0</v>
      </c>
      <c r="BT4042">
        <v>0</v>
      </c>
      <c r="BU4042">
        <v>0</v>
      </c>
      <c r="BV4042">
        <v>0</v>
      </c>
      <c r="BW4042">
        <v>0.59086287156039197</v>
      </c>
      <c r="BX4042">
        <v>0</v>
      </c>
      <c r="BY4042">
        <v>0.46857561719083501</v>
      </c>
      <c r="BZ4042">
        <v>0</v>
      </c>
      <c r="CA4042">
        <v>0</v>
      </c>
      <c r="CB4042">
        <v>0</v>
      </c>
      <c r="CC4042">
        <v>0</v>
      </c>
    </row>
    <row r="4043" spans="1:81" x14ac:dyDescent="0.45">
      <c r="A4043">
        <v>6</v>
      </c>
      <c r="B4043" t="s">
        <v>1260</v>
      </c>
      <c r="C4043">
        <v>2045</v>
      </c>
      <c r="D4043" t="s">
        <v>89</v>
      </c>
      <c r="E4043" t="s">
        <v>302</v>
      </c>
      <c r="F4043" t="s">
        <v>85</v>
      </c>
      <c r="G4043">
        <v>0</v>
      </c>
      <c r="H4043">
        <v>0</v>
      </c>
      <c r="I4043">
        <v>0</v>
      </c>
      <c r="J4043">
        <v>0</v>
      </c>
      <c r="K4043">
        <v>0</v>
      </c>
      <c r="L4043">
        <v>0.158944378518384</v>
      </c>
      <c r="M4043">
        <v>0</v>
      </c>
      <c r="N4043">
        <v>0</v>
      </c>
      <c r="O4043">
        <v>0</v>
      </c>
      <c r="P4043">
        <v>0</v>
      </c>
      <c r="Q4043">
        <v>0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0</v>
      </c>
      <c r="Y4043">
        <v>0</v>
      </c>
      <c r="Z4043">
        <v>0</v>
      </c>
      <c r="AA4043">
        <v>0</v>
      </c>
      <c r="AB4043">
        <v>0</v>
      </c>
      <c r="AC4043">
        <v>0</v>
      </c>
      <c r="AD4043">
        <v>0</v>
      </c>
      <c r="AE4043">
        <v>0</v>
      </c>
      <c r="AF4043">
        <v>0.158944378518384</v>
      </c>
      <c r="AG4043">
        <v>0</v>
      </c>
      <c r="AH4043">
        <v>0</v>
      </c>
      <c r="AI4043">
        <v>0</v>
      </c>
      <c r="AJ4043">
        <v>0</v>
      </c>
      <c r="AK4043">
        <v>0</v>
      </c>
      <c r="AL4043">
        <v>0</v>
      </c>
      <c r="AM4043">
        <v>0</v>
      </c>
      <c r="AN4043">
        <v>0</v>
      </c>
      <c r="AO4043">
        <v>0</v>
      </c>
      <c r="AP4043">
        <v>0.15889968288447701</v>
      </c>
      <c r="AQ4043" s="96" t="s">
        <v>1445</v>
      </c>
      <c r="AR4043">
        <v>0</v>
      </c>
      <c r="AS4043">
        <v>0</v>
      </c>
      <c r="AT4043">
        <v>0</v>
      </c>
      <c r="AU4043">
        <v>0</v>
      </c>
      <c r="AV4043">
        <v>0</v>
      </c>
      <c r="AW4043">
        <v>0.27082425453269598</v>
      </c>
      <c r="AX4043">
        <v>0</v>
      </c>
      <c r="AY4043">
        <v>0</v>
      </c>
      <c r="AZ4043">
        <v>0</v>
      </c>
      <c r="BA4043">
        <v>0</v>
      </c>
      <c r="BB4043">
        <v>0</v>
      </c>
      <c r="BC4043">
        <v>0</v>
      </c>
      <c r="BD4043">
        <v>0</v>
      </c>
      <c r="BE4043">
        <v>2.2794773292570899E-2</v>
      </c>
      <c r="BF4043">
        <v>0</v>
      </c>
      <c r="BG4043">
        <v>0</v>
      </c>
      <c r="BH4043">
        <v>0</v>
      </c>
      <c r="BI4043">
        <v>0</v>
      </c>
      <c r="BJ4043">
        <v>0.52229753436535598</v>
      </c>
      <c r="BK4043">
        <v>2.51390592909932E-2</v>
      </c>
      <c r="BL4043">
        <v>0</v>
      </c>
      <c r="BM4043">
        <v>0</v>
      </c>
      <c r="BN4043">
        <v>0</v>
      </c>
      <c r="BO4043">
        <v>0</v>
      </c>
      <c r="BP4043">
        <v>0</v>
      </c>
      <c r="BQ4043">
        <v>1</v>
      </c>
      <c r="BR4043">
        <v>0</v>
      </c>
      <c r="BS4043">
        <v>0</v>
      </c>
      <c r="BT4043">
        <v>0</v>
      </c>
      <c r="BU4043">
        <v>0</v>
      </c>
      <c r="BV4043">
        <v>0</v>
      </c>
      <c r="BW4043">
        <v>1</v>
      </c>
      <c r="BX4043">
        <v>0</v>
      </c>
      <c r="BY4043">
        <v>0.59086287156039197</v>
      </c>
      <c r="BZ4043">
        <v>0.40913712843960798</v>
      </c>
      <c r="CA4043">
        <v>0</v>
      </c>
      <c r="CB4043">
        <v>0</v>
      </c>
      <c r="CC4043">
        <v>0</v>
      </c>
    </row>
    <row r="4044" spans="1:81" x14ac:dyDescent="0.45">
      <c r="A4044">
        <v>6</v>
      </c>
      <c r="B4044" t="s">
        <v>1260</v>
      </c>
      <c r="C4044">
        <v>2045</v>
      </c>
      <c r="D4044" t="s">
        <v>89</v>
      </c>
      <c r="E4044" t="s">
        <v>302</v>
      </c>
      <c r="F4044" t="s">
        <v>86</v>
      </c>
      <c r="G4044">
        <v>0</v>
      </c>
      <c r="H4044">
        <v>0</v>
      </c>
      <c r="I4044">
        <v>0</v>
      </c>
      <c r="J4044">
        <v>0</v>
      </c>
      <c r="K4044">
        <v>0</v>
      </c>
      <c r="L4044">
        <v>-2.52139622318737E-2</v>
      </c>
      <c r="M4044">
        <v>0</v>
      </c>
      <c r="N4044">
        <v>0</v>
      </c>
      <c r="O4044">
        <v>0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0</v>
      </c>
      <c r="Y4044">
        <v>0</v>
      </c>
      <c r="Z4044">
        <v>0</v>
      </c>
      <c r="AA4044">
        <v>0</v>
      </c>
      <c r="AB4044">
        <v>0</v>
      </c>
      <c r="AC4044">
        <v>0</v>
      </c>
      <c r="AD4044">
        <v>0</v>
      </c>
      <c r="AE4044">
        <v>0</v>
      </c>
      <c r="AF4044">
        <v>-2.6208833958110099E-2</v>
      </c>
      <c r="AG4044">
        <v>0</v>
      </c>
      <c r="AH4044">
        <v>0</v>
      </c>
      <c r="AI4044">
        <v>0</v>
      </c>
      <c r="AJ4044">
        <v>0</v>
      </c>
      <c r="AK4044">
        <v>0</v>
      </c>
      <c r="AL4044">
        <v>0</v>
      </c>
      <c r="AM4044">
        <v>0</v>
      </c>
      <c r="AN4044">
        <v>0</v>
      </c>
      <c r="AO4044">
        <v>0</v>
      </c>
      <c r="AP4044">
        <v>0</v>
      </c>
      <c r="AQ4044" s="96" t="s">
        <v>1445</v>
      </c>
      <c r="AR4044">
        <v>0</v>
      </c>
      <c r="AS4044">
        <v>0</v>
      </c>
      <c r="AT4044">
        <v>0</v>
      </c>
      <c r="AU4044">
        <v>0</v>
      </c>
      <c r="AV4044">
        <v>0</v>
      </c>
      <c r="AW4044">
        <v>-5.3704674167670595E-4</v>
      </c>
      <c r="AX4044">
        <v>0</v>
      </c>
      <c r="AY4044">
        <v>0</v>
      </c>
      <c r="AZ4044">
        <v>0</v>
      </c>
      <c r="BA4044">
        <v>0</v>
      </c>
      <c r="BB4044">
        <v>0</v>
      </c>
      <c r="BC4044">
        <v>0</v>
      </c>
      <c r="BD4044">
        <v>0</v>
      </c>
      <c r="BE4044">
        <v>2.2794773292570899E-2</v>
      </c>
      <c r="BF4044">
        <v>0</v>
      </c>
      <c r="BG4044">
        <v>0</v>
      </c>
      <c r="BH4044">
        <v>0</v>
      </c>
      <c r="BI4044">
        <v>0</v>
      </c>
      <c r="BJ4044">
        <v>3.3626270824930202E-3</v>
      </c>
      <c r="BK4044">
        <v>5.8848032472287896E-4</v>
      </c>
      <c r="BL4044">
        <v>0</v>
      </c>
      <c r="BM4044">
        <v>0</v>
      </c>
      <c r="BN4044">
        <v>0</v>
      </c>
      <c r="BO4044">
        <v>0</v>
      </c>
      <c r="BP4044">
        <v>0</v>
      </c>
      <c r="BQ4044">
        <v>0</v>
      </c>
      <c r="BR4044">
        <v>0</v>
      </c>
      <c r="BS4044">
        <v>0</v>
      </c>
      <c r="BT4044">
        <v>0</v>
      </c>
      <c r="BU4044">
        <v>0</v>
      </c>
      <c r="BV4044">
        <v>0</v>
      </c>
      <c r="BW4044" s="1">
        <v>-3.9383142679261198E-6</v>
      </c>
      <c r="BX4044">
        <v>0</v>
      </c>
      <c r="BY4044" s="96" t="s">
        <v>1446</v>
      </c>
      <c r="BZ4044">
        <v>0</v>
      </c>
      <c r="CA4044">
        <v>0</v>
      </c>
      <c r="CB4044">
        <v>0</v>
      </c>
      <c r="CC4044">
        <v>0</v>
      </c>
    </row>
    <row r="4045" spans="1:81" x14ac:dyDescent="0.45">
      <c r="A4045">
        <v>6</v>
      </c>
      <c r="B4045" t="s">
        <v>1260</v>
      </c>
      <c r="C4045">
        <v>2045</v>
      </c>
      <c r="D4045" t="s">
        <v>89</v>
      </c>
      <c r="E4045" t="s">
        <v>302</v>
      </c>
      <c r="F4045" t="s">
        <v>87</v>
      </c>
      <c r="G4045">
        <v>0</v>
      </c>
      <c r="H4045">
        <v>0</v>
      </c>
      <c r="I4045">
        <v>0</v>
      </c>
      <c r="J4045">
        <v>0</v>
      </c>
      <c r="K4045">
        <v>0</v>
      </c>
      <c r="L4045">
        <v>-2.6208833958110099E-2</v>
      </c>
      <c r="M4045">
        <v>0</v>
      </c>
      <c r="N4045">
        <v>0</v>
      </c>
      <c r="O4045">
        <v>0</v>
      </c>
      <c r="P4045">
        <v>0</v>
      </c>
      <c r="Q4045">
        <v>0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0</v>
      </c>
      <c r="Y4045">
        <v>0</v>
      </c>
      <c r="Z4045">
        <v>0</v>
      </c>
      <c r="AA4045">
        <v>0</v>
      </c>
      <c r="AB4045">
        <v>0</v>
      </c>
      <c r="AC4045">
        <v>0</v>
      </c>
      <c r="AD4045">
        <v>0</v>
      </c>
      <c r="AE4045">
        <v>0</v>
      </c>
      <c r="AF4045">
        <v>-2.6208833958110099E-2</v>
      </c>
      <c r="AG4045">
        <v>0</v>
      </c>
      <c r="AH4045">
        <v>0</v>
      </c>
      <c r="AI4045">
        <v>0</v>
      </c>
      <c r="AJ4045">
        <v>0</v>
      </c>
      <c r="AK4045">
        <v>0</v>
      </c>
      <c r="AL4045">
        <v>0</v>
      </c>
      <c r="AM4045">
        <v>0</v>
      </c>
      <c r="AN4045">
        <v>0</v>
      </c>
      <c r="AO4045">
        <v>0</v>
      </c>
      <c r="AP4045">
        <v>-2.62535295920171E-2</v>
      </c>
      <c r="AQ4045" s="96" t="s">
        <v>1445</v>
      </c>
      <c r="AR4045">
        <v>0</v>
      </c>
      <c r="AS4045">
        <v>0</v>
      </c>
      <c r="AT4045">
        <v>0</v>
      </c>
      <c r="AU4045">
        <v>0</v>
      </c>
      <c r="AV4045">
        <v>0</v>
      </c>
      <c r="AW4045">
        <v>-5.3704674167670595E-4</v>
      </c>
      <c r="AX4045">
        <v>0</v>
      </c>
      <c r="AY4045">
        <v>0</v>
      </c>
      <c r="AZ4045">
        <v>0</v>
      </c>
      <c r="BA4045">
        <v>0</v>
      </c>
      <c r="BB4045">
        <v>0</v>
      </c>
      <c r="BC4045">
        <v>0</v>
      </c>
      <c r="BD4045">
        <v>0</v>
      </c>
      <c r="BE4045">
        <v>2.2794773292570899E-2</v>
      </c>
      <c r="BF4045">
        <v>0</v>
      </c>
      <c r="BG4045">
        <v>0</v>
      </c>
      <c r="BH4045">
        <v>0</v>
      </c>
      <c r="BI4045">
        <v>0</v>
      </c>
      <c r="BJ4045">
        <v>3.3626270824930202E-3</v>
      </c>
      <c r="BK4045">
        <v>5.8848032472287896E-4</v>
      </c>
      <c r="BL4045">
        <v>0</v>
      </c>
      <c r="BM4045">
        <v>0</v>
      </c>
      <c r="BN4045">
        <v>0</v>
      </c>
      <c r="BO4045">
        <v>0</v>
      </c>
      <c r="BP4045">
        <v>0</v>
      </c>
      <c r="BQ4045">
        <v>0</v>
      </c>
      <c r="BR4045">
        <v>0</v>
      </c>
      <c r="BS4045">
        <v>0</v>
      </c>
      <c r="BT4045">
        <v>0</v>
      </c>
      <c r="BU4045">
        <v>0</v>
      </c>
      <c r="BV4045">
        <v>0</v>
      </c>
      <c r="BW4045">
        <v>0</v>
      </c>
      <c r="BX4045">
        <v>0</v>
      </c>
      <c r="BY4045" s="1">
        <v>-3.9383142679261198E-6</v>
      </c>
      <c r="BZ4045" s="96" t="s">
        <v>1447</v>
      </c>
      <c r="CA4045">
        <v>0</v>
      </c>
      <c r="CB4045">
        <v>0</v>
      </c>
      <c r="CC4045">
        <v>0</v>
      </c>
    </row>
    <row r="4046" spans="1:81" x14ac:dyDescent="0.45">
      <c r="A4046">
        <v>6</v>
      </c>
      <c r="B4046" t="s">
        <v>1260</v>
      </c>
      <c r="C4046">
        <v>2045</v>
      </c>
      <c r="D4046" t="s">
        <v>90</v>
      </c>
      <c r="E4046" t="s">
        <v>302</v>
      </c>
      <c r="F4046" t="s">
        <v>84</v>
      </c>
      <c r="G4046">
        <v>0</v>
      </c>
      <c r="H4046">
        <v>0</v>
      </c>
      <c r="I4046">
        <v>0</v>
      </c>
      <c r="J4046">
        <v>0</v>
      </c>
      <c r="K4046">
        <v>0</v>
      </c>
      <c r="L4046">
        <v>8.9428077173343806E-2</v>
      </c>
      <c r="M4046">
        <v>0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0</v>
      </c>
      <c r="Y4046">
        <v>0</v>
      </c>
      <c r="Z4046">
        <v>0</v>
      </c>
      <c r="AA4046">
        <v>0</v>
      </c>
      <c r="AB4046">
        <v>0</v>
      </c>
      <c r="AC4046">
        <v>0</v>
      </c>
      <c r="AD4046">
        <v>0</v>
      </c>
      <c r="AE4046">
        <v>0</v>
      </c>
      <c r="AF4046">
        <v>8.9428077173343806E-2</v>
      </c>
      <c r="AG4046">
        <v>0</v>
      </c>
      <c r="AH4046">
        <v>0</v>
      </c>
      <c r="AI4046">
        <v>0</v>
      </c>
      <c r="AJ4046">
        <v>0</v>
      </c>
      <c r="AK4046">
        <v>0</v>
      </c>
      <c r="AL4046">
        <v>0</v>
      </c>
      <c r="AM4046">
        <v>0</v>
      </c>
      <c r="AN4046">
        <v>0</v>
      </c>
      <c r="AO4046">
        <v>0</v>
      </c>
      <c r="AP4046">
        <v>0</v>
      </c>
      <c r="AQ4046">
        <v>8.0426812817081E-2</v>
      </c>
      <c r="AR4046">
        <v>0</v>
      </c>
      <c r="AS4046">
        <v>0</v>
      </c>
      <c r="AT4046">
        <v>0</v>
      </c>
      <c r="AU4046">
        <v>0</v>
      </c>
      <c r="AV4046">
        <v>0</v>
      </c>
      <c r="AW4046">
        <v>0.30372059313650301</v>
      </c>
      <c r="AX4046">
        <v>0</v>
      </c>
      <c r="AY4046">
        <v>0</v>
      </c>
      <c r="AZ4046">
        <v>0</v>
      </c>
      <c r="BA4046">
        <v>0</v>
      </c>
      <c r="BB4046">
        <v>0</v>
      </c>
      <c r="BC4046">
        <v>0</v>
      </c>
      <c r="BD4046">
        <v>0</v>
      </c>
      <c r="BE4046">
        <v>0.339564299657724</v>
      </c>
      <c r="BF4046">
        <v>0</v>
      </c>
      <c r="BG4046">
        <v>0</v>
      </c>
      <c r="BH4046">
        <v>0</v>
      </c>
      <c r="BI4046">
        <v>0</v>
      </c>
      <c r="BJ4046">
        <v>0.24861000163996</v>
      </c>
      <c r="BK4046">
        <v>1.8677028392468899E-2</v>
      </c>
      <c r="BL4046">
        <v>0</v>
      </c>
      <c r="BM4046">
        <v>0</v>
      </c>
      <c r="BN4046">
        <v>0</v>
      </c>
      <c r="BO4046">
        <v>0</v>
      </c>
      <c r="BP4046">
        <v>0</v>
      </c>
      <c r="BQ4046">
        <v>0.26728703003242898</v>
      </c>
      <c r="BR4046">
        <v>0</v>
      </c>
      <c r="BS4046">
        <v>0</v>
      </c>
      <c r="BT4046">
        <v>0</v>
      </c>
      <c r="BU4046">
        <v>0</v>
      </c>
      <c r="BV4046">
        <v>0</v>
      </c>
      <c r="BW4046">
        <v>1</v>
      </c>
      <c r="BX4046">
        <v>0</v>
      </c>
      <c r="BY4046">
        <v>0.73271296996757096</v>
      </c>
      <c r="BZ4046">
        <v>0</v>
      </c>
      <c r="CA4046">
        <v>0</v>
      </c>
      <c r="CB4046">
        <v>0</v>
      </c>
      <c r="CC4046">
        <v>0</v>
      </c>
    </row>
    <row r="4047" spans="1:81" x14ac:dyDescent="0.45">
      <c r="A4047">
        <v>6</v>
      </c>
      <c r="B4047" t="s">
        <v>1260</v>
      </c>
      <c r="C4047">
        <v>2045</v>
      </c>
      <c r="D4047" t="s">
        <v>90</v>
      </c>
      <c r="E4047" t="s">
        <v>302</v>
      </c>
      <c r="F4047" t="s">
        <v>85</v>
      </c>
      <c r="G4047">
        <v>0</v>
      </c>
      <c r="H4047">
        <v>0</v>
      </c>
      <c r="I4047">
        <v>0</v>
      </c>
      <c r="J4047">
        <v>0</v>
      </c>
      <c r="K4047">
        <v>0</v>
      </c>
      <c r="L4047">
        <v>8.9428077173343806E-2</v>
      </c>
      <c r="M4047">
        <v>0</v>
      </c>
      <c r="N4047">
        <v>0</v>
      </c>
      <c r="O4047">
        <v>0</v>
      </c>
      <c r="P4047">
        <v>0</v>
      </c>
      <c r="Q4047">
        <v>0</v>
      </c>
      <c r="R4047">
        <v>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0</v>
      </c>
      <c r="Y4047">
        <v>0</v>
      </c>
      <c r="Z4047">
        <v>0</v>
      </c>
      <c r="AA4047">
        <v>0</v>
      </c>
      <c r="AB4047">
        <v>0</v>
      </c>
      <c r="AC4047">
        <v>0</v>
      </c>
      <c r="AD4047">
        <v>0</v>
      </c>
      <c r="AE4047">
        <v>0</v>
      </c>
      <c r="AF4047">
        <v>8.9428077173343806E-2</v>
      </c>
      <c r="AG4047">
        <v>0</v>
      </c>
      <c r="AH4047">
        <v>0</v>
      </c>
      <c r="AI4047">
        <v>0</v>
      </c>
      <c r="AJ4047">
        <v>0</v>
      </c>
      <c r="AK4047">
        <v>0</v>
      </c>
      <c r="AL4047">
        <v>0</v>
      </c>
      <c r="AM4047">
        <v>0</v>
      </c>
      <c r="AN4047">
        <v>0</v>
      </c>
      <c r="AO4047">
        <v>0</v>
      </c>
      <c r="AP4047">
        <v>9.0012643562628007E-3</v>
      </c>
      <c r="AQ4047">
        <v>8.0426812817081E-2</v>
      </c>
      <c r="AR4047">
        <v>0</v>
      </c>
      <c r="AS4047">
        <v>0</v>
      </c>
      <c r="AT4047">
        <v>0</v>
      </c>
      <c r="AU4047">
        <v>0</v>
      </c>
      <c r="AV4047">
        <v>0</v>
      </c>
      <c r="AW4047">
        <v>0.30372059313650301</v>
      </c>
      <c r="AX4047">
        <v>0</v>
      </c>
      <c r="AY4047">
        <v>0</v>
      </c>
      <c r="AZ4047">
        <v>0</v>
      </c>
      <c r="BA4047">
        <v>0</v>
      </c>
      <c r="BB4047">
        <v>0</v>
      </c>
      <c r="BC4047">
        <v>0</v>
      </c>
      <c r="BD4047">
        <v>0</v>
      </c>
      <c r="BE4047">
        <v>0.339564299657724</v>
      </c>
      <c r="BF4047">
        <v>0</v>
      </c>
      <c r="BG4047">
        <v>0</v>
      </c>
      <c r="BH4047">
        <v>0</v>
      </c>
      <c r="BI4047">
        <v>0</v>
      </c>
      <c r="BJ4047">
        <v>0.24861000163996</v>
      </c>
      <c r="BK4047">
        <v>1.8677028392468899E-2</v>
      </c>
      <c r="BL4047">
        <v>0</v>
      </c>
      <c r="BM4047">
        <v>0</v>
      </c>
      <c r="BN4047">
        <v>0</v>
      </c>
      <c r="BO4047">
        <v>0</v>
      </c>
      <c r="BP4047">
        <v>0</v>
      </c>
      <c r="BQ4047">
        <v>1</v>
      </c>
      <c r="BR4047">
        <v>0</v>
      </c>
      <c r="BS4047">
        <v>0</v>
      </c>
      <c r="BT4047">
        <v>0</v>
      </c>
      <c r="BU4047">
        <v>0</v>
      </c>
      <c r="BV4047">
        <v>0</v>
      </c>
      <c r="BW4047">
        <v>1</v>
      </c>
      <c r="BX4047">
        <v>0</v>
      </c>
      <c r="BY4047">
        <v>1</v>
      </c>
      <c r="BZ4047">
        <v>0</v>
      </c>
      <c r="CA4047">
        <v>0</v>
      </c>
      <c r="CB4047">
        <v>0</v>
      </c>
      <c r="CC4047">
        <v>0</v>
      </c>
    </row>
    <row r="4048" spans="1:81" x14ac:dyDescent="0.45">
      <c r="A4048">
        <v>6</v>
      </c>
      <c r="B4048" t="s">
        <v>1260</v>
      </c>
      <c r="C4048">
        <v>2045</v>
      </c>
      <c r="D4048" t="s">
        <v>90</v>
      </c>
      <c r="E4048" t="s">
        <v>302</v>
      </c>
      <c r="F4048" t="s">
        <v>86</v>
      </c>
      <c r="G4048">
        <v>0</v>
      </c>
      <c r="H4048">
        <v>0</v>
      </c>
      <c r="I4048">
        <v>0</v>
      </c>
      <c r="J4048">
        <v>0</v>
      </c>
      <c r="K4048">
        <v>0</v>
      </c>
      <c r="L4048">
        <v>-0.198060374720546</v>
      </c>
      <c r="M4048">
        <v>0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0</v>
      </c>
      <c r="Y4048">
        <v>0</v>
      </c>
      <c r="Z4048">
        <v>0</v>
      </c>
      <c r="AA4048">
        <v>0</v>
      </c>
      <c r="AB4048">
        <v>0</v>
      </c>
      <c r="AC4048">
        <v>0</v>
      </c>
      <c r="AD4048">
        <v>0</v>
      </c>
      <c r="AE4048">
        <v>0</v>
      </c>
      <c r="AF4048">
        <v>-0.197920477663663</v>
      </c>
      <c r="AG4048">
        <v>0</v>
      </c>
      <c r="AH4048">
        <v>0</v>
      </c>
      <c r="AI4048">
        <v>0</v>
      </c>
      <c r="AJ4048">
        <v>0</v>
      </c>
      <c r="AK4048">
        <v>0</v>
      </c>
      <c r="AL4048">
        <v>0</v>
      </c>
      <c r="AM4048">
        <v>0</v>
      </c>
      <c r="AN4048">
        <v>0</v>
      </c>
      <c r="AO4048">
        <v>0</v>
      </c>
      <c r="AP4048">
        <v>0</v>
      </c>
      <c r="AQ4048">
        <v>4.4460071362679501E-2</v>
      </c>
      <c r="AR4048">
        <v>0</v>
      </c>
      <c r="AS4048">
        <v>0</v>
      </c>
      <c r="AT4048">
        <v>0</v>
      </c>
      <c r="AU4048">
        <v>0</v>
      </c>
      <c r="AV4048">
        <v>0</v>
      </c>
      <c r="AW4048">
        <v>-0.142334573816117</v>
      </c>
      <c r="AX4048">
        <v>0</v>
      </c>
      <c r="AY4048">
        <v>0</v>
      </c>
      <c r="AZ4048">
        <v>0</v>
      </c>
      <c r="BA4048">
        <v>0</v>
      </c>
      <c r="BB4048">
        <v>0</v>
      </c>
      <c r="BC4048">
        <v>0</v>
      </c>
      <c r="BD4048">
        <v>0</v>
      </c>
      <c r="BE4048">
        <v>0.339564299657724</v>
      </c>
      <c r="BF4048">
        <v>0</v>
      </c>
      <c r="BG4048">
        <v>0</v>
      </c>
      <c r="BH4048">
        <v>0</v>
      </c>
      <c r="BI4048">
        <v>0</v>
      </c>
      <c r="BJ4048">
        <v>7.9688299141836305E-4</v>
      </c>
      <c r="BK4048" s="96" t="s">
        <v>1448</v>
      </c>
      <c r="BL4048">
        <v>0</v>
      </c>
      <c r="BM4048">
        <v>0</v>
      </c>
      <c r="BN4048">
        <v>0</v>
      </c>
      <c r="BO4048">
        <v>0</v>
      </c>
      <c r="BP4048">
        <v>0</v>
      </c>
      <c r="BQ4048" s="1">
        <v>-3.5129133467925997E-5</v>
      </c>
      <c r="BR4048">
        <v>0</v>
      </c>
      <c r="BS4048">
        <v>0</v>
      </c>
      <c r="BT4048">
        <v>0</v>
      </c>
      <c r="BU4048">
        <v>0</v>
      </c>
      <c r="BV4048">
        <v>0</v>
      </c>
      <c r="BW4048">
        <v>0</v>
      </c>
      <c r="BX4048">
        <v>0</v>
      </c>
      <c r="BY4048" s="96" t="s">
        <v>1449</v>
      </c>
      <c r="BZ4048">
        <v>0</v>
      </c>
      <c r="CA4048">
        <v>0</v>
      </c>
      <c r="CB4048">
        <v>0</v>
      </c>
      <c r="CC4048">
        <v>0</v>
      </c>
    </row>
    <row r="4049" spans="1:81" x14ac:dyDescent="0.45">
      <c r="A4049">
        <v>6</v>
      </c>
      <c r="B4049" t="s">
        <v>1260</v>
      </c>
      <c r="C4049">
        <v>2045</v>
      </c>
      <c r="D4049" t="s">
        <v>90</v>
      </c>
      <c r="E4049" t="s">
        <v>302</v>
      </c>
      <c r="F4049" t="s">
        <v>87</v>
      </c>
      <c r="G4049">
        <v>0</v>
      </c>
      <c r="H4049">
        <v>0</v>
      </c>
      <c r="I4049">
        <v>0</v>
      </c>
      <c r="J4049">
        <v>0</v>
      </c>
      <c r="K4049">
        <v>0</v>
      </c>
      <c r="L4049">
        <v>-0.198060374720546</v>
      </c>
      <c r="M4049">
        <v>0</v>
      </c>
      <c r="N4049">
        <v>0</v>
      </c>
      <c r="O4049">
        <v>0</v>
      </c>
      <c r="P4049">
        <v>0</v>
      </c>
      <c r="Q4049">
        <v>0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0</v>
      </c>
      <c r="Y4049">
        <v>0</v>
      </c>
      <c r="Z4049">
        <v>0</v>
      </c>
      <c r="AA4049">
        <v>0</v>
      </c>
      <c r="AB4049">
        <v>0</v>
      </c>
      <c r="AC4049">
        <v>0</v>
      </c>
      <c r="AD4049">
        <v>0</v>
      </c>
      <c r="AE4049">
        <v>0</v>
      </c>
      <c r="AF4049">
        <v>-0.198060374720546</v>
      </c>
      <c r="AG4049">
        <v>0</v>
      </c>
      <c r="AH4049">
        <v>0</v>
      </c>
      <c r="AI4049">
        <v>0</v>
      </c>
      <c r="AJ4049">
        <v>0</v>
      </c>
      <c r="AK4049">
        <v>0</v>
      </c>
      <c r="AL4049">
        <v>0</v>
      </c>
      <c r="AM4049">
        <v>0</v>
      </c>
      <c r="AN4049">
        <v>0</v>
      </c>
      <c r="AO4049">
        <v>0</v>
      </c>
      <c r="AP4049">
        <v>-0.24252044608322501</v>
      </c>
      <c r="AQ4049">
        <v>4.4460071362679501E-2</v>
      </c>
      <c r="AR4049">
        <v>0</v>
      </c>
      <c r="AS4049">
        <v>0</v>
      </c>
      <c r="AT4049">
        <v>0</v>
      </c>
      <c r="AU4049">
        <v>0</v>
      </c>
      <c r="AV4049">
        <v>0</v>
      </c>
      <c r="AW4049">
        <v>-0.142334573816117</v>
      </c>
      <c r="AX4049">
        <v>0</v>
      </c>
      <c r="AY4049">
        <v>0</v>
      </c>
      <c r="AZ4049">
        <v>0</v>
      </c>
      <c r="BA4049">
        <v>0</v>
      </c>
      <c r="BB4049">
        <v>0</v>
      </c>
      <c r="BC4049">
        <v>0</v>
      </c>
      <c r="BD4049">
        <v>0</v>
      </c>
      <c r="BE4049">
        <v>0.339564299657724</v>
      </c>
      <c r="BF4049">
        <v>0</v>
      </c>
      <c r="BG4049">
        <v>0</v>
      </c>
      <c r="BH4049">
        <v>0</v>
      </c>
      <c r="BI4049">
        <v>0</v>
      </c>
      <c r="BJ4049">
        <v>7.9688299141836305E-4</v>
      </c>
      <c r="BK4049" s="96" t="s">
        <v>1448</v>
      </c>
      <c r="BL4049">
        <v>0</v>
      </c>
      <c r="BM4049">
        <v>0</v>
      </c>
      <c r="BN4049">
        <v>0</v>
      </c>
      <c r="BO4049">
        <v>0</v>
      </c>
      <c r="BP4049">
        <v>0</v>
      </c>
      <c r="BQ4049">
        <v>0</v>
      </c>
      <c r="BR4049">
        <v>0</v>
      </c>
      <c r="BS4049">
        <v>0</v>
      </c>
      <c r="BT4049">
        <v>0</v>
      </c>
      <c r="BU4049">
        <v>0</v>
      </c>
      <c r="BV4049">
        <v>0</v>
      </c>
      <c r="BW4049">
        <v>0</v>
      </c>
      <c r="BX4049">
        <v>0</v>
      </c>
      <c r="BY4049">
        <v>0</v>
      </c>
      <c r="BZ4049">
        <v>0</v>
      </c>
      <c r="CA4049">
        <v>0</v>
      </c>
      <c r="CB4049">
        <v>0</v>
      </c>
      <c r="CC4049">
        <v>0</v>
      </c>
    </row>
    <row r="4050" spans="1:81" x14ac:dyDescent="0.45">
      <c r="A4050">
        <v>6</v>
      </c>
      <c r="B4050" t="s">
        <v>1260</v>
      </c>
      <c r="C4050">
        <v>2045</v>
      </c>
      <c r="D4050" t="s">
        <v>91</v>
      </c>
      <c r="E4050" t="s">
        <v>302</v>
      </c>
      <c r="F4050" t="s">
        <v>84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0</v>
      </c>
      <c r="Y4050">
        <v>0</v>
      </c>
      <c r="Z4050">
        <v>0</v>
      </c>
      <c r="AA4050">
        <v>0</v>
      </c>
      <c r="AB4050">
        <v>0</v>
      </c>
      <c r="AC4050">
        <v>0</v>
      </c>
      <c r="AD4050">
        <v>0</v>
      </c>
      <c r="AE4050">
        <v>0</v>
      </c>
      <c r="AF4050">
        <v>0</v>
      </c>
      <c r="AG4050">
        <v>0</v>
      </c>
      <c r="AH4050">
        <v>0</v>
      </c>
      <c r="AI4050">
        <v>0</v>
      </c>
      <c r="AJ4050">
        <v>0</v>
      </c>
      <c r="AK4050">
        <v>0</v>
      </c>
      <c r="AL4050">
        <v>0</v>
      </c>
      <c r="AM4050">
        <v>0</v>
      </c>
      <c r="AN4050">
        <v>0</v>
      </c>
      <c r="AO4050">
        <v>0</v>
      </c>
      <c r="AP4050">
        <v>0</v>
      </c>
      <c r="AQ4050">
        <v>0</v>
      </c>
      <c r="AR4050">
        <v>0</v>
      </c>
      <c r="AS4050">
        <v>0</v>
      </c>
      <c r="AT4050">
        <v>0</v>
      </c>
      <c r="AU4050">
        <v>0</v>
      </c>
      <c r="AV4050">
        <v>0</v>
      </c>
      <c r="AW4050">
        <v>0</v>
      </c>
      <c r="AX4050">
        <v>0</v>
      </c>
      <c r="AY4050">
        <v>0</v>
      </c>
      <c r="AZ4050">
        <v>0</v>
      </c>
      <c r="BA4050">
        <v>0</v>
      </c>
      <c r="BB4050">
        <v>0</v>
      </c>
      <c r="BC4050">
        <v>0</v>
      </c>
      <c r="BD4050">
        <v>0</v>
      </c>
      <c r="BE4050">
        <v>0</v>
      </c>
      <c r="BF4050">
        <v>0</v>
      </c>
      <c r="BG4050">
        <v>0</v>
      </c>
      <c r="BH4050">
        <v>0</v>
      </c>
      <c r="BI4050">
        <v>0</v>
      </c>
      <c r="BJ4050">
        <v>0.99185940717329901</v>
      </c>
      <c r="BK4050">
        <v>8.1405928267011402E-3</v>
      </c>
      <c r="BL4050">
        <v>0</v>
      </c>
      <c r="BM4050">
        <v>0</v>
      </c>
      <c r="BN4050">
        <v>0</v>
      </c>
      <c r="BO4050">
        <v>0</v>
      </c>
      <c r="BP4050">
        <v>0</v>
      </c>
      <c r="BQ4050">
        <v>1</v>
      </c>
      <c r="BR4050">
        <v>0</v>
      </c>
      <c r="BS4050">
        <v>0</v>
      </c>
      <c r="BT4050">
        <v>0</v>
      </c>
      <c r="BU4050">
        <v>0</v>
      </c>
      <c r="BV4050">
        <v>0</v>
      </c>
      <c r="BW4050">
        <v>0.315328257434277</v>
      </c>
      <c r="BX4050">
        <v>0</v>
      </c>
      <c r="BY4050">
        <v>0</v>
      </c>
      <c r="BZ4050">
        <v>0</v>
      </c>
      <c r="CA4050">
        <v>0</v>
      </c>
      <c r="CB4050">
        <v>0</v>
      </c>
      <c r="CC4050">
        <v>0</v>
      </c>
    </row>
    <row r="4051" spans="1:81" x14ac:dyDescent="0.45">
      <c r="A4051">
        <v>6</v>
      </c>
      <c r="B4051" t="s">
        <v>1260</v>
      </c>
      <c r="C4051">
        <v>2045</v>
      </c>
      <c r="D4051" t="s">
        <v>91</v>
      </c>
      <c r="E4051" t="s">
        <v>302</v>
      </c>
      <c r="F4051" t="s">
        <v>85</v>
      </c>
      <c r="G4051">
        <v>0</v>
      </c>
      <c r="H4051">
        <v>0</v>
      </c>
      <c r="I4051">
        <v>0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0</v>
      </c>
      <c r="AC4051">
        <v>0</v>
      </c>
      <c r="AD4051">
        <v>0</v>
      </c>
      <c r="AE4051">
        <v>0</v>
      </c>
      <c r="AF4051">
        <v>0</v>
      </c>
      <c r="AG4051">
        <v>0</v>
      </c>
      <c r="AH4051">
        <v>0</v>
      </c>
      <c r="AI4051">
        <v>0</v>
      </c>
      <c r="AJ4051">
        <v>0</v>
      </c>
      <c r="AK4051">
        <v>0</v>
      </c>
      <c r="AL4051">
        <v>0</v>
      </c>
      <c r="AM4051">
        <v>0</v>
      </c>
      <c r="AN4051">
        <v>0</v>
      </c>
      <c r="AO4051">
        <v>0</v>
      </c>
      <c r="AP4051">
        <v>0</v>
      </c>
      <c r="AQ4051">
        <v>0</v>
      </c>
      <c r="AR4051">
        <v>0</v>
      </c>
      <c r="AS4051">
        <v>0</v>
      </c>
      <c r="AT4051">
        <v>0</v>
      </c>
      <c r="AU4051">
        <v>0</v>
      </c>
      <c r="AV4051">
        <v>0</v>
      </c>
      <c r="AW4051">
        <v>0</v>
      </c>
      <c r="AX4051">
        <v>0</v>
      </c>
      <c r="AY4051">
        <v>0</v>
      </c>
      <c r="AZ4051">
        <v>0</v>
      </c>
      <c r="BA4051">
        <v>0</v>
      </c>
      <c r="BB4051">
        <v>0</v>
      </c>
      <c r="BC4051">
        <v>0</v>
      </c>
      <c r="BD4051">
        <v>0</v>
      </c>
      <c r="BE4051">
        <v>0</v>
      </c>
      <c r="BF4051">
        <v>0</v>
      </c>
      <c r="BG4051">
        <v>0</v>
      </c>
      <c r="BH4051">
        <v>0</v>
      </c>
      <c r="BI4051">
        <v>0</v>
      </c>
      <c r="BJ4051">
        <v>0.99185940717329901</v>
      </c>
      <c r="BK4051">
        <v>8.1405928267011402E-3</v>
      </c>
      <c r="BL4051">
        <v>0</v>
      </c>
      <c r="BM4051">
        <v>0</v>
      </c>
      <c r="BN4051">
        <v>0</v>
      </c>
      <c r="BO4051">
        <v>0</v>
      </c>
      <c r="BP4051">
        <v>0</v>
      </c>
      <c r="BQ4051">
        <v>1</v>
      </c>
      <c r="BR4051">
        <v>0</v>
      </c>
      <c r="BS4051">
        <v>0</v>
      </c>
      <c r="BT4051">
        <v>0</v>
      </c>
      <c r="BU4051">
        <v>0</v>
      </c>
      <c r="BV4051">
        <v>0</v>
      </c>
      <c r="BW4051">
        <v>1</v>
      </c>
      <c r="BX4051">
        <v>0</v>
      </c>
      <c r="BY4051">
        <v>1</v>
      </c>
      <c r="BZ4051">
        <v>0</v>
      </c>
      <c r="CA4051">
        <v>0</v>
      </c>
      <c r="CB4051">
        <v>0</v>
      </c>
      <c r="CC4051">
        <v>0</v>
      </c>
    </row>
    <row r="4052" spans="1:81" x14ac:dyDescent="0.45">
      <c r="A4052">
        <v>6</v>
      </c>
      <c r="B4052" t="s">
        <v>1260</v>
      </c>
      <c r="C4052">
        <v>2045</v>
      </c>
      <c r="D4052" t="s">
        <v>91</v>
      </c>
      <c r="E4052" t="s">
        <v>302</v>
      </c>
      <c r="F4052" t="s">
        <v>86</v>
      </c>
      <c r="G4052">
        <v>0</v>
      </c>
      <c r="H4052">
        <v>0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R4052">
        <v>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0</v>
      </c>
      <c r="Y4052">
        <v>0</v>
      </c>
      <c r="Z4052">
        <v>0</v>
      </c>
      <c r="AA4052">
        <v>0</v>
      </c>
      <c r="AB4052">
        <v>0</v>
      </c>
      <c r="AC4052">
        <v>0</v>
      </c>
      <c r="AD4052">
        <v>0</v>
      </c>
      <c r="AE4052">
        <v>0</v>
      </c>
      <c r="AF4052">
        <v>0</v>
      </c>
      <c r="AG4052">
        <v>0</v>
      </c>
      <c r="AH4052">
        <v>0</v>
      </c>
      <c r="AI4052">
        <v>0</v>
      </c>
      <c r="AJ4052">
        <v>0</v>
      </c>
      <c r="AK4052">
        <v>0</v>
      </c>
      <c r="AL4052">
        <v>0</v>
      </c>
      <c r="AM4052">
        <v>0</v>
      </c>
      <c r="AN4052">
        <v>0</v>
      </c>
      <c r="AO4052">
        <v>0</v>
      </c>
      <c r="AP4052">
        <v>0</v>
      </c>
      <c r="AQ4052">
        <v>0</v>
      </c>
      <c r="AR4052">
        <v>0</v>
      </c>
      <c r="AS4052">
        <v>0</v>
      </c>
      <c r="AT4052">
        <v>0</v>
      </c>
      <c r="AU4052">
        <v>0</v>
      </c>
      <c r="AV4052">
        <v>0</v>
      </c>
      <c r="AW4052">
        <v>0</v>
      </c>
      <c r="AX4052">
        <v>0</v>
      </c>
      <c r="AY4052">
        <v>0</v>
      </c>
      <c r="AZ4052">
        <v>0</v>
      </c>
      <c r="BA4052">
        <v>0</v>
      </c>
      <c r="BB4052">
        <v>0</v>
      </c>
      <c r="BC4052">
        <v>0</v>
      </c>
      <c r="BD4052">
        <v>0</v>
      </c>
      <c r="BE4052">
        <v>0</v>
      </c>
      <c r="BF4052">
        <v>0</v>
      </c>
      <c r="BG4052">
        <v>0</v>
      </c>
      <c r="BH4052">
        <v>0</v>
      </c>
      <c r="BI4052">
        <v>0</v>
      </c>
      <c r="BJ4052">
        <v>-1.11918991575699E-4</v>
      </c>
      <c r="BK4052">
        <v>1.11918991575696E-4</v>
      </c>
      <c r="BL4052">
        <v>0</v>
      </c>
      <c r="BM4052">
        <v>0</v>
      </c>
      <c r="BN4052">
        <v>0</v>
      </c>
      <c r="BO4052">
        <v>0</v>
      </c>
      <c r="BP4052">
        <v>0</v>
      </c>
      <c r="BQ4052">
        <v>0</v>
      </c>
      <c r="BR4052">
        <v>0</v>
      </c>
      <c r="BS4052">
        <v>0</v>
      </c>
      <c r="BT4052">
        <v>0</v>
      </c>
      <c r="BU4052">
        <v>0</v>
      </c>
      <c r="BV4052">
        <v>0</v>
      </c>
      <c r="BW4052">
        <v>1.5501968039377501E-4</v>
      </c>
      <c r="BX4052">
        <v>0</v>
      </c>
      <c r="BY4052">
        <v>0</v>
      </c>
      <c r="BZ4052">
        <v>0</v>
      </c>
      <c r="CA4052">
        <v>0</v>
      </c>
      <c r="CB4052">
        <v>0</v>
      </c>
      <c r="CC4052">
        <v>0</v>
      </c>
    </row>
    <row r="4053" spans="1:81" x14ac:dyDescent="0.45">
      <c r="A4053">
        <v>6</v>
      </c>
      <c r="B4053" t="s">
        <v>1260</v>
      </c>
      <c r="C4053">
        <v>2045</v>
      </c>
      <c r="D4053" t="s">
        <v>91</v>
      </c>
      <c r="E4053" t="s">
        <v>302</v>
      </c>
      <c r="F4053" t="s">
        <v>87</v>
      </c>
      <c r="G4053">
        <v>0</v>
      </c>
      <c r="H4053">
        <v>0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  <c r="P4053">
        <v>0</v>
      </c>
      <c r="Q4053">
        <v>0</v>
      </c>
      <c r="R4053">
        <v>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0</v>
      </c>
      <c r="Y4053">
        <v>0</v>
      </c>
      <c r="Z4053">
        <v>0</v>
      </c>
      <c r="AA4053">
        <v>0</v>
      </c>
      <c r="AB4053">
        <v>0</v>
      </c>
      <c r="AC4053">
        <v>0</v>
      </c>
      <c r="AD4053">
        <v>0</v>
      </c>
      <c r="AE4053">
        <v>0</v>
      </c>
      <c r="AF4053">
        <v>0</v>
      </c>
      <c r="AG4053">
        <v>0</v>
      </c>
      <c r="AH4053">
        <v>0</v>
      </c>
      <c r="AI4053">
        <v>0</v>
      </c>
      <c r="AJ4053">
        <v>0</v>
      </c>
      <c r="AK4053">
        <v>0</v>
      </c>
      <c r="AL4053">
        <v>0</v>
      </c>
      <c r="AM4053">
        <v>0</v>
      </c>
      <c r="AN4053">
        <v>0</v>
      </c>
      <c r="AO4053">
        <v>0</v>
      </c>
      <c r="AP4053">
        <v>0</v>
      </c>
      <c r="AQ4053">
        <v>0</v>
      </c>
      <c r="AR4053">
        <v>0</v>
      </c>
      <c r="AS4053">
        <v>0</v>
      </c>
      <c r="AT4053">
        <v>0</v>
      </c>
      <c r="AU4053">
        <v>0</v>
      </c>
      <c r="AV4053">
        <v>0</v>
      </c>
      <c r="AW4053">
        <v>0</v>
      </c>
      <c r="AX4053">
        <v>0</v>
      </c>
      <c r="AY4053">
        <v>0</v>
      </c>
      <c r="AZ4053">
        <v>0</v>
      </c>
      <c r="BA4053">
        <v>0</v>
      </c>
      <c r="BB4053">
        <v>0</v>
      </c>
      <c r="BC4053">
        <v>0</v>
      </c>
      <c r="BD4053">
        <v>0</v>
      </c>
      <c r="BE4053">
        <v>0</v>
      </c>
      <c r="BF4053">
        <v>0</v>
      </c>
      <c r="BG4053">
        <v>0</v>
      </c>
      <c r="BH4053">
        <v>0</v>
      </c>
      <c r="BI4053">
        <v>0</v>
      </c>
      <c r="BJ4053">
        <v>-1.11918991575699E-4</v>
      </c>
      <c r="BK4053">
        <v>1.11918991575696E-4</v>
      </c>
      <c r="BL4053">
        <v>0</v>
      </c>
      <c r="BM4053">
        <v>0</v>
      </c>
      <c r="BN4053">
        <v>0</v>
      </c>
      <c r="BO4053">
        <v>0</v>
      </c>
      <c r="BP4053">
        <v>0</v>
      </c>
      <c r="BQ4053">
        <v>0</v>
      </c>
      <c r="BR4053">
        <v>0</v>
      </c>
      <c r="BS4053">
        <v>0</v>
      </c>
      <c r="BT4053">
        <v>0</v>
      </c>
      <c r="BU4053">
        <v>0</v>
      </c>
      <c r="BV4053">
        <v>0</v>
      </c>
      <c r="BW4053">
        <v>0</v>
      </c>
      <c r="BX4053">
        <v>0</v>
      </c>
      <c r="BY4053">
        <v>0</v>
      </c>
      <c r="BZ4053">
        <v>0</v>
      </c>
      <c r="CA4053">
        <v>0</v>
      </c>
      <c r="CB4053">
        <v>0</v>
      </c>
      <c r="CC4053">
        <v>0</v>
      </c>
    </row>
    <row r="4054" spans="1:81" x14ac:dyDescent="0.45">
      <c r="A4054">
        <v>6</v>
      </c>
      <c r="B4054" t="s">
        <v>1260</v>
      </c>
      <c r="C4054">
        <v>2045</v>
      </c>
      <c r="D4054" t="s">
        <v>92</v>
      </c>
      <c r="E4054" t="s">
        <v>302</v>
      </c>
      <c r="F4054" t="s">
        <v>84</v>
      </c>
      <c r="G4054">
        <v>0</v>
      </c>
      <c r="H4054">
        <v>0</v>
      </c>
      <c r="I4054">
        <v>0</v>
      </c>
      <c r="J4054">
        <v>0</v>
      </c>
      <c r="K4054">
        <v>0</v>
      </c>
      <c r="L4054">
        <v>9.1346212306767594E-2</v>
      </c>
      <c r="M4054">
        <v>0</v>
      </c>
      <c r="N4054">
        <v>0</v>
      </c>
      <c r="O4054">
        <v>0</v>
      </c>
      <c r="P4054">
        <v>0</v>
      </c>
      <c r="Q4054">
        <v>0</v>
      </c>
      <c r="R4054">
        <v>0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0</v>
      </c>
      <c r="Y4054">
        <v>0</v>
      </c>
      <c r="Z4054">
        <v>0</v>
      </c>
      <c r="AA4054">
        <v>0</v>
      </c>
      <c r="AB4054">
        <v>0</v>
      </c>
      <c r="AC4054">
        <v>0</v>
      </c>
      <c r="AD4054">
        <v>0</v>
      </c>
      <c r="AE4054">
        <v>0</v>
      </c>
      <c r="AF4054">
        <v>9.1139495576435706E-2</v>
      </c>
      <c r="AG4054">
        <v>0</v>
      </c>
      <c r="AH4054">
        <v>0</v>
      </c>
      <c r="AI4054">
        <v>0</v>
      </c>
      <c r="AJ4054">
        <v>0</v>
      </c>
      <c r="AK4054">
        <v>0</v>
      </c>
      <c r="AL4054">
        <v>0</v>
      </c>
      <c r="AM4054">
        <v>0</v>
      </c>
      <c r="AN4054">
        <v>0</v>
      </c>
      <c r="AO4054">
        <v>0</v>
      </c>
      <c r="AP4054">
        <v>0</v>
      </c>
      <c r="AQ4054">
        <v>2.64267362902511E-2</v>
      </c>
      <c r="AR4054">
        <v>0</v>
      </c>
      <c r="AS4054">
        <v>0</v>
      </c>
      <c r="AT4054">
        <v>0</v>
      </c>
      <c r="AU4054">
        <v>0</v>
      </c>
      <c r="AV4054">
        <v>0</v>
      </c>
      <c r="AW4054">
        <v>0.31430931423896102</v>
      </c>
      <c r="AX4054">
        <v>0</v>
      </c>
      <c r="AY4054">
        <v>0</v>
      </c>
      <c r="AZ4054">
        <v>0</v>
      </c>
      <c r="BA4054">
        <v>0</v>
      </c>
      <c r="BB4054">
        <v>0</v>
      </c>
      <c r="BC4054">
        <v>0</v>
      </c>
      <c r="BD4054">
        <v>0</v>
      </c>
      <c r="BE4054">
        <v>0.122710699067343</v>
      </c>
      <c r="BF4054">
        <v>0</v>
      </c>
      <c r="BG4054">
        <v>0</v>
      </c>
      <c r="BH4054">
        <v>0</v>
      </c>
      <c r="BI4054">
        <v>0</v>
      </c>
      <c r="BJ4054">
        <v>0.45388914077061898</v>
      </c>
      <c r="BK4054">
        <v>1.7744633616309399E-2</v>
      </c>
      <c r="BL4054">
        <v>0</v>
      </c>
      <c r="BM4054">
        <v>0</v>
      </c>
      <c r="BN4054">
        <v>0</v>
      </c>
      <c r="BO4054">
        <v>0</v>
      </c>
      <c r="BP4054">
        <v>0</v>
      </c>
      <c r="BQ4054">
        <v>0.759402571278187</v>
      </c>
      <c r="BR4054">
        <v>0</v>
      </c>
      <c r="BS4054">
        <v>0</v>
      </c>
      <c r="BT4054">
        <v>0</v>
      </c>
      <c r="BU4054">
        <v>0</v>
      </c>
      <c r="BV4054">
        <v>0</v>
      </c>
      <c r="BW4054">
        <v>0.73098249508830604</v>
      </c>
      <c r="BX4054">
        <v>0</v>
      </c>
      <c r="BY4054">
        <v>0.65671299553387597</v>
      </c>
      <c r="BZ4054">
        <v>0</v>
      </c>
      <c r="CA4054">
        <v>0</v>
      </c>
      <c r="CB4054">
        <v>0</v>
      </c>
      <c r="CC4054">
        <v>0</v>
      </c>
    </row>
    <row r="4055" spans="1:81" x14ac:dyDescent="0.45">
      <c r="A4055">
        <v>6</v>
      </c>
      <c r="B4055" t="s">
        <v>1260</v>
      </c>
      <c r="C4055">
        <v>2045</v>
      </c>
      <c r="D4055" t="s">
        <v>92</v>
      </c>
      <c r="E4055" t="s">
        <v>302</v>
      </c>
      <c r="F4055" t="s">
        <v>85</v>
      </c>
      <c r="G4055">
        <v>0</v>
      </c>
      <c r="H4055">
        <v>0</v>
      </c>
      <c r="I4055">
        <v>0</v>
      </c>
      <c r="J4055">
        <v>0</v>
      </c>
      <c r="K4055">
        <v>0</v>
      </c>
      <c r="L4055">
        <v>9.1346212306767594E-2</v>
      </c>
      <c r="M4055">
        <v>0</v>
      </c>
      <c r="N4055">
        <v>0</v>
      </c>
      <c r="O4055">
        <v>0</v>
      </c>
      <c r="P4055">
        <v>0</v>
      </c>
      <c r="Q4055">
        <v>0</v>
      </c>
      <c r="R4055">
        <v>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0</v>
      </c>
      <c r="Y4055">
        <v>0</v>
      </c>
      <c r="Z4055">
        <v>0</v>
      </c>
      <c r="AA4055">
        <v>0</v>
      </c>
      <c r="AB4055">
        <v>0</v>
      </c>
      <c r="AC4055">
        <v>0</v>
      </c>
      <c r="AD4055">
        <v>0</v>
      </c>
      <c r="AE4055">
        <v>0</v>
      </c>
      <c r="AF4055">
        <v>9.1346212306767594E-2</v>
      </c>
      <c r="AG4055">
        <v>0</v>
      </c>
      <c r="AH4055">
        <v>0</v>
      </c>
      <c r="AI4055">
        <v>0</v>
      </c>
      <c r="AJ4055">
        <v>0</v>
      </c>
      <c r="AK4055">
        <v>0</v>
      </c>
      <c r="AL4055">
        <v>0</v>
      </c>
      <c r="AM4055">
        <v>0</v>
      </c>
      <c r="AN4055">
        <v>0</v>
      </c>
      <c r="AO4055">
        <v>0</v>
      </c>
      <c r="AP4055">
        <v>6.49194760165165E-2</v>
      </c>
      <c r="AQ4055">
        <v>2.64267362902511E-2</v>
      </c>
      <c r="AR4055">
        <v>0</v>
      </c>
      <c r="AS4055">
        <v>0</v>
      </c>
      <c r="AT4055">
        <v>0</v>
      </c>
      <c r="AU4055">
        <v>0</v>
      </c>
      <c r="AV4055">
        <v>0</v>
      </c>
      <c r="AW4055">
        <v>0.31430931423896102</v>
      </c>
      <c r="AX4055">
        <v>0</v>
      </c>
      <c r="AY4055">
        <v>0</v>
      </c>
      <c r="AZ4055">
        <v>0</v>
      </c>
      <c r="BA4055">
        <v>0</v>
      </c>
      <c r="BB4055">
        <v>0</v>
      </c>
      <c r="BC4055">
        <v>0</v>
      </c>
      <c r="BD4055">
        <v>0</v>
      </c>
      <c r="BE4055">
        <v>0.122710699067343</v>
      </c>
      <c r="BF4055">
        <v>0</v>
      </c>
      <c r="BG4055">
        <v>0</v>
      </c>
      <c r="BH4055">
        <v>0</v>
      </c>
      <c r="BI4055">
        <v>0</v>
      </c>
      <c r="BJ4055">
        <v>0.45388914077061898</v>
      </c>
      <c r="BK4055">
        <v>1.7744633616309399E-2</v>
      </c>
      <c r="BL4055">
        <v>0</v>
      </c>
      <c r="BM4055">
        <v>0</v>
      </c>
      <c r="BN4055">
        <v>0</v>
      </c>
      <c r="BO4055">
        <v>0</v>
      </c>
      <c r="BP4055">
        <v>0</v>
      </c>
      <c r="BQ4055">
        <v>1</v>
      </c>
      <c r="BR4055">
        <v>0</v>
      </c>
      <c r="BS4055">
        <v>0</v>
      </c>
      <c r="BT4055">
        <v>0</v>
      </c>
      <c r="BU4055">
        <v>0</v>
      </c>
      <c r="BV4055">
        <v>0</v>
      </c>
      <c r="BW4055">
        <v>1</v>
      </c>
      <c r="BX4055">
        <v>0</v>
      </c>
      <c r="BY4055">
        <v>0.84098706370175802</v>
      </c>
      <c r="BZ4055">
        <v>0.15901293629824201</v>
      </c>
      <c r="CA4055">
        <v>0</v>
      </c>
      <c r="CB4055">
        <v>0</v>
      </c>
      <c r="CC4055">
        <v>0</v>
      </c>
    </row>
    <row r="4056" spans="1:81" x14ac:dyDescent="0.45">
      <c r="A4056">
        <v>6</v>
      </c>
      <c r="B4056" t="s">
        <v>1260</v>
      </c>
      <c r="C4056">
        <v>2045</v>
      </c>
      <c r="D4056" t="s">
        <v>92</v>
      </c>
      <c r="E4056" t="s">
        <v>302</v>
      </c>
      <c r="F4056" t="s">
        <v>86</v>
      </c>
      <c r="G4056">
        <v>0</v>
      </c>
      <c r="H4056">
        <v>0</v>
      </c>
      <c r="I4056">
        <v>0</v>
      </c>
      <c r="J4056">
        <v>0</v>
      </c>
      <c r="K4056">
        <v>0</v>
      </c>
      <c r="L4056">
        <v>-7.4943246116967094E-2</v>
      </c>
      <c r="M4056">
        <v>0</v>
      </c>
      <c r="N4056">
        <v>0</v>
      </c>
      <c r="O4056">
        <v>0</v>
      </c>
      <c r="P4056">
        <v>0</v>
      </c>
      <c r="Q4056">
        <v>0</v>
      </c>
      <c r="R4056">
        <v>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0</v>
      </c>
      <c r="Y4056">
        <v>0</v>
      </c>
      <c r="Z4056">
        <v>0</v>
      </c>
      <c r="AA4056">
        <v>0</v>
      </c>
      <c r="AB4056">
        <v>0</v>
      </c>
      <c r="AC4056">
        <v>0</v>
      </c>
      <c r="AD4056">
        <v>0</v>
      </c>
      <c r="AE4056">
        <v>0</v>
      </c>
      <c r="AF4056">
        <v>-7.5172499992414904E-2</v>
      </c>
      <c r="AG4056">
        <v>0</v>
      </c>
      <c r="AH4056">
        <v>0</v>
      </c>
      <c r="AI4056">
        <v>0</v>
      </c>
      <c r="AJ4056">
        <v>0</v>
      </c>
      <c r="AK4056">
        <v>0</v>
      </c>
      <c r="AL4056">
        <v>0</v>
      </c>
      <c r="AM4056">
        <v>0</v>
      </c>
      <c r="AN4056">
        <v>0</v>
      </c>
      <c r="AO4056">
        <v>0</v>
      </c>
      <c r="AP4056">
        <v>0</v>
      </c>
      <c r="AQ4056">
        <v>1.4615538623019E-2</v>
      </c>
      <c r="AR4056">
        <v>0</v>
      </c>
      <c r="AS4056">
        <v>0</v>
      </c>
      <c r="AT4056">
        <v>0</v>
      </c>
      <c r="AU4056">
        <v>0</v>
      </c>
      <c r="AV4056">
        <v>0</v>
      </c>
      <c r="AW4056">
        <v>-4.6972390540040501E-2</v>
      </c>
      <c r="AX4056">
        <v>0</v>
      </c>
      <c r="AY4056">
        <v>0</v>
      </c>
      <c r="AZ4056">
        <v>0</v>
      </c>
      <c r="BA4056">
        <v>0</v>
      </c>
      <c r="BB4056">
        <v>0</v>
      </c>
      <c r="BC4056">
        <v>0</v>
      </c>
      <c r="BD4056">
        <v>0</v>
      </c>
      <c r="BE4056">
        <v>0.120185672001098</v>
      </c>
      <c r="BF4056">
        <v>0</v>
      </c>
      <c r="BG4056">
        <v>0</v>
      </c>
      <c r="BH4056">
        <v>0</v>
      </c>
      <c r="BI4056">
        <v>0</v>
      </c>
      <c r="BJ4056">
        <v>1.86248799607985E-3</v>
      </c>
      <c r="BK4056">
        <v>2.5407537989304398E-4</v>
      </c>
      <c r="BL4056">
        <v>0</v>
      </c>
      <c r="BM4056">
        <v>0</v>
      </c>
      <c r="BN4056">
        <v>0</v>
      </c>
      <c r="BO4056">
        <v>0</v>
      </c>
      <c r="BP4056">
        <v>0</v>
      </c>
      <c r="BQ4056" s="96" t="s">
        <v>1450</v>
      </c>
      <c r="BR4056">
        <v>0</v>
      </c>
      <c r="BS4056">
        <v>0</v>
      </c>
      <c r="BT4056">
        <v>0</v>
      </c>
      <c r="BU4056">
        <v>0</v>
      </c>
      <c r="BV4056">
        <v>0</v>
      </c>
      <c r="BW4056" s="1">
        <v>-2.3675755389085399E-5</v>
      </c>
      <c r="BX4056">
        <v>0</v>
      </c>
      <c r="BY4056" s="1">
        <v>-9.8781948335569004E-6</v>
      </c>
      <c r="BZ4056">
        <v>0</v>
      </c>
      <c r="CA4056">
        <v>0</v>
      </c>
      <c r="CB4056">
        <v>0</v>
      </c>
      <c r="CC4056">
        <v>0</v>
      </c>
    </row>
    <row r="4057" spans="1:81" x14ac:dyDescent="0.45">
      <c r="A4057">
        <v>6</v>
      </c>
      <c r="B4057" t="s">
        <v>1260</v>
      </c>
      <c r="C4057">
        <v>2045</v>
      </c>
      <c r="D4057" t="s">
        <v>92</v>
      </c>
      <c r="E4057" t="s">
        <v>302</v>
      </c>
      <c r="F4057" t="s">
        <v>87</v>
      </c>
      <c r="G4057">
        <v>0</v>
      </c>
      <c r="H4057">
        <v>0</v>
      </c>
      <c r="I4057">
        <v>0</v>
      </c>
      <c r="J4057">
        <v>0</v>
      </c>
      <c r="K4057">
        <v>0</v>
      </c>
      <c r="L4057">
        <v>-7.5329844837030605E-2</v>
      </c>
      <c r="M4057">
        <v>0</v>
      </c>
      <c r="N4057">
        <v>0</v>
      </c>
      <c r="O4057">
        <v>0</v>
      </c>
      <c r="P4057">
        <v>0</v>
      </c>
      <c r="Q4057">
        <v>0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0</v>
      </c>
      <c r="Y4057">
        <v>0</v>
      </c>
      <c r="Z4057">
        <v>0</v>
      </c>
      <c r="AA4057">
        <v>0</v>
      </c>
      <c r="AB4057">
        <v>0</v>
      </c>
      <c r="AC4057">
        <v>0</v>
      </c>
      <c r="AD4057">
        <v>0</v>
      </c>
      <c r="AE4057">
        <v>0</v>
      </c>
      <c r="AF4057">
        <v>-7.5329844837030605E-2</v>
      </c>
      <c r="AG4057">
        <v>0</v>
      </c>
      <c r="AH4057">
        <v>0</v>
      </c>
      <c r="AI4057">
        <v>0</v>
      </c>
      <c r="AJ4057">
        <v>0</v>
      </c>
      <c r="AK4057">
        <v>0</v>
      </c>
      <c r="AL4057">
        <v>0</v>
      </c>
      <c r="AM4057">
        <v>0</v>
      </c>
      <c r="AN4057">
        <v>0</v>
      </c>
      <c r="AO4057">
        <v>0</v>
      </c>
      <c r="AP4057">
        <v>-8.9945383460049697E-2</v>
      </c>
      <c r="AQ4057">
        <v>1.4615538623019E-2</v>
      </c>
      <c r="AR4057">
        <v>0</v>
      </c>
      <c r="AS4057">
        <v>0</v>
      </c>
      <c r="AT4057">
        <v>0</v>
      </c>
      <c r="AU4057">
        <v>0</v>
      </c>
      <c r="AV4057">
        <v>0</v>
      </c>
      <c r="AW4057">
        <v>-4.6972390540040501E-2</v>
      </c>
      <c r="AX4057">
        <v>0</v>
      </c>
      <c r="AY4057">
        <v>0</v>
      </c>
      <c r="AZ4057">
        <v>0</v>
      </c>
      <c r="BA4057">
        <v>0</v>
      </c>
      <c r="BB4057">
        <v>0</v>
      </c>
      <c r="BC4057">
        <v>0</v>
      </c>
      <c r="BD4057">
        <v>0</v>
      </c>
      <c r="BE4057">
        <v>0.120185672001098</v>
      </c>
      <c r="BF4057">
        <v>0</v>
      </c>
      <c r="BG4057">
        <v>0</v>
      </c>
      <c r="BH4057">
        <v>0</v>
      </c>
      <c r="BI4057">
        <v>0</v>
      </c>
      <c r="BJ4057">
        <v>1.86248799607985E-3</v>
      </c>
      <c r="BK4057">
        <v>2.5407537989304398E-4</v>
      </c>
      <c r="BL4057">
        <v>0</v>
      </c>
      <c r="BM4057">
        <v>0</v>
      </c>
      <c r="BN4057">
        <v>0</v>
      </c>
      <c r="BO4057">
        <v>0</v>
      </c>
      <c r="BP4057">
        <v>0</v>
      </c>
      <c r="BQ4057">
        <v>0</v>
      </c>
      <c r="BR4057">
        <v>0</v>
      </c>
      <c r="BS4057">
        <v>0</v>
      </c>
      <c r="BT4057">
        <v>0</v>
      </c>
      <c r="BU4057">
        <v>0</v>
      </c>
      <c r="BV4057">
        <v>0</v>
      </c>
      <c r="BW4057">
        <v>0</v>
      </c>
      <c r="BX4057">
        <v>0</v>
      </c>
      <c r="BY4057" s="1">
        <v>-2.7246518577106502E-5</v>
      </c>
      <c r="BZ4057" s="96" t="s">
        <v>1451</v>
      </c>
      <c r="CA4057">
        <v>0</v>
      </c>
      <c r="CB4057">
        <v>0</v>
      </c>
      <c r="CC4057">
        <v>0</v>
      </c>
    </row>
    <row r="4058" spans="1:81" x14ac:dyDescent="0.45">
      <c r="A4058">
        <v>6</v>
      </c>
      <c r="B4058" t="s">
        <v>1260</v>
      </c>
      <c r="C4058">
        <v>2046</v>
      </c>
      <c r="D4058" t="s">
        <v>82</v>
      </c>
      <c r="E4058" t="s">
        <v>302</v>
      </c>
      <c r="F4058" t="s">
        <v>84</v>
      </c>
      <c r="G4058">
        <v>0</v>
      </c>
      <c r="H4058">
        <v>0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0</v>
      </c>
      <c r="Y4058">
        <v>0</v>
      </c>
      <c r="Z4058">
        <v>0</v>
      </c>
      <c r="AA4058">
        <v>0</v>
      </c>
      <c r="AB4058">
        <v>0</v>
      </c>
      <c r="AC4058">
        <v>0</v>
      </c>
      <c r="AD4058">
        <v>0</v>
      </c>
      <c r="AE4058">
        <v>0</v>
      </c>
      <c r="AF4058">
        <v>0</v>
      </c>
      <c r="AG4058">
        <v>0</v>
      </c>
      <c r="AH4058">
        <v>0</v>
      </c>
      <c r="AI4058">
        <v>0</v>
      </c>
      <c r="AJ4058">
        <v>0</v>
      </c>
      <c r="AK4058">
        <v>0</v>
      </c>
      <c r="AL4058">
        <v>0</v>
      </c>
      <c r="AM4058">
        <v>0</v>
      </c>
      <c r="AN4058">
        <v>0</v>
      </c>
      <c r="AO4058">
        <v>0</v>
      </c>
      <c r="AP4058">
        <v>0</v>
      </c>
      <c r="AQ4058">
        <v>0</v>
      </c>
      <c r="AR4058">
        <v>0</v>
      </c>
      <c r="AS4058">
        <v>0</v>
      </c>
      <c r="AT4058">
        <v>0</v>
      </c>
      <c r="AU4058">
        <v>0</v>
      </c>
      <c r="AV4058">
        <v>0</v>
      </c>
      <c r="AW4058">
        <v>0</v>
      </c>
      <c r="AX4058">
        <v>0</v>
      </c>
      <c r="AY4058">
        <v>0</v>
      </c>
      <c r="AZ4058">
        <v>0</v>
      </c>
      <c r="BA4058">
        <v>0</v>
      </c>
      <c r="BB4058">
        <v>0</v>
      </c>
      <c r="BC4058">
        <v>0</v>
      </c>
      <c r="BD4058">
        <v>0</v>
      </c>
      <c r="BE4058">
        <v>0</v>
      </c>
      <c r="BF4058">
        <v>0</v>
      </c>
      <c r="BG4058">
        <v>0</v>
      </c>
      <c r="BH4058">
        <v>0</v>
      </c>
      <c r="BI4058">
        <v>0</v>
      </c>
      <c r="BJ4058">
        <v>0.98284026965290505</v>
      </c>
      <c r="BK4058">
        <v>1.71597303470945E-2</v>
      </c>
      <c r="BL4058">
        <v>0</v>
      </c>
      <c r="BM4058">
        <v>0</v>
      </c>
      <c r="BN4058">
        <v>0</v>
      </c>
      <c r="BO4058">
        <v>0</v>
      </c>
      <c r="BP4058">
        <v>0</v>
      </c>
      <c r="BQ4058">
        <v>1</v>
      </c>
      <c r="BR4058">
        <v>0</v>
      </c>
      <c r="BS4058">
        <v>0</v>
      </c>
      <c r="BT4058">
        <v>0</v>
      </c>
      <c r="BU4058">
        <v>0</v>
      </c>
      <c r="BV4058">
        <v>0</v>
      </c>
      <c r="BW4058">
        <v>0</v>
      </c>
      <c r="BX4058">
        <v>0</v>
      </c>
      <c r="BY4058">
        <v>0</v>
      </c>
      <c r="BZ4058">
        <v>0</v>
      </c>
      <c r="CA4058">
        <v>0</v>
      </c>
      <c r="CB4058">
        <v>0</v>
      </c>
      <c r="CC4058">
        <v>0</v>
      </c>
    </row>
    <row r="4059" spans="1:81" x14ac:dyDescent="0.45">
      <c r="A4059">
        <v>6</v>
      </c>
      <c r="B4059" t="s">
        <v>1260</v>
      </c>
      <c r="C4059">
        <v>2046</v>
      </c>
      <c r="D4059" t="s">
        <v>82</v>
      </c>
      <c r="E4059" t="s">
        <v>302</v>
      </c>
      <c r="F4059" t="s">
        <v>85</v>
      </c>
      <c r="G4059">
        <v>0</v>
      </c>
      <c r="H4059">
        <v>0</v>
      </c>
      <c r="I4059">
        <v>0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0</v>
      </c>
      <c r="Q4059">
        <v>0</v>
      </c>
      <c r="R4059">
        <v>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0</v>
      </c>
      <c r="Y4059">
        <v>0</v>
      </c>
      <c r="Z4059">
        <v>0</v>
      </c>
      <c r="AA4059">
        <v>0</v>
      </c>
      <c r="AB4059">
        <v>0</v>
      </c>
      <c r="AC4059">
        <v>0</v>
      </c>
      <c r="AD4059">
        <v>0</v>
      </c>
      <c r="AE4059">
        <v>0</v>
      </c>
      <c r="AF4059">
        <v>0</v>
      </c>
      <c r="AG4059">
        <v>0</v>
      </c>
      <c r="AH4059">
        <v>0</v>
      </c>
      <c r="AI4059">
        <v>0</v>
      </c>
      <c r="AJ4059">
        <v>0</v>
      </c>
      <c r="AK4059">
        <v>0</v>
      </c>
      <c r="AL4059">
        <v>0</v>
      </c>
      <c r="AM4059">
        <v>0</v>
      </c>
      <c r="AN4059">
        <v>0</v>
      </c>
      <c r="AO4059">
        <v>0</v>
      </c>
      <c r="AP4059">
        <v>0</v>
      </c>
      <c r="AQ4059">
        <v>0</v>
      </c>
      <c r="AR4059">
        <v>0</v>
      </c>
      <c r="AS4059">
        <v>0</v>
      </c>
      <c r="AT4059">
        <v>0</v>
      </c>
      <c r="AU4059">
        <v>0</v>
      </c>
      <c r="AV4059">
        <v>0</v>
      </c>
      <c r="AW4059">
        <v>0</v>
      </c>
      <c r="AX4059">
        <v>0</v>
      </c>
      <c r="AY4059">
        <v>0</v>
      </c>
      <c r="AZ4059">
        <v>0</v>
      </c>
      <c r="BA4059">
        <v>0</v>
      </c>
      <c r="BB4059">
        <v>0</v>
      </c>
      <c r="BC4059">
        <v>0</v>
      </c>
      <c r="BD4059">
        <v>0</v>
      </c>
      <c r="BE4059">
        <v>0</v>
      </c>
      <c r="BF4059">
        <v>0</v>
      </c>
      <c r="BG4059">
        <v>0</v>
      </c>
      <c r="BH4059">
        <v>0</v>
      </c>
      <c r="BI4059">
        <v>0</v>
      </c>
      <c r="BJ4059">
        <v>0.98284026965290505</v>
      </c>
      <c r="BK4059">
        <v>1.71597303470945E-2</v>
      </c>
      <c r="BL4059">
        <v>0</v>
      </c>
      <c r="BM4059">
        <v>0</v>
      </c>
      <c r="BN4059">
        <v>0</v>
      </c>
      <c r="BO4059">
        <v>0</v>
      </c>
      <c r="BP4059">
        <v>0</v>
      </c>
      <c r="BQ4059">
        <v>1</v>
      </c>
      <c r="BR4059">
        <v>0</v>
      </c>
      <c r="BS4059">
        <v>0</v>
      </c>
      <c r="BT4059">
        <v>0</v>
      </c>
      <c r="BU4059">
        <v>0</v>
      </c>
      <c r="BV4059">
        <v>0</v>
      </c>
      <c r="BW4059">
        <v>1</v>
      </c>
      <c r="BX4059">
        <v>0</v>
      </c>
      <c r="BY4059">
        <v>1</v>
      </c>
      <c r="BZ4059">
        <v>0</v>
      </c>
      <c r="CA4059">
        <v>0</v>
      </c>
      <c r="CB4059">
        <v>0</v>
      </c>
      <c r="CC4059">
        <v>0</v>
      </c>
    </row>
    <row r="4060" spans="1:81" x14ac:dyDescent="0.45">
      <c r="A4060">
        <v>6</v>
      </c>
      <c r="B4060" t="s">
        <v>1260</v>
      </c>
      <c r="C4060">
        <v>2046</v>
      </c>
      <c r="D4060" t="s">
        <v>82</v>
      </c>
      <c r="E4060" t="s">
        <v>302</v>
      </c>
      <c r="F4060" t="s">
        <v>86</v>
      </c>
      <c r="G4060">
        <v>0</v>
      </c>
      <c r="H4060">
        <v>0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0</v>
      </c>
      <c r="Y4060">
        <v>0</v>
      </c>
      <c r="Z4060">
        <v>0</v>
      </c>
      <c r="AA4060">
        <v>0</v>
      </c>
      <c r="AB4060">
        <v>0</v>
      </c>
      <c r="AC4060">
        <v>0</v>
      </c>
      <c r="AD4060">
        <v>0</v>
      </c>
      <c r="AE4060">
        <v>0</v>
      </c>
      <c r="AF4060">
        <v>0</v>
      </c>
      <c r="AG4060">
        <v>0</v>
      </c>
      <c r="AH4060">
        <v>0</v>
      </c>
      <c r="AI4060">
        <v>0</v>
      </c>
      <c r="AJ4060">
        <v>0</v>
      </c>
      <c r="AK4060">
        <v>0</v>
      </c>
      <c r="AL4060">
        <v>0</v>
      </c>
      <c r="AM4060">
        <v>0</v>
      </c>
      <c r="AN4060">
        <v>0</v>
      </c>
      <c r="AO4060">
        <v>0</v>
      </c>
      <c r="AP4060">
        <v>0</v>
      </c>
      <c r="AQ4060">
        <v>0</v>
      </c>
      <c r="AR4060">
        <v>0</v>
      </c>
      <c r="AS4060">
        <v>0</v>
      </c>
      <c r="AT4060">
        <v>0</v>
      </c>
      <c r="AU4060">
        <v>0</v>
      </c>
      <c r="AV4060">
        <v>0</v>
      </c>
      <c r="AW4060">
        <v>0</v>
      </c>
      <c r="AX4060">
        <v>0</v>
      </c>
      <c r="AY4060">
        <v>0</v>
      </c>
      <c r="AZ4060">
        <v>0</v>
      </c>
      <c r="BA4060">
        <v>0</v>
      </c>
      <c r="BB4060">
        <v>0</v>
      </c>
      <c r="BC4060">
        <v>0</v>
      </c>
      <c r="BD4060">
        <v>0</v>
      </c>
      <c r="BE4060">
        <v>0</v>
      </c>
      <c r="BF4060">
        <v>0</v>
      </c>
      <c r="BG4060">
        <v>0</v>
      </c>
      <c r="BH4060">
        <v>0</v>
      </c>
      <c r="BI4060">
        <v>0</v>
      </c>
      <c r="BJ4060" s="1">
        <v>-8.4728261385724798E-5</v>
      </c>
      <c r="BK4060" s="96" t="s">
        <v>1452</v>
      </c>
      <c r="BL4060">
        <v>0</v>
      </c>
      <c r="BM4060">
        <v>0</v>
      </c>
      <c r="BN4060">
        <v>0</v>
      </c>
      <c r="BO4060">
        <v>0</v>
      </c>
      <c r="BP4060">
        <v>0</v>
      </c>
      <c r="BQ4060">
        <v>0</v>
      </c>
      <c r="BR4060">
        <v>0</v>
      </c>
      <c r="BS4060">
        <v>0</v>
      </c>
      <c r="BT4060">
        <v>0</v>
      </c>
      <c r="BU4060">
        <v>0</v>
      </c>
      <c r="BV4060">
        <v>0</v>
      </c>
      <c r="BW4060">
        <v>0</v>
      </c>
      <c r="BX4060">
        <v>0</v>
      </c>
      <c r="BY4060">
        <v>0</v>
      </c>
      <c r="BZ4060">
        <v>0</v>
      </c>
      <c r="CA4060">
        <v>0</v>
      </c>
      <c r="CB4060">
        <v>0</v>
      </c>
      <c r="CC4060">
        <v>0</v>
      </c>
    </row>
    <row r="4061" spans="1:81" x14ac:dyDescent="0.45">
      <c r="A4061">
        <v>6</v>
      </c>
      <c r="B4061" t="s">
        <v>1260</v>
      </c>
      <c r="C4061">
        <v>2046</v>
      </c>
      <c r="D4061" t="s">
        <v>82</v>
      </c>
      <c r="E4061" t="s">
        <v>302</v>
      </c>
      <c r="F4061" t="s">
        <v>87</v>
      </c>
      <c r="G4061">
        <v>0</v>
      </c>
      <c r="H4061">
        <v>0</v>
      </c>
      <c r="I4061">
        <v>0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  <c r="P4061">
        <v>0</v>
      </c>
      <c r="Q4061">
        <v>0</v>
      </c>
      <c r="R4061">
        <v>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0</v>
      </c>
      <c r="Y4061">
        <v>0</v>
      </c>
      <c r="Z4061">
        <v>0</v>
      </c>
      <c r="AA4061">
        <v>0</v>
      </c>
      <c r="AB4061">
        <v>0</v>
      </c>
      <c r="AC4061">
        <v>0</v>
      </c>
      <c r="AD4061">
        <v>0</v>
      </c>
      <c r="AE4061">
        <v>0</v>
      </c>
      <c r="AF4061">
        <v>0</v>
      </c>
      <c r="AG4061">
        <v>0</v>
      </c>
      <c r="AH4061">
        <v>0</v>
      </c>
      <c r="AI4061">
        <v>0</v>
      </c>
      <c r="AJ4061">
        <v>0</v>
      </c>
      <c r="AK4061">
        <v>0</v>
      </c>
      <c r="AL4061">
        <v>0</v>
      </c>
      <c r="AM4061">
        <v>0</v>
      </c>
      <c r="AN4061">
        <v>0</v>
      </c>
      <c r="AO4061">
        <v>0</v>
      </c>
      <c r="AP4061">
        <v>0</v>
      </c>
      <c r="AQ4061">
        <v>0</v>
      </c>
      <c r="AR4061">
        <v>0</v>
      </c>
      <c r="AS4061">
        <v>0</v>
      </c>
      <c r="AT4061">
        <v>0</v>
      </c>
      <c r="AU4061">
        <v>0</v>
      </c>
      <c r="AV4061">
        <v>0</v>
      </c>
      <c r="AW4061">
        <v>0</v>
      </c>
      <c r="AX4061">
        <v>0</v>
      </c>
      <c r="AY4061">
        <v>0</v>
      </c>
      <c r="AZ4061">
        <v>0</v>
      </c>
      <c r="BA4061">
        <v>0</v>
      </c>
      <c r="BB4061">
        <v>0</v>
      </c>
      <c r="BC4061">
        <v>0</v>
      </c>
      <c r="BD4061">
        <v>0</v>
      </c>
      <c r="BE4061">
        <v>0</v>
      </c>
      <c r="BF4061">
        <v>0</v>
      </c>
      <c r="BG4061">
        <v>0</v>
      </c>
      <c r="BH4061">
        <v>0</v>
      </c>
      <c r="BI4061">
        <v>0</v>
      </c>
      <c r="BJ4061" s="1">
        <v>-8.4728261385724798E-5</v>
      </c>
      <c r="BK4061" s="96" t="s">
        <v>1452</v>
      </c>
      <c r="BL4061">
        <v>0</v>
      </c>
      <c r="BM4061">
        <v>0</v>
      </c>
      <c r="BN4061">
        <v>0</v>
      </c>
      <c r="BO4061">
        <v>0</v>
      </c>
      <c r="BP4061">
        <v>0</v>
      </c>
      <c r="BQ4061">
        <v>0</v>
      </c>
      <c r="BR4061">
        <v>0</v>
      </c>
      <c r="BS4061">
        <v>0</v>
      </c>
      <c r="BT4061">
        <v>0</v>
      </c>
      <c r="BU4061">
        <v>0</v>
      </c>
      <c r="BV4061">
        <v>0</v>
      </c>
      <c r="BW4061">
        <v>0</v>
      </c>
      <c r="BX4061">
        <v>0</v>
      </c>
      <c r="BY4061">
        <v>0</v>
      </c>
      <c r="BZ4061">
        <v>0</v>
      </c>
      <c r="CA4061">
        <v>0</v>
      </c>
      <c r="CB4061">
        <v>0</v>
      </c>
      <c r="CC4061">
        <v>0</v>
      </c>
    </row>
    <row r="4062" spans="1:81" x14ac:dyDescent="0.45">
      <c r="A4062">
        <v>6</v>
      </c>
      <c r="B4062" t="s">
        <v>1260</v>
      </c>
      <c r="C4062">
        <v>2046</v>
      </c>
      <c r="D4062" t="s">
        <v>88</v>
      </c>
      <c r="E4062" t="s">
        <v>302</v>
      </c>
      <c r="F4062" t="s">
        <v>84</v>
      </c>
      <c r="G4062">
        <v>0</v>
      </c>
      <c r="H4062">
        <v>0</v>
      </c>
      <c r="I4062">
        <v>0</v>
      </c>
      <c r="J4062">
        <v>0</v>
      </c>
      <c r="K4062">
        <v>0</v>
      </c>
      <c r="L4062">
        <v>8.8114137179025895E-4</v>
      </c>
      <c r="M4062">
        <v>0</v>
      </c>
      <c r="N4062">
        <v>0</v>
      </c>
      <c r="O4062">
        <v>0</v>
      </c>
      <c r="P4062">
        <v>0</v>
      </c>
      <c r="Q4062">
        <v>0</v>
      </c>
      <c r="R4062">
        <v>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0</v>
      </c>
      <c r="Y4062">
        <v>0</v>
      </c>
      <c r="Z4062">
        <v>0</v>
      </c>
      <c r="AA4062">
        <v>0</v>
      </c>
      <c r="AB4062">
        <v>0</v>
      </c>
      <c r="AC4062">
        <v>0</v>
      </c>
      <c r="AD4062">
        <v>0</v>
      </c>
      <c r="AE4062">
        <v>0</v>
      </c>
      <c r="AF4062">
        <v>0</v>
      </c>
      <c r="AG4062">
        <v>0</v>
      </c>
      <c r="AH4062">
        <v>0</v>
      </c>
      <c r="AI4062">
        <v>0</v>
      </c>
      <c r="AJ4062">
        <v>0</v>
      </c>
      <c r="AK4062">
        <v>0</v>
      </c>
      <c r="AL4062">
        <v>0</v>
      </c>
      <c r="AM4062">
        <v>0</v>
      </c>
      <c r="AN4062">
        <v>0</v>
      </c>
      <c r="AO4062">
        <v>0</v>
      </c>
      <c r="AP4062">
        <v>0</v>
      </c>
      <c r="AQ4062">
        <v>0</v>
      </c>
      <c r="AR4062">
        <v>0</v>
      </c>
      <c r="AS4062">
        <v>0</v>
      </c>
      <c r="AT4062">
        <v>0</v>
      </c>
      <c r="AU4062">
        <v>0</v>
      </c>
      <c r="AV4062">
        <v>0</v>
      </c>
      <c r="AW4062">
        <v>0.46719584101272499</v>
      </c>
      <c r="AX4062">
        <v>0</v>
      </c>
      <c r="AY4062">
        <v>0</v>
      </c>
      <c r="AZ4062">
        <v>0</v>
      </c>
      <c r="BA4062">
        <v>0</v>
      </c>
      <c r="BB4062">
        <v>0</v>
      </c>
      <c r="BC4062">
        <v>0</v>
      </c>
      <c r="BD4062">
        <v>0</v>
      </c>
      <c r="BE4062">
        <v>1.0045011638409001E-2</v>
      </c>
      <c r="BF4062">
        <v>0</v>
      </c>
      <c r="BG4062">
        <v>0</v>
      </c>
      <c r="BH4062">
        <v>0</v>
      </c>
      <c r="BI4062">
        <v>0</v>
      </c>
      <c r="BJ4062">
        <v>0.51691424291599097</v>
      </c>
      <c r="BK4062">
        <v>4.9637630610851304E-3</v>
      </c>
      <c r="BL4062">
        <v>0</v>
      </c>
      <c r="BM4062">
        <v>0</v>
      </c>
      <c r="BN4062">
        <v>0</v>
      </c>
      <c r="BO4062">
        <v>0</v>
      </c>
      <c r="BP4062">
        <v>0</v>
      </c>
      <c r="BQ4062">
        <v>1</v>
      </c>
      <c r="BR4062">
        <v>0</v>
      </c>
      <c r="BS4062">
        <v>0</v>
      </c>
      <c r="BT4062">
        <v>0</v>
      </c>
      <c r="BU4062">
        <v>0</v>
      </c>
      <c r="BV4062">
        <v>0</v>
      </c>
      <c r="BW4062">
        <v>0.71475985226196304</v>
      </c>
      <c r="BX4062">
        <v>0</v>
      </c>
      <c r="BY4062">
        <v>1</v>
      </c>
      <c r="BZ4062">
        <v>0</v>
      </c>
      <c r="CA4062">
        <v>0</v>
      </c>
      <c r="CB4062">
        <v>0</v>
      </c>
      <c r="CC4062">
        <v>0</v>
      </c>
    </row>
    <row r="4063" spans="1:81" x14ac:dyDescent="0.45">
      <c r="A4063">
        <v>6</v>
      </c>
      <c r="B4063" t="s">
        <v>1260</v>
      </c>
      <c r="C4063">
        <v>2046</v>
      </c>
      <c r="D4063" t="s">
        <v>88</v>
      </c>
      <c r="E4063" t="s">
        <v>302</v>
      </c>
      <c r="F4063" t="s">
        <v>85</v>
      </c>
      <c r="G4063">
        <v>0</v>
      </c>
      <c r="H4063">
        <v>0</v>
      </c>
      <c r="I4063">
        <v>0</v>
      </c>
      <c r="J4063">
        <v>0</v>
      </c>
      <c r="K4063">
        <v>0</v>
      </c>
      <c r="L4063">
        <v>8.8114137179025895E-4</v>
      </c>
      <c r="M4063">
        <v>0</v>
      </c>
      <c r="N4063">
        <v>0</v>
      </c>
      <c r="O4063">
        <v>0</v>
      </c>
      <c r="P4063">
        <v>0</v>
      </c>
      <c r="Q4063">
        <v>0</v>
      </c>
      <c r="R4063">
        <v>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0</v>
      </c>
      <c r="Y4063">
        <v>0</v>
      </c>
      <c r="Z4063">
        <v>0</v>
      </c>
      <c r="AA4063">
        <v>0</v>
      </c>
      <c r="AB4063">
        <v>0</v>
      </c>
      <c r="AC4063">
        <v>0</v>
      </c>
      <c r="AD4063">
        <v>0</v>
      </c>
      <c r="AE4063">
        <v>0</v>
      </c>
      <c r="AF4063">
        <v>8.8114137179025895E-4</v>
      </c>
      <c r="AG4063">
        <v>0</v>
      </c>
      <c r="AH4063">
        <v>0</v>
      </c>
      <c r="AI4063">
        <v>0</v>
      </c>
      <c r="AJ4063">
        <v>0</v>
      </c>
      <c r="AK4063">
        <v>0</v>
      </c>
      <c r="AL4063">
        <v>0</v>
      </c>
      <c r="AM4063">
        <v>0</v>
      </c>
      <c r="AN4063">
        <v>0</v>
      </c>
      <c r="AO4063">
        <v>0</v>
      </c>
      <c r="AP4063">
        <v>8.8114137179025895E-4</v>
      </c>
      <c r="AQ4063">
        <v>0</v>
      </c>
      <c r="AR4063">
        <v>0</v>
      </c>
      <c r="AS4063">
        <v>0</v>
      </c>
      <c r="AT4063">
        <v>0</v>
      </c>
      <c r="AU4063">
        <v>0</v>
      </c>
      <c r="AV4063">
        <v>0</v>
      </c>
      <c r="AW4063">
        <v>0.46719584101272499</v>
      </c>
      <c r="AX4063">
        <v>0</v>
      </c>
      <c r="AY4063">
        <v>0</v>
      </c>
      <c r="AZ4063">
        <v>0</v>
      </c>
      <c r="BA4063">
        <v>0</v>
      </c>
      <c r="BB4063">
        <v>0</v>
      </c>
      <c r="BC4063">
        <v>0</v>
      </c>
      <c r="BD4063">
        <v>0</v>
      </c>
      <c r="BE4063">
        <v>1.0045011638409001E-2</v>
      </c>
      <c r="BF4063">
        <v>0</v>
      </c>
      <c r="BG4063">
        <v>0</v>
      </c>
      <c r="BH4063">
        <v>0</v>
      </c>
      <c r="BI4063">
        <v>0</v>
      </c>
      <c r="BJ4063">
        <v>0.51691424291599097</v>
      </c>
      <c r="BK4063">
        <v>4.9637630610851304E-3</v>
      </c>
      <c r="BL4063">
        <v>0</v>
      </c>
      <c r="BM4063">
        <v>0</v>
      </c>
      <c r="BN4063">
        <v>0</v>
      </c>
      <c r="BO4063">
        <v>0</v>
      </c>
      <c r="BP4063">
        <v>0</v>
      </c>
      <c r="BQ4063">
        <v>1</v>
      </c>
      <c r="BR4063">
        <v>0</v>
      </c>
      <c r="BS4063">
        <v>0</v>
      </c>
      <c r="BT4063">
        <v>0</v>
      </c>
      <c r="BU4063">
        <v>0</v>
      </c>
      <c r="BV4063">
        <v>0</v>
      </c>
      <c r="BW4063">
        <v>1</v>
      </c>
      <c r="BX4063">
        <v>0</v>
      </c>
      <c r="BY4063">
        <v>1</v>
      </c>
      <c r="BZ4063">
        <v>0</v>
      </c>
      <c r="CA4063">
        <v>0</v>
      </c>
      <c r="CB4063">
        <v>0</v>
      </c>
      <c r="CC4063">
        <v>0</v>
      </c>
    </row>
    <row r="4064" spans="1:81" x14ac:dyDescent="0.45">
      <c r="A4064">
        <v>6</v>
      </c>
      <c r="B4064" t="s">
        <v>1260</v>
      </c>
      <c r="C4064">
        <v>2046</v>
      </c>
      <c r="D4064" t="s">
        <v>88</v>
      </c>
      <c r="E4064" t="s">
        <v>302</v>
      </c>
      <c r="F4064" t="s">
        <v>86</v>
      </c>
      <c r="G4064">
        <v>0</v>
      </c>
      <c r="H4064">
        <v>0</v>
      </c>
      <c r="I4064">
        <v>0</v>
      </c>
      <c r="J4064">
        <v>0</v>
      </c>
      <c r="K4064">
        <v>0</v>
      </c>
      <c r="L4064">
        <v>-4.70927953823943E-4</v>
      </c>
      <c r="M4064">
        <v>0</v>
      </c>
      <c r="N4064">
        <v>0</v>
      </c>
      <c r="O4064">
        <v>0</v>
      </c>
      <c r="P4064">
        <v>0</v>
      </c>
      <c r="Q4064">
        <v>0</v>
      </c>
      <c r="R4064">
        <v>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0</v>
      </c>
      <c r="Y4064">
        <v>0</v>
      </c>
      <c r="Z4064">
        <v>0</v>
      </c>
      <c r="AA4064">
        <v>0</v>
      </c>
      <c r="AB4064">
        <v>0</v>
      </c>
      <c r="AC4064">
        <v>0</v>
      </c>
      <c r="AD4064">
        <v>0</v>
      </c>
      <c r="AE4064">
        <v>0</v>
      </c>
      <c r="AF4064">
        <v>0</v>
      </c>
      <c r="AG4064">
        <v>0</v>
      </c>
      <c r="AH4064">
        <v>0</v>
      </c>
      <c r="AI4064">
        <v>0</v>
      </c>
      <c r="AJ4064">
        <v>0</v>
      </c>
      <c r="AK4064">
        <v>0</v>
      </c>
      <c r="AL4064">
        <v>0</v>
      </c>
      <c r="AM4064">
        <v>0</v>
      </c>
      <c r="AN4064">
        <v>0</v>
      </c>
      <c r="AO4064">
        <v>0</v>
      </c>
      <c r="AP4064">
        <v>0</v>
      </c>
      <c r="AQ4064">
        <v>0</v>
      </c>
      <c r="AR4064">
        <v>0</v>
      </c>
      <c r="AS4064">
        <v>0</v>
      </c>
      <c r="AT4064">
        <v>0</v>
      </c>
      <c r="AU4064">
        <v>0</v>
      </c>
      <c r="AV4064">
        <v>0</v>
      </c>
      <c r="AW4064" s="1">
        <v>-4.4874961112828502E-5</v>
      </c>
      <c r="AX4064">
        <v>0</v>
      </c>
      <c r="AY4064">
        <v>0</v>
      </c>
      <c r="AZ4064">
        <v>0</v>
      </c>
      <c r="BA4064">
        <v>0</v>
      </c>
      <c r="BB4064">
        <v>0</v>
      </c>
      <c r="BC4064">
        <v>0</v>
      </c>
      <c r="BD4064">
        <v>0</v>
      </c>
      <c r="BE4064">
        <v>-7.4589395490764902E-4</v>
      </c>
      <c r="BF4064">
        <v>0</v>
      </c>
      <c r="BG4064">
        <v>0</v>
      </c>
      <c r="BH4064">
        <v>0</v>
      </c>
      <c r="BI4064">
        <v>0</v>
      </c>
      <c r="BJ4064">
        <v>1.2298723244144E-3</v>
      </c>
      <c r="BK4064" s="96" t="s">
        <v>1453</v>
      </c>
      <c r="BL4064">
        <v>0</v>
      </c>
      <c r="BM4064">
        <v>0</v>
      </c>
      <c r="BN4064">
        <v>0</v>
      </c>
      <c r="BO4064">
        <v>0</v>
      </c>
      <c r="BP4064">
        <v>0</v>
      </c>
      <c r="BQ4064">
        <v>0</v>
      </c>
      <c r="BR4064">
        <v>0</v>
      </c>
      <c r="BS4064">
        <v>0</v>
      </c>
      <c r="BT4064">
        <v>0</v>
      </c>
      <c r="BU4064">
        <v>0</v>
      </c>
      <c r="BV4064">
        <v>0</v>
      </c>
      <c r="BW4064" s="1">
        <v>-2.3138779203346599E-5</v>
      </c>
      <c r="BX4064">
        <v>0</v>
      </c>
      <c r="BY4064">
        <v>0</v>
      </c>
      <c r="BZ4064">
        <v>0</v>
      </c>
      <c r="CA4064">
        <v>0</v>
      </c>
      <c r="CB4064">
        <v>0</v>
      </c>
      <c r="CC4064">
        <v>0</v>
      </c>
    </row>
    <row r="4065" spans="1:81" x14ac:dyDescent="0.45">
      <c r="A4065">
        <v>6</v>
      </c>
      <c r="B4065" t="s">
        <v>1260</v>
      </c>
      <c r="C4065">
        <v>2046</v>
      </c>
      <c r="D4065" t="s">
        <v>88</v>
      </c>
      <c r="E4065" t="s">
        <v>302</v>
      </c>
      <c r="F4065" t="s">
        <v>87</v>
      </c>
      <c r="G4065">
        <v>0</v>
      </c>
      <c r="H4065">
        <v>0</v>
      </c>
      <c r="I4065">
        <v>0</v>
      </c>
      <c r="J4065">
        <v>0</v>
      </c>
      <c r="K4065">
        <v>0</v>
      </c>
      <c r="L4065">
        <v>-4.70927953823943E-4</v>
      </c>
      <c r="M4065">
        <v>0</v>
      </c>
      <c r="N4065">
        <v>0</v>
      </c>
      <c r="O4065">
        <v>0</v>
      </c>
      <c r="P4065">
        <v>0</v>
      </c>
      <c r="Q4065">
        <v>0</v>
      </c>
      <c r="R4065">
        <v>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0</v>
      </c>
      <c r="Y4065">
        <v>0</v>
      </c>
      <c r="Z4065">
        <v>0</v>
      </c>
      <c r="AA4065">
        <v>0</v>
      </c>
      <c r="AB4065">
        <v>0</v>
      </c>
      <c r="AC4065">
        <v>0</v>
      </c>
      <c r="AD4065">
        <v>0</v>
      </c>
      <c r="AE4065">
        <v>0</v>
      </c>
      <c r="AF4065">
        <v>-4.70927953823943E-4</v>
      </c>
      <c r="AG4065">
        <v>0</v>
      </c>
      <c r="AH4065">
        <v>0</v>
      </c>
      <c r="AI4065">
        <v>0</v>
      </c>
      <c r="AJ4065">
        <v>0</v>
      </c>
      <c r="AK4065">
        <v>0</v>
      </c>
      <c r="AL4065">
        <v>0</v>
      </c>
      <c r="AM4065">
        <v>0</v>
      </c>
      <c r="AN4065">
        <v>0</v>
      </c>
      <c r="AO4065">
        <v>0</v>
      </c>
      <c r="AP4065">
        <v>-4.70927953823943E-4</v>
      </c>
      <c r="AQ4065">
        <v>0</v>
      </c>
      <c r="AR4065">
        <v>0</v>
      </c>
      <c r="AS4065">
        <v>0</v>
      </c>
      <c r="AT4065">
        <v>0</v>
      </c>
      <c r="AU4065">
        <v>0</v>
      </c>
      <c r="AV4065">
        <v>0</v>
      </c>
      <c r="AW4065" s="1">
        <v>-4.4874961112828502E-5</v>
      </c>
      <c r="AX4065">
        <v>0</v>
      </c>
      <c r="AY4065">
        <v>0</v>
      </c>
      <c r="AZ4065">
        <v>0</v>
      </c>
      <c r="BA4065">
        <v>0</v>
      </c>
      <c r="BB4065">
        <v>0</v>
      </c>
      <c r="BC4065">
        <v>0</v>
      </c>
      <c r="BD4065">
        <v>0</v>
      </c>
      <c r="BE4065">
        <v>-7.4589395490764902E-4</v>
      </c>
      <c r="BF4065">
        <v>0</v>
      </c>
      <c r="BG4065">
        <v>0</v>
      </c>
      <c r="BH4065">
        <v>0</v>
      </c>
      <c r="BI4065">
        <v>0</v>
      </c>
      <c r="BJ4065">
        <v>1.2298723244144E-3</v>
      </c>
      <c r="BK4065" s="96" t="s">
        <v>1453</v>
      </c>
      <c r="BL4065">
        <v>0</v>
      </c>
      <c r="BM4065">
        <v>0</v>
      </c>
      <c r="BN4065">
        <v>0</v>
      </c>
      <c r="BO4065">
        <v>0</v>
      </c>
      <c r="BP4065">
        <v>0</v>
      </c>
      <c r="BQ4065">
        <v>0</v>
      </c>
      <c r="BR4065">
        <v>0</v>
      </c>
      <c r="BS4065">
        <v>0</v>
      </c>
      <c r="BT4065">
        <v>0</v>
      </c>
      <c r="BU4065">
        <v>0</v>
      </c>
      <c r="BV4065">
        <v>0</v>
      </c>
      <c r="BW4065">
        <v>0</v>
      </c>
      <c r="BX4065">
        <v>0</v>
      </c>
      <c r="BY4065">
        <v>0</v>
      </c>
      <c r="BZ4065">
        <v>0</v>
      </c>
      <c r="CA4065">
        <v>0</v>
      </c>
      <c r="CB4065">
        <v>0</v>
      </c>
      <c r="CC4065">
        <v>0</v>
      </c>
    </row>
    <row r="4066" spans="1:81" x14ac:dyDescent="0.45">
      <c r="A4066">
        <v>6</v>
      </c>
      <c r="B4066" t="s">
        <v>1260</v>
      </c>
      <c r="C4066">
        <v>2046</v>
      </c>
      <c r="D4066" t="s">
        <v>89</v>
      </c>
      <c r="E4066" t="s">
        <v>302</v>
      </c>
      <c r="F4066" t="s">
        <v>84</v>
      </c>
      <c r="G4066">
        <v>0</v>
      </c>
      <c r="H4066">
        <v>0</v>
      </c>
      <c r="I4066">
        <v>0</v>
      </c>
      <c r="J4066">
        <v>0</v>
      </c>
      <c r="K4066">
        <v>0</v>
      </c>
      <c r="L4066">
        <v>0.158951436049802</v>
      </c>
      <c r="M4066">
        <v>0</v>
      </c>
      <c r="N4066">
        <v>0</v>
      </c>
      <c r="O4066">
        <v>0</v>
      </c>
      <c r="P4066">
        <v>0</v>
      </c>
      <c r="Q4066">
        <v>0</v>
      </c>
      <c r="R4066">
        <v>0</v>
      </c>
      <c r="S4066">
        <v>0</v>
      </c>
      <c r="T4066">
        <v>0</v>
      </c>
      <c r="U4066">
        <v>0</v>
      </c>
      <c r="V4066">
        <v>0</v>
      </c>
      <c r="W4066">
        <v>0</v>
      </c>
      <c r="X4066">
        <v>0</v>
      </c>
      <c r="Y4066">
        <v>0</v>
      </c>
      <c r="Z4066">
        <v>0</v>
      </c>
      <c r="AA4066">
        <v>0</v>
      </c>
      <c r="AB4066">
        <v>0</v>
      </c>
      <c r="AC4066">
        <v>0</v>
      </c>
      <c r="AD4066">
        <v>0</v>
      </c>
      <c r="AE4066">
        <v>0</v>
      </c>
      <c r="AF4066">
        <v>0.158951436049802</v>
      </c>
      <c r="AG4066">
        <v>0</v>
      </c>
      <c r="AH4066">
        <v>0</v>
      </c>
      <c r="AI4066">
        <v>0</v>
      </c>
      <c r="AJ4066">
        <v>0</v>
      </c>
      <c r="AK4066">
        <v>0</v>
      </c>
      <c r="AL4066">
        <v>0</v>
      </c>
      <c r="AM4066">
        <v>0</v>
      </c>
      <c r="AN4066">
        <v>0</v>
      </c>
      <c r="AO4066">
        <v>0</v>
      </c>
      <c r="AP4066">
        <v>0</v>
      </c>
      <c r="AQ4066" s="96" t="s">
        <v>1454</v>
      </c>
      <c r="AR4066">
        <v>0</v>
      </c>
      <c r="AS4066">
        <v>0</v>
      </c>
      <c r="AT4066">
        <v>0</v>
      </c>
      <c r="AU4066">
        <v>0</v>
      </c>
      <c r="AV4066">
        <v>0</v>
      </c>
      <c r="AW4066">
        <v>0.27082006932654201</v>
      </c>
      <c r="AX4066">
        <v>0</v>
      </c>
      <c r="AY4066">
        <v>0</v>
      </c>
      <c r="AZ4066">
        <v>0</v>
      </c>
      <c r="BA4066">
        <v>0</v>
      </c>
      <c r="BB4066">
        <v>0</v>
      </c>
      <c r="BC4066">
        <v>0</v>
      </c>
      <c r="BD4066">
        <v>0</v>
      </c>
      <c r="BE4066">
        <v>2.2772088992642901E-2</v>
      </c>
      <c r="BF4066">
        <v>0</v>
      </c>
      <c r="BG4066">
        <v>0</v>
      </c>
      <c r="BH4066">
        <v>0</v>
      </c>
      <c r="BI4066">
        <v>0</v>
      </c>
      <c r="BJ4066">
        <v>0.52229458474816104</v>
      </c>
      <c r="BK4066">
        <v>2.51618208828523E-2</v>
      </c>
      <c r="BL4066">
        <v>0</v>
      </c>
      <c r="BM4066">
        <v>0</v>
      </c>
      <c r="BN4066">
        <v>0</v>
      </c>
      <c r="BO4066">
        <v>0</v>
      </c>
      <c r="BP4066">
        <v>0</v>
      </c>
      <c r="BQ4066">
        <v>1</v>
      </c>
      <c r="BR4066">
        <v>0</v>
      </c>
      <c r="BS4066">
        <v>0</v>
      </c>
      <c r="BT4066">
        <v>0</v>
      </c>
      <c r="BU4066">
        <v>0</v>
      </c>
      <c r="BV4066">
        <v>0</v>
      </c>
      <c r="BW4066">
        <v>0.59084960384833096</v>
      </c>
      <c r="BX4066">
        <v>0</v>
      </c>
      <c r="BY4066">
        <v>0.468553250565931</v>
      </c>
      <c r="BZ4066">
        <v>0</v>
      </c>
      <c r="CA4066">
        <v>0</v>
      </c>
      <c r="CB4066">
        <v>0</v>
      </c>
      <c r="CC4066">
        <v>0</v>
      </c>
    </row>
    <row r="4067" spans="1:81" x14ac:dyDescent="0.45">
      <c r="A4067">
        <v>6</v>
      </c>
      <c r="B4067" t="s">
        <v>1260</v>
      </c>
      <c r="C4067">
        <v>2046</v>
      </c>
      <c r="D4067" t="s">
        <v>89</v>
      </c>
      <c r="E4067" t="s">
        <v>302</v>
      </c>
      <c r="F4067" t="s">
        <v>85</v>
      </c>
      <c r="G4067">
        <v>0</v>
      </c>
      <c r="H4067">
        <v>0</v>
      </c>
      <c r="I4067">
        <v>0</v>
      </c>
      <c r="J4067">
        <v>0</v>
      </c>
      <c r="K4067">
        <v>0</v>
      </c>
      <c r="L4067">
        <v>0.158951436049802</v>
      </c>
      <c r="M4067">
        <v>0</v>
      </c>
      <c r="N4067">
        <v>0</v>
      </c>
      <c r="O4067">
        <v>0</v>
      </c>
      <c r="P4067">
        <v>0</v>
      </c>
      <c r="Q4067">
        <v>0</v>
      </c>
      <c r="R4067">
        <v>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0</v>
      </c>
      <c r="Y4067">
        <v>0</v>
      </c>
      <c r="Z4067">
        <v>0</v>
      </c>
      <c r="AA4067">
        <v>0</v>
      </c>
      <c r="AB4067">
        <v>0</v>
      </c>
      <c r="AC4067">
        <v>0</v>
      </c>
      <c r="AD4067">
        <v>0</v>
      </c>
      <c r="AE4067">
        <v>0</v>
      </c>
      <c r="AF4067">
        <v>0.158951436049802</v>
      </c>
      <c r="AG4067">
        <v>0</v>
      </c>
      <c r="AH4067">
        <v>0</v>
      </c>
      <c r="AI4067">
        <v>0</v>
      </c>
      <c r="AJ4067">
        <v>0</v>
      </c>
      <c r="AK4067">
        <v>0</v>
      </c>
      <c r="AL4067">
        <v>0</v>
      </c>
      <c r="AM4067">
        <v>0</v>
      </c>
      <c r="AN4067">
        <v>0</v>
      </c>
      <c r="AO4067">
        <v>0</v>
      </c>
      <c r="AP4067">
        <v>0.15890722269383101</v>
      </c>
      <c r="AQ4067" s="96" t="s">
        <v>1454</v>
      </c>
      <c r="AR4067">
        <v>0</v>
      </c>
      <c r="AS4067">
        <v>0</v>
      </c>
      <c r="AT4067">
        <v>0</v>
      </c>
      <c r="AU4067">
        <v>0</v>
      </c>
      <c r="AV4067">
        <v>0</v>
      </c>
      <c r="AW4067">
        <v>0.27082006932654201</v>
      </c>
      <c r="AX4067">
        <v>0</v>
      </c>
      <c r="AY4067">
        <v>0</v>
      </c>
      <c r="AZ4067">
        <v>0</v>
      </c>
      <c r="BA4067">
        <v>0</v>
      </c>
      <c r="BB4067">
        <v>0</v>
      </c>
      <c r="BC4067">
        <v>0</v>
      </c>
      <c r="BD4067">
        <v>0</v>
      </c>
      <c r="BE4067">
        <v>2.2772088992642901E-2</v>
      </c>
      <c r="BF4067">
        <v>0</v>
      </c>
      <c r="BG4067">
        <v>0</v>
      </c>
      <c r="BH4067">
        <v>0</v>
      </c>
      <c r="BI4067">
        <v>0</v>
      </c>
      <c r="BJ4067">
        <v>0.52229458474816104</v>
      </c>
      <c r="BK4067">
        <v>2.51618208828523E-2</v>
      </c>
      <c r="BL4067">
        <v>0</v>
      </c>
      <c r="BM4067">
        <v>0</v>
      </c>
      <c r="BN4067">
        <v>0</v>
      </c>
      <c r="BO4067">
        <v>0</v>
      </c>
      <c r="BP4067">
        <v>0</v>
      </c>
      <c r="BQ4067">
        <v>1</v>
      </c>
      <c r="BR4067">
        <v>0</v>
      </c>
      <c r="BS4067">
        <v>0</v>
      </c>
      <c r="BT4067">
        <v>0</v>
      </c>
      <c r="BU4067">
        <v>0</v>
      </c>
      <c r="BV4067">
        <v>0</v>
      </c>
      <c r="BW4067">
        <v>1</v>
      </c>
      <c r="BX4067">
        <v>0</v>
      </c>
      <c r="BY4067">
        <v>0.59084960384833096</v>
      </c>
      <c r="BZ4067">
        <v>0.40915039615166898</v>
      </c>
      <c r="CA4067">
        <v>0</v>
      </c>
      <c r="CB4067">
        <v>0</v>
      </c>
      <c r="CC4067">
        <v>0</v>
      </c>
    </row>
    <row r="4068" spans="1:81" x14ac:dyDescent="0.45">
      <c r="A4068">
        <v>6</v>
      </c>
      <c r="B4068" t="s">
        <v>1260</v>
      </c>
      <c r="C4068">
        <v>2046</v>
      </c>
      <c r="D4068" t="s">
        <v>89</v>
      </c>
      <c r="E4068" t="s">
        <v>302</v>
      </c>
      <c r="F4068" t="s">
        <v>86</v>
      </c>
      <c r="G4068">
        <v>0</v>
      </c>
      <c r="H4068">
        <v>0</v>
      </c>
      <c r="I4068">
        <v>0</v>
      </c>
      <c r="J4068">
        <v>0</v>
      </c>
      <c r="K4068">
        <v>0</v>
      </c>
      <c r="L4068">
        <v>-2.5191950149210201E-2</v>
      </c>
      <c r="M4068">
        <v>0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0</v>
      </c>
      <c r="Y4068">
        <v>0</v>
      </c>
      <c r="Z4068">
        <v>0</v>
      </c>
      <c r="AA4068">
        <v>0</v>
      </c>
      <c r="AB4068">
        <v>0</v>
      </c>
      <c r="AC4068">
        <v>0</v>
      </c>
      <c r="AD4068">
        <v>0</v>
      </c>
      <c r="AE4068">
        <v>0</v>
      </c>
      <c r="AF4068">
        <v>-2.6185112776279901E-2</v>
      </c>
      <c r="AG4068">
        <v>0</v>
      </c>
      <c r="AH4068">
        <v>0</v>
      </c>
      <c r="AI4068">
        <v>0</v>
      </c>
      <c r="AJ4068">
        <v>0</v>
      </c>
      <c r="AK4068">
        <v>0</v>
      </c>
      <c r="AL4068">
        <v>0</v>
      </c>
      <c r="AM4068">
        <v>0</v>
      </c>
      <c r="AN4068">
        <v>0</v>
      </c>
      <c r="AO4068">
        <v>0</v>
      </c>
      <c r="AP4068">
        <v>0</v>
      </c>
      <c r="AQ4068" s="96" t="s">
        <v>1454</v>
      </c>
      <c r="AR4068">
        <v>0</v>
      </c>
      <c r="AS4068">
        <v>0</v>
      </c>
      <c r="AT4068">
        <v>0</v>
      </c>
      <c r="AU4068">
        <v>0</v>
      </c>
      <c r="AV4068">
        <v>0</v>
      </c>
      <c r="AW4068">
        <v>-5.3844472560549096E-4</v>
      </c>
      <c r="AX4068">
        <v>0</v>
      </c>
      <c r="AY4068">
        <v>0</v>
      </c>
      <c r="AZ4068">
        <v>0</v>
      </c>
      <c r="BA4068">
        <v>0</v>
      </c>
      <c r="BB4068">
        <v>0</v>
      </c>
      <c r="BC4068">
        <v>0</v>
      </c>
      <c r="BD4068">
        <v>0</v>
      </c>
      <c r="BE4068">
        <v>2.2772088992642901E-2</v>
      </c>
      <c r="BF4068">
        <v>0</v>
      </c>
      <c r="BG4068">
        <v>0</v>
      </c>
      <c r="BH4068">
        <v>0</v>
      </c>
      <c r="BI4068">
        <v>0</v>
      </c>
      <c r="BJ4068">
        <v>3.3450418236720099E-3</v>
      </c>
      <c r="BK4068">
        <v>6.0642668557046896E-4</v>
      </c>
      <c r="BL4068">
        <v>0</v>
      </c>
      <c r="BM4068">
        <v>0</v>
      </c>
      <c r="BN4068">
        <v>0</v>
      </c>
      <c r="BO4068">
        <v>0</v>
      </c>
      <c r="BP4068">
        <v>0</v>
      </c>
      <c r="BQ4068">
        <v>0</v>
      </c>
      <c r="BR4068">
        <v>0</v>
      </c>
      <c r="BS4068">
        <v>0</v>
      </c>
      <c r="BT4068">
        <v>0</v>
      </c>
      <c r="BU4068">
        <v>0</v>
      </c>
      <c r="BV4068">
        <v>0</v>
      </c>
      <c r="BW4068" s="1">
        <v>-4.9132760001624501E-6</v>
      </c>
      <c r="BX4068">
        <v>0</v>
      </c>
      <c r="BY4068" s="96" t="s">
        <v>1455</v>
      </c>
      <c r="BZ4068">
        <v>0</v>
      </c>
      <c r="CA4068">
        <v>0</v>
      </c>
      <c r="CB4068">
        <v>0</v>
      </c>
      <c r="CC4068">
        <v>0</v>
      </c>
    </row>
    <row r="4069" spans="1:81" x14ac:dyDescent="0.45">
      <c r="A4069">
        <v>6</v>
      </c>
      <c r="B4069" t="s">
        <v>1260</v>
      </c>
      <c r="C4069">
        <v>2046</v>
      </c>
      <c r="D4069" t="s">
        <v>89</v>
      </c>
      <c r="E4069" t="s">
        <v>302</v>
      </c>
      <c r="F4069" t="s">
        <v>87</v>
      </c>
      <c r="G4069">
        <v>0</v>
      </c>
      <c r="H4069">
        <v>0</v>
      </c>
      <c r="I4069">
        <v>0</v>
      </c>
      <c r="J4069">
        <v>0</v>
      </c>
      <c r="K4069">
        <v>0</v>
      </c>
      <c r="L4069">
        <v>-2.6185112776279901E-2</v>
      </c>
      <c r="M4069">
        <v>0</v>
      </c>
      <c r="N4069">
        <v>0</v>
      </c>
      <c r="O4069">
        <v>0</v>
      </c>
      <c r="P4069">
        <v>0</v>
      </c>
      <c r="Q4069">
        <v>0</v>
      </c>
      <c r="R4069">
        <v>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0</v>
      </c>
      <c r="Y4069">
        <v>0</v>
      </c>
      <c r="Z4069">
        <v>0</v>
      </c>
      <c r="AA4069">
        <v>0</v>
      </c>
      <c r="AB4069">
        <v>0</v>
      </c>
      <c r="AC4069">
        <v>0</v>
      </c>
      <c r="AD4069">
        <v>0</v>
      </c>
      <c r="AE4069">
        <v>0</v>
      </c>
      <c r="AF4069">
        <v>-2.6185112776279901E-2</v>
      </c>
      <c r="AG4069">
        <v>0</v>
      </c>
      <c r="AH4069">
        <v>0</v>
      </c>
      <c r="AI4069">
        <v>0</v>
      </c>
      <c r="AJ4069">
        <v>0</v>
      </c>
      <c r="AK4069">
        <v>0</v>
      </c>
      <c r="AL4069">
        <v>0</v>
      </c>
      <c r="AM4069">
        <v>0</v>
      </c>
      <c r="AN4069">
        <v>0</v>
      </c>
      <c r="AO4069">
        <v>0</v>
      </c>
      <c r="AP4069">
        <v>-2.6229326132250399E-2</v>
      </c>
      <c r="AQ4069" s="96" t="s">
        <v>1454</v>
      </c>
      <c r="AR4069">
        <v>0</v>
      </c>
      <c r="AS4069">
        <v>0</v>
      </c>
      <c r="AT4069">
        <v>0</v>
      </c>
      <c r="AU4069">
        <v>0</v>
      </c>
      <c r="AV4069">
        <v>0</v>
      </c>
      <c r="AW4069">
        <v>-5.3844472560549096E-4</v>
      </c>
      <c r="AX4069">
        <v>0</v>
      </c>
      <c r="AY4069">
        <v>0</v>
      </c>
      <c r="AZ4069">
        <v>0</v>
      </c>
      <c r="BA4069">
        <v>0</v>
      </c>
      <c r="BB4069">
        <v>0</v>
      </c>
      <c r="BC4069">
        <v>0</v>
      </c>
      <c r="BD4069">
        <v>0</v>
      </c>
      <c r="BE4069">
        <v>2.2772088992642901E-2</v>
      </c>
      <c r="BF4069">
        <v>0</v>
      </c>
      <c r="BG4069">
        <v>0</v>
      </c>
      <c r="BH4069">
        <v>0</v>
      </c>
      <c r="BI4069">
        <v>0</v>
      </c>
      <c r="BJ4069">
        <v>3.3450418236720099E-3</v>
      </c>
      <c r="BK4069">
        <v>6.0642668557046896E-4</v>
      </c>
      <c r="BL4069">
        <v>0</v>
      </c>
      <c r="BM4069">
        <v>0</v>
      </c>
      <c r="BN4069">
        <v>0</v>
      </c>
      <c r="BO4069">
        <v>0</v>
      </c>
      <c r="BP4069">
        <v>0</v>
      </c>
      <c r="BQ4069">
        <v>0</v>
      </c>
      <c r="BR4069">
        <v>0</v>
      </c>
      <c r="BS4069">
        <v>0</v>
      </c>
      <c r="BT4069">
        <v>0</v>
      </c>
      <c r="BU4069">
        <v>0</v>
      </c>
      <c r="BV4069">
        <v>0</v>
      </c>
      <c r="BW4069">
        <v>0</v>
      </c>
      <c r="BX4069">
        <v>0</v>
      </c>
      <c r="BY4069" s="1">
        <v>-4.9132760001624501E-6</v>
      </c>
      <c r="BZ4069" s="96" t="s">
        <v>1456</v>
      </c>
      <c r="CA4069">
        <v>0</v>
      </c>
      <c r="CB4069">
        <v>0</v>
      </c>
      <c r="CC4069">
        <v>0</v>
      </c>
    </row>
    <row r="4070" spans="1:81" x14ac:dyDescent="0.45">
      <c r="A4070">
        <v>6</v>
      </c>
      <c r="B4070" t="s">
        <v>1260</v>
      </c>
      <c r="C4070">
        <v>2046</v>
      </c>
      <c r="D4070" t="s">
        <v>90</v>
      </c>
      <c r="E4070" t="s">
        <v>302</v>
      </c>
      <c r="F4070" t="s">
        <v>84</v>
      </c>
      <c r="G4070">
        <v>0</v>
      </c>
      <c r="H4070">
        <v>0</v>
      </c>
      <c r="I4070">
        <v>0</v>
      </c>
      <c r="J4070">
        <v>0</v>
      </c>
      <c r="K4070">
        <v>0</v>
      </c>
      <c r="L4070">
        <v>8.9429426600943995E-2</v>
      </c>
      <c r="M4070">
        <v>0</v>
      </c>
      <c r="N4070">
        <v>0</v>
      </c>
      <c r="O4070">
        <v>0</v>
      </c>
      <c r="P4070">
        <v>0</v>
      </c>
      <c r="Q4070">
        <v>0</v>
      </c>
      <c r="R4070">
        <v>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0</v>
      </c>
      <c r="Y4070">
        <v>0</v>
      </c>
      <c r="Z4070">
        <v>0</v>
      </c>
      <c r="AA4070">
        <v>0</v>
      </c>
      <c r="AB4070">
        <v>0</v>
      </c>
      <c r="AC4070">
        <v>0</v>
      </c>
      <c r="AD4070">
        <v>0</v>
      </c>
      <c r="AE4070">
        <v>0</v>
      </c>
      <c r="AF4070">
        <v>8.9429426600943995E-2</v>
      </c>
      <c r="AG4070">
        <v>0</v>
      </c>
      <c r="AH4070">
        <v>0</v>
      </c>
      <c r="AI4070">
        <v>0</v>
      </c>
      <c r="AJ4070">
        <v>0</v>
      </c>
      <c r="AK4070">
        <v>0</v>
      </c>
      <c r="AL4070">
        <v>0</v>
      </c>
      <c r="AM4070">
        <v>0</v>
      </c>
      <c r="AN4070">
        <v>0</v>
      </c>
      <c r="AO4070">
        <v>0</v>
      </c>
      <c r="AP4070">
        <v>0</v>
      </c>
      <c r="AQ4070">
        <v>8.0429185896832095E-2</v>
      </c>
      <c r="AR4070">
        <v>0</v>
      </c>
      <c r="AS4070">
        <v>0</v>
      </c>
      <c r="AT4070">
        <v>0</v>
      </c>
      <c r="AU4070">
        <v>0</v>
      </c>
      <c r="AV4070">
        <v>0</v>
      </c>
      <c r="AW4070">
        <v>0.303734576622398</v>
      </c>
      <c r="AX4070">
        <v>0</v>
      </c>
      <c r="AY4070">
        <v>0</v>
      </c>
      <c r="AZ4070">
        <v>0</v>
      </c>
      <c r="BA4070">
        <v>0</v>
      </c>
      <c r="BB4070">
        <v>0</v>
      </c>
      <c r="BC4070">
        <v>0</v>
      </c>
      <c r="BD4070">
        <v>0</v>
      </c>
      <c r="BE4070">
        <v>0.33954454595878703</v>
      </c>
      <c r="BF4070">
        <v>0</v>
      </c>
      <c r="BG4070">
        <v>0</v>
      </c>
      <c r="BH4070">
        <v>0</v>
      </c>
      <c r="BI4070">
        <v>0</v>
      </c>
      <c r="BJ4070">
        <v>0.248613335007797</v>
      </c>
      <c r="BK4070">
        <v>1.8678115810074E-2</v>
      </c>
      <c r="BL4070">
        <v>0</v>
      </c>
      <c r="BM4070">
        <v>0</v>
      </c>
      <c r="BN4070">
        <v>0</v>
      </c>
      <c r="BO4070">
        <v>0</v>
      </c>
      <c r="BP4070">
        <v>0</v>
      </c>
      <c r="BQ4070">
        <v>0.26729145081787098</v>
      </c>
      <c r="BR4070">
        <v>0</v>
      </c>
      <c r="BS4070">
        <v>0</v>
      </c>
      <c r="BT4070">
        <v>0</v>
      </c>
      <c r="BU4070">
        <v>0</v>
      </c>
      <c r="BV4070">
        <v>0</v>
      </c>
      <c r="BW4070">
        <v>1</v>
      </c>
      <c r="BX4070">
        <v>0</v>
      </c>
      <c r="BY4070">
        <v>0.73270854918212902</v>
      </c>
      <c r="BZ4070">
        <v>0</v>
      </c>
      <c r="CA4070">
        <v>0</v>
      </c>
      <c r="CB4070">
        <v>0</v>
      </c>
      <c r="CC4070">
        <v>0</v>
      </c>
    </row>
    <row r="4071" spans="1:81" x14ac:dyDescent="0.45">
      <c r="A4071">
        <v>6</v>
      </c>
      <c r="B4071" t="s">
        <v>1260</v>
      </c>
      <c r="C4071">
        <v>2046</v>
      </c>
      <c r="D4071" t="s">
        <v>90</v>
      </c>
      <c r="E4071" t="s">
        <v>302</v>
      </c>
      <c r="F4071" t="s">
        <v>85</v>
      </c>
      <c r="G4071">
        <v>0</v>
      </c>
      <c r="H4071">
        <v>0</v>
      </c>
      <c r="I4071">
        <v>0</v>
      </c>
      <c r="J4071">
        <v>0</v>
      </c>
      <c r="K4071">
        <v>0</v>
      </c>
      <c r="L4071">
        <v>8.9429426600943995E-2</v>
      </c>
      <c r="M4071">
        <v>0</v>
      </c>
      <c r="N4071">
        <v>0</v>
      </c>
      <c r="O4071">
        <v>0</v>
      </c>
      <c r="P4071">
        <v>0</v>
      </c>
      <c r="Q4071">
        <v>0</v>
      </c>
      <c r="R4071">
        <v>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0</v>
      </c>
      <c r="Y4071">
        <v>0</v>
      </c>
      <c r="Z4071">
        <v>0</v>
      </c>
      <c r="AA4071">
        <v>0</v>
      </c>
      <c r="AB4071">
        <v>0</v>
      </c>
      <c r="AC4071">
        <v>0</v>
      </c>
      <c r="AD4071">
        <v>0</v>
      </c>
      <c r="AE4071">
        <v>0</v>
      </c>
      <c r="AF4071">
        <v>8.9429426600943995E-2</v>
      </c>
      <c r="AG4071">
        <v>0</v>
      </c>
      <c r="AH4071">
        <v>0</v>
      </c>
      <c r="AI4071">
        <v>0</v>
      </c>
      <c r="AJ4071">
        <v>0</v>
      </c>
      <c r="AK4071">
        <v>0</v>
      </c>
      <c r="AL4071">
        <v>0</v>
      </c>
      <c r="AM4071">
        <v>0</v>
      </c>
      <c r="AN4071">
        <v>0</v>
      </c>
      <c r="AO4071">
        <v>0</v>
      </c>
      <c r="AP4071">
        <v>9.0002407041118501E-3</v>
      </c>
      <c r="AQ4071">
        <v>8.0429185896832095E-2</v>
      </c>
      <c r="AR4071">
        <v>0</v>
      </c>
      <c r="AS4071">
        <v>0</v>
      </c>
      <c r="AT4071">
        <v>0</v>
      </c>
      <c r="AU4071">
        <v>0</v>
      </c>
      <c r="AV4071">
        <v>0</v>
      </c>
      <c r="AW4071">
        <v>0.303734576622398</v>
      </c>
      <c r="AX4071">
        <v>0</v>
      </c>
      <c r="AY4071">
        <v>0</v>
      </c>
      <c r="AZ4071">
        <v>0</v>
      </c>
      <c r="BA4071">
        <v>0</v>
      </c>
      <c r="BB4071">
        <v>0</v>
      </c>
      <c r="BC4071">
        <v>0</v>
      </c>
      <c r="BD4071">
        <v>0</v>
      </c>
      <c r="BE4071">
        <v>0.33954454595878703</v>
      </c>
      <c r="BF4071">
        <v>0</v>
      </c>
      <c r="BG4071">
        <v>0</v>
      </c>
      <c r="BH4071">
        <v>0</v>
      </c>
      <c r="BI4071">
        <v>0</v>
      </c>
      <c r="BJ4071">
        <v>0.248613335007797</v>
      </c>
      <c r="BK4071">
        <v>1.8678115810074E-2</v>
      </c>
      <c r="BL4071">
        <v>0</v>
      </c>
      <c r="BM4071">
        <v>0</v>
      </c>
      <c r="BN4071">
        <v>0</v>
      </c>
      <c r="BO4071">
        <v>0</v>
      </c>
      <c r="BP4071">
        <v>0</v>
      </c>
      <c r="BQ4071">
        <v>1</v>
      </c>
      <c r="BR4071">
        <v>0</v>
      </c>
      <c r="BS4071">
        <v>0</v>
      </c>
      <c r="BT4071">
        <v>0</v>
      </c>
      <c r="BU4071">
        <v>0</v>
      </c>
      <c r="BV4071">
        <v>0</v>
      </c>
      <c r="BW4071">
        <v>1</v>
      </c>
      <c r="BX4071">
        <v>0</v>
      </c>
      <c r="BY4071">
        <v>1</v>
      </c>
      <c r="BZ4071">
        <v>0</v>
      </c>
      <c r="CA4071">
        <v>0</v>
      </c>
      <c r="CB4071">
        <v>0</v>
      </c>
      <c r="CC4071">
        <v>0</v>
      </c>
    </row>
    <row r="4072" spans="1:81" x14ac:dyDescent="0.45">
      <c r="A4072">
        <v>6</v>
      </c>
      <c r="B4072" t="s">
        <v>1260</v>
      </c>
      <c r="C4072">
        <v>2046</v>
      </c>
      <c r="D4072" t="s">
        <v>90</v>
      </c>
      <c r="E4072" t="s">
        <v>302</v>
      </c>
      <c r="F4072" t="s">
        <v>86</v>
      </c>
      <c r="G4072">
        <v>0</v>
      </c>
      <c r="H4072">
        <v>0</v>
      </c>
      <c r="I4072">
        <v>0</v>
      </c>
      <c r="J4072">
        <v>0</v>
      </c>
      <c r="K4072">
        <v>0</v>
      </c>
      <c r="L4072">
        <v>-0.19806064986251601</v>
      </c>
      <c r="M4072">
        <v>0</v>
      </c>
      <c r="N4072">
        <v>0</v>
      </c>
      <c r="O4072">
        <v>0</v>
      </c>
      <c r="P4072">
        <v>0</v>
      </c>
      <c r="Q4072">
        <v>0</v>
      </c>
      <c r="R4072">
        <v>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0</v>
      </c>
      <c r="Y4072">
        <v>0</v>
      </c>
      <c r="Z4072">
        <v>0</v>
      </c>
      <c r="AA4072">
        <v>0</v>
      </c>
      <c r="AB4072">
        <v>0</v>
      </c>
      <c r="AC4072">
        <v>0</v>
      </c>
      <c r="AD4072">
        <v>0</v>
      </c>
      <c r="AE4072">
        <v>0</v>
      </c>
      <c r="AF4072">
        <v>-0.197919631185376</v>
      </c>
      <c r="AG4072">
        <v>0</v>
      </c>
      <c r="AH4072">
        <v>0</v>
      </c>
      <c r="AI4072">
        <v>0</v>
      </c>
      <c r="AJ4072">
        <v>0</v>
      </c>
      <c r="AK4072">
        <v>0</v>
      </c>
      <c r="AL4072">
        <v>0</v>
      </c>
      <c r="AM4072">
        <v>0</v>
      </c>
      <c r="AN4072">
        <v>0</v>
      </c>
      <c r="AO4072">
        <v>0</v>
      </c>
      <c r="AP4072">
        <v>0</v>
      </c>
      <c r="AQ4072">
        <v>4.4466811769058798E-2</v>
      </c>
      <c r="AR4072">
        <v>0</v>
      </c>
      <c r="AS4072">
        <v>0</v>
      </c>
      <c r="AT4072">
        <v>0</v>
      </c>
      <c r="AU4072">
        <v>0</v>
      </c>
      <c r="AV4072">
        <v>0</v>
      </c>
      <c r="AW4072">
        <v>-0.14232577937141799</v>
      </c>
      <c r="AX4072">
        <v>0</v>
      </c>
      <c r="AY4072">
        <v>0</v>
      </c>
      <c r="AZ4072">
        <v>0</v>
      </c>
      <c r="BA4072">
        <v>0</v>
      </c>
      <c r="BB4072">
        <v>0</v>
      </c>
      <c r="BC4072">
        <v>0</v>
      </c>
      <c r="BD4072">
        <v>0</v>
      </c>
      <c r="BE4072">
        <v>0.33954454595878703</v>
      </c>
      <c r="BF4072">
        <v>0</v>
      </c>
      <c r="BG4072">
        <v>0</v>
      </c>
      <c r="BH4072">
        <v>0</v>
      </c>
      <c r="BI4072">
        <v>0</v>
      </c>
      <c r="BJ4072">
        <v>8.1218178839256904E-4</v>
      </c>
      <c r="BK4072" s="96" t="s">
        <v>1457</v>
      </c>
      <c r="BL4072">
        <v>0</v>
      </c>
      <c r="BM4072">
        <v>0</v>
      </c>
      <c r="BN4072">
        <v>0</v>
      </c>
      <c r="BO4072">
        <v>0</v>
      </c>
      <c r="BP4072">
        <v>0</v>
      </c>
      <c r="BQ4072" s="1">
        <v>-2.7731900551553101E-5</v>
      </c>
      <c r="BR4072">
        <v>0</v>
      </c>
      <c r="BS4072">
        <v>0</v>
      </c>
      <c r="BT4072">
        <v>0</v>
      </c>
      <c r="BU4072">
        <v>0</v>
      </c>
      <c r="BV4072">
        <v>0</v>
      </c>
      <c r="BW4072">
        <v>0</v>
      </c>
      <c r="BX4072">
        <v>0</v>
      </c>
      <c r="BY4072" s="96" t="s">
        <v>1458</v>
      </c>
      <c r="BZ4072">
        <v>0</v>
      </c>
      <c r="CA4072">
        <v>0</v>
      </c>
      <c r="CB4072">
        <v>0</v>
      </c>
      <c r="CC4072">
        <v>0</v>
      </c>
    </row>
    <row r="4073" spans="1:81" x14ac:dyDescent="0.45">
      <c r="A4073">
        <v>6</v>
      </c>
      <c r="B4073" t="s">
        <v>1260</v>
      </c>
      <c r="C4073">
        <v>2046</v>
      </c>
      <c r="D4073" t="s">
        <v>90</v>
      </c>
      <c r="E4073" t="s">
        <v>302</v>
      </c>
      <c r="F4073" t="s">
        <v>87</v>
      </c>
      <c r="G4073">
        <v>0</v>
      </c>
      <c r="H4073">
        <v>0</v>
      </c>
      <c r="I4073">
        <v>0</v>
      </c>
      <c r="J4073">
        <v>0</v>
      </c>
      <c r="K4073">
        <v>0</v>
      </c>
      <c r="L4073">
        <v>-0.19806064986251601</v>
      </c>
      <c r="M4073">
        <v>0</v>
      </c>
      <c r="N4073">
        <v>0</v>
      </c>
      <c r="O4073">
        <v>0</v>
      </c>
      <c r="P4073">
        <v>0</v>
      </c>
      <c r="Q4073">
        <v>0</v>
      </c>
      <c r="R4073">
        <v>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0</v>
      </c>
      <c r="Y4073">
        <v>0</v>
      </c>
      <c r="Z4073">
        <v>0</v>
      </c>
      <c r="AA4073">
        <v>0</v>
      </c>
      <c r="AB4073">
        <v>0</v>
      </c>
      <c r="AC4073">
        <v>0</v>
      </c>
      <c r="AD4073">
        <v>0</v>
      </c>
      <c r="AE4073">
        <v>0</v>
      </c>
      <c r="AF4073">
        <v>-0.19806064986251601</v>
      </c>
      <c r="AG4073">
        <v>0</v>
      </c>
      <c r="AH4073">
        <v>0</v>
      </c>
      <c r="AI4073">
        <v>0</v>
      </c>
      <c r="AJ4073">
        <v>0</v>
      </c>
      <c r="AK4073">
        <v>0</v>
      </c>
      <c r="AL4073">
        <v>0</v>
      </c>
      <c r="AM4073">
        <v>0</v>
      </c>
      <c r="AN4073">
        <v>0</v>
      </c>
      <c r="AO4073">
        <v>0</v>
      </c>
      <c r="AP4073">
        <v>-0.24252746163157499</v>
      </c>
      <c r="AQ4073">
        <v>4.4466811769058798E-2</v>
      </c>
      <c r="AR4073">
        <v>0</v>
      </c>
      <c r="AS4073">
        <v>0</v>
      </c>
      <c r="AT4073">
        <v>0</v>
      </c>
      <c r="AU4073">
        <v>0</v>
      </c>
      <c r="AV4073">
        <v>0</v>
      </c>
      <c r="AW4073">
        <v>-0.14232577937141799</v>
      </c>
      <c r="AX4073">
        <v>0</v>
      </c>
      <c r="AY4073">
        <v>0</v>
      </c>
      <c r="AZ4073">
        <v>0</v>
      </c>
      <c r="BA4073">
        <v>0</v>
      </c>
      <c r="BB4073">
        <v>0</v>
      </c>
      <c r="BC4073">
        <v>0</v>
      </c>
      <c r="BD4073">
        <v>0</v>
      </c>
      <c r="BE4073">
        <v>0.33954454595878703</v>
      </c>
      <c r="BF4073">
        <v>0</v>
      </c>
      <c r="BG4073">
        <v>0</v>
      </c>
      <c r="BH4073">
        <v>0</v>
      </c>
      <c r="BI4073">
        <v>0</v>
      </c>
      <c r="BJ4073">
        <v>8.1218178839256904E-4</v>
      </c>
      <c r="BK4073" s="96" t="s">
        <v>1457</v>
      </c>
      <c r="BL4073">
        <v>0</v>
      </c>
      <c r="BM4073">
        <v>0</v>
      </c>
      <c r="BN4073">
        <v>0</v>
      </c>
      <c r="BO4073">
        <v>0</v>
      </c>
      <c r="BP4073">
        <v>0</v>
      </c>
      <c r="BQ4073">
        <v>0</v>
      </c>
      <c r="BR4073">
        <v>0</v>
      </c>
      <c r="BS4073">
        <v>0</v>
      </c>
      <c r="BT4073">
        <v>0</v>
      </c>
      <c r="BU4073">
        <v>0</v>
      </c>
      <c r="BV4073">
        <v>0</v>
      </c>
      <c r="BW4073">
        <v>0</v>
      </c>
      <c r="BX4073">
        <v>0</v>
      </c>
      <c r="BY4073">
        <v>0</v>
      </c>
      <c r="BZ4073">
        <v>0</v>
      </c>
      <c r="CA4073">
        <v>0</v>
      </c>
      <c r="CB4073">
        <v>0</v>
      </c>
      <c r="CC4073">
        <v>0</v>
      </c>
    </row>
    <row r="4074" spans="1:81" x14ac:dyDescent="0.45">
      <c r="A4074">
        <v>6</v>
      </c>
      <c r="B4074" t="s">
        <v>1260</v>
      </c>
      <c r="C4074">
        <v>2046</v>
      </c>
      <c r="D4074" t="s">
        <v>91</v>
      </c>
      <c r="E4074" t="s">
        <v>302</v>
      </c>
      <c r="F4074" t="s">
        <v>84</v>
      </c>
      <c r="G4074">
        <v>0</v>
      </c>
      <c r="H4074">
        <v>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R4074">
        <v>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0</v>
      </c>
      <c r="Y4074">
        <v>0</v>
      </c>
      <c r="Z4074">
        <v>0</v>
      </c>
      <c r="AA4074">
        <v>0</v>
      </c>
      <c r="AB4074">
        <v>0</v>
      </c>
      <c r="AC4074">
        <v>0</v>
      </c>
      <c r="AD4074">
        <v>0</v>
      </c>
      <c r="AE4074">
        <v>0</v>
      </c>
      <c r="AF4074">
        <v>0</v>
      </c>
      <c r="AG4074">
        <v>0</v>
      </c>
      <c r="AH4074">
        <v>0</v>
      </c>
      <c r="AI4074">
        <v>0</v>
      </c>
      <c r="AJ4074">
        <v>0</v>
      </c>
      <c r="AK4074">
        <v>0</v>
      </c>
      <c r="AL4074">
        <v>0</v>
      </c>
      <c r="AM4074">
        <v>0</v>
      </c>
      <c r="AN4074">
        <v>0</v>
      </c>
      <c r="AO4074">
        <v>0</v>
      </c>
      <c r="AP4074">
        <v>0</v>
      </c>
      <c r="AQ4074">
        <v>0</v>
      </c>
      <c r="AR4074">
        <v>0</v>
      </c>
      <c r="AS4074">
        <v>0</v>
      </c>
      <c r="AT4074">
        <v>0</v>
      </c>
      <c r="AU4074">
        <v>0</v>
      </c>
      <c r="AV4074">
        <v>0</v>
      </c>
      <c r="AW4074">
        <v>0</v>
      </c>
      <c r="AX4074">
        <v>0</v>
      </c>
      <c r="AY4074">
        <v>0</v>
      </c>
      <c r="AZ4074">
        <v>0</v>
      </c>
      <c r="BA4074">
        <v>0</v>
      </c>
      <c r="BB4074">
        <v>0</v>
      </c>
      <c r="BC4074">
        <v>0</v>
      </c>
      <c r="BD4074">
        <v>0</v>
      </c>
      <c r="BE4074">
        <v>0</v>
      </c>
      <c r="BF4074">
        <v>0</v>
      </c>
      <c r="BG4074">
        <v>0</v>
      </c>
      <c r="BH4074">
        <v>0</v>
      </c>
      <c r="BI4074">
        <v>0</v>
      </c>
      <c r="BJ4074">
        <v>0.991854132133554</v>
      </c>
      <c r="BK4074">
        <v>8.1458678664456507E-3</v>
      </c>
      <c r="BL4074">
        <v>0</v>
      </c>
      <c r="BM4074">
        <v>0</v>
      </c>
      <c r="BN4074">
        <v>0</v>
      </c>
      <c r="BO4074">
        <v>0</v>
      </c>
      <c r="BP4074">
        <v>0</v>
      </c>
      <c r="BQ4074">
        <v>1</v>
      </c>
      <c r="BR4074">
        <v>0</v>
      </c>
      <c r="BS4074">
        <v>0</v>
      </c>
      <c r="BT4074">
        <v>0</v>
      </c>
      <c r="BU4074">
        <v>0</v>
      </c>
      <c r="BV4074">
        <v>0</v>
      </c>
      <c r="BW4074">
        <v>0.31532086194648401</v>
      </c>
      <c r="BX4074">
        <v>0</v>
      </c>
      <c r="BY4074">
        <v>0</v>
      </c>
      <c r="BZ4074">
        <v>0</v>
      </c>
      <c r="CA4074">
        <v>0</v>
      </c>
      <c r="CB4074">
        <v>0</v>
      </c>
      <c r="CC4074">
        <v>0</v>
      </c>
    </row>
    <row r="4075" spans="1:81" x14ac:dyDescent="0.45">
      <c r="A4075">
        <v>6</v>
      </c>
      <c r="B4075" t="s">
        <v>1260</v>
      </c>
      <c r="C4075">
        <v>2046</v>
      </c>
      <c r="D4075" t="s">
        <v>91</v>
      </c>
      <c r="E4075" t="s">
        <v>302</v>
      </c>
      <c r="F4075" t="s">
        <v>85</v>
      </c>
      <c r="G4075">
        <v>0</v>
      </c>
      <c r="H4075">
        <v>0</v>
      </c>
      <c r="I4075">
        <v>0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  <c r="P4075">
        <v>0</v>
      </c>
      <c r="Q4075">
        <v>0</v>
      </c>
      <c r="R4075">
        <v>0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0</v>
      </c>
      <c r="Y4075">
        <v>0</v>
      </c>
      <c r="Z4075">
        <v>0</v>
      </c>
      <c r="AA4075">
        <v>0</v>
      </c>
      <c r="AB4075">
        <v>0</v>
      </c>
      <c r="AC4075">
        <v>0</v>
      </c>
      <c r="AD4075">
        <v>0</v>
      </c>
      <c r="AE4075">
        <v>0</v>
      </c>
      <c r="AF4075">
        <v>0</v>
      </c>
      <c r="AG4075">
        <v>0</v>
      </c>
      <c r="AH4075">
        <v>0</v>
      </c>
      <c r="AI4075">
        <v>0</v>
      </c>
      <c r="AJ4075">
        <v>0</v>
      </c>
      <c r="AK4075">
        <v>0</v>
      </c>
      <c r="AL4075">
        <v>0</v>
      </c>
      <c r="AM4075">
        <v>0</v>
      </c>
      <c r="AN4075">
        <v>0</v>
      </c>
      <c r="AO4075">
        <v>0</v>
      </c>
      <c r="AP4075">
        <v>0</v>
      </c>
      <c r="AQ4075">
        <v>0</v>
      </c>
      <c r="AR4075">
        <v>0</v>
      </c>
      <c r="AS4075">
        <v>0</v>
      </c>
      <c r="AT4075">
        <v>0</v>
      </c>
      <c r="AU4075">
        <v>0</v>
      </c>
      <c r="AV4075">
        <v>0</v>
      </c>
      <c r="AW4075">
        <v>0</v>
      </c>
      <c r="AX4075">
        <v>0</v>
      </c>
      <c r="AY4075">
        <v>0</v>
      </c>
      <c r="AZ4075">
        <v>0</v>
      </c>
      <c r="BA4075">
        <v>0</v>
      </c>
      <c r="BB4075">
        <v>0</v>
      </c>
      <c r="BC4075">
        <v>0</v>
      </c>
      <c r="BD4075">
        <v>0</v>
      </c>
      <c r="BE4075">
        <v>0</v>
      </c>
      <c r="BF4075">
        <v>0</v>
      </c>
      <c r="BG4075">
        <v>0</v>
      </c>
      <c r="BH4075">
        <v>0</v>
      </c>
      <c r="BI4075">
        <v>0</v>
      </c>
      <c r="BJ4075">
        <v>0.991854132133554</v>
      </c>
      <c r="BK4075">
        <v>8.1458678664456507E-3</v>
      </c>
      <c r="BL4075">
        <v>0</v>
      </c>
      <c r="BM4075">
        <v>0</v>
      </c>
      <c r="BN4075">
        <v>0</v>
      </c>
      <c r="BO4075">
        <v>0</v>
      </c>
      <c r="BP4075">
        <v>0</v>
      </c>
      <c r="BQ4075">
        <v>1</v>
      </c>
      <c r="BR4075">
        <v>0</v>
      </c>
      <c r="BS4075">
        <v>0</v>
      </c>
      <c r="BT4075">
        <v>0</v>
      </c>
      <c r="BU4075">
        <v>0</v>
      </c>
      <c r="BV4075">
        <v>0</v>
      </c>
      <c r="BW4075">
        <v>1</v>
      </c>
      <c r="BX4075">
        <v>0</v>
      </c>
      <c r="BY4075">
        <v>1</v>
      </c>
      <c r="BZ4075">
        <v>0</v>
      </c>
      <c r="CA4075">
        <v>0</v>
      </c>
      <c r="CB4075">
        <v>0</v>
      </c>
      <c r="CC4075">
        <v>0</v>
      </c>
    </row>
    <row r="4076" spans="1:81" x14ac:dyDescent="0.45">
      <c r="A4076">
        <v>6</v>
      </c>
      <c r="B4076" t="s">
        <v>1260</v>
      </c>
      <c r="C4076">
        <v>2046</v>
      </c>
      <c r="D4076" t="s">
        <v>91</v>
      </c>
      <c r="E4076" t="s">
        <v>302</v>
      </c>
      <c r="F4076" t="s">
        <v>86</v>
      </c>
      <c r="G4076">
        <v>0</v>
      </c>
      <c r="H4076">
        <v>0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0</v>
      </c>
      <c r="Y4076">
        <v>0</v>
      </c>
      <c r="Z4076">
        <v>0</v>
      </c>
      <c r="AA4076">
        <v>0</v>
      </c>
      <c r="AB4076">
        <v>0</v>
      </c>
      <c r="AC4076">
        <v>0</v>
      </c>
      <c r="AD4076">
        <v>0</v>
      </c>
      <c r="AE4076">
        <v>0</v>
      </c>
      <c r="AF4076">
        <v>0</v>
      </c>
      <c r="AG4076">
        <v>0</v>
      </c>
      <c r="AH4076">
        <v>0</v>
      </c>
      <c r="AI4076">
        <v>0</v>
      </c>
      <c r="AJ4076">
        <v>0</v>
      </c>
      <c r="AK4076">
        <v>0</v>
      </c>
      <c r="AL4076">
        <v>0</v>
      </c>
      <c r="AM4076">
        <v>0</v>
      </c>
      <c r="AN4076">
        <v>0</v>
      </c>
      <c r="AO4076">
        <v>0</v>
      </c>
      <c r="AP4076">
        <v>0</v>
      </c>
      <c r="AQ4076">
        <v>0</v>
      </c>
      <c r="AR4076">
        <v>0</v>
      </c>
      <c r="AS4076">
        <v>0</v>
      </c>
      <c r="AT4076">
        <v>0</v>
      </c>
      <c r="AU4076">
        <v>0</v>
      </c>
      <c r="AV4076">
        <v>0</v>
      </c>
      <c r="AW4076">
        <v>0</v>
      </c>
      <c r="AX4076">
        <v>0</v>
      </c>
      <c r="AY4076">
        <v>0</v>
      </c>
      <c r="AZ4076">
        <v>0</v>
      </c>
      <c r="BA4076">
        <v>0</v>
      </c>
      <c r="BB4076">
        <v>0</v>
      </c>
      <c r="BC4076">
        <v>0</v>
      </c>
      <c r="BD4076">
        <v>0</v>
      </c>
      <c r="BE4076">
        <v>0</v>
      </c>
      <c r="BF4076">
        <v>0</v>
      </c>
      <c r="BG4076">
        <v>0</v>
      </c>
      <c r="BH4076">
        <v>0</v>
      </c>
      <c r="BI4076">
        <v>0</v>
      </c>
      <c r="BJ4076">
        <v>-1.55701916845219E-4</v>
      </c>
      <c r="BK4076">
        <v>1.55701916845162E-4</v>
      </c>
      <c r="BL4076">
        <v>0</v>
      </c>
      <c r="BM4076">
        <v>0</v>
      </c>
      <c r="BN4076">
        <v>0</v>
      </c>
      <c r="BO4076">
        <v>0</v>
      </c>
      <c r="BP4076">
        <v>0</v>
      </c>
      <c r="BQ4076">
        <v>0</v>
      </c>
      <c r="BR4076">
        <v>0</v>
      </c>
      <c r="BS4076">
        <v>0</v>
      </c>
      <c r="BT4076">
        <v>0</v>
      </c>
      <c r="BU4076">
        <v>0</v>
      </c>
      <c r="BV4076">
        <v>0</v>
      </c>
      <c r="BW4076">
        <v>1.11179189167143E-4</v>
      </c>
      <c r="BX4076">
        <v>0</v>
      </c>
      <c r="BY4076">
        <v>0</v>
      </c>
      <c r="BZ4076">
        <v>0</v>
      </c>
      <c r="CA4076">
        <v>0</v>
      </c>
      <c r="CB4076">
        <v>0</v>
      </c>
      <c r="CC4076">
        <v>0</v>
      </c>
    </row>
    <row r="4077" spans="1:81" x14ac:dyDescent="0.45">
      <c r="A4077">
        <v>6</v>
      </c>
      <c r="B4077" t="s">
        <v>1260</v>
      </c>
      <c r="C4077">
        <v>2046</v>
      </c>
      <c r="D4077" t="s">
        <v>91</v>
      </c>
      <c r="E4077" t="s">
        <v>302</v>
      </c>
      <c r="F4077" t="s">
        <v>87</v>
      </c>
      <c r="G4077">
        <v>0</v>
      </c>
      <c r="H4077">
        <v>0</v>
      </c>
      <c r="I4077">
        <v>0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  <c r="P4077">
        <v>0</v>
      </c>
      <c r="Q4077">
        <v>0</v>
      </c>
      <c r="R4077">
        <v>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0</v>
      </c>
      <c r="Y4077">
        <v>0</v>
      </c>
      <c r="Z4077">
        <v>0</v>
      </c>
      <c r="AA4077">
        <v>0</v>
      </c>
      <c r="AB4077">
        <v>0</v>
      </c>
      <c r="AC4077">
        <v>0</v>
      </c>
      <c r="AD4077">
        <v>0</v>
      </c>
      <c r="AE4077">
        <v>0</v>
      </c>
      <c r="AF4077">
        <v>0</v>
      </c>
      <c r="AG4077">
        <v>0</v>
      </c>
      <c r="AH4077">
        <v>0</v>
      </c>
      <c r="AI4077">
        <v>0</v>
      </c>
      <c r="AJ4077">
        <v>0</v>
      </c>
      <c r="AK4077">
        <v>0</v>
      </c>
      <c r="AL4077">
        <v>0</v>
      </c>
      <c r="AM4077">
        <v>0</v>
      </c>
      <c r="AN4077">
        <v>0</v>
      </c>
      <c r="AO4077">
        <v>0</v>
      </c>
      <c r="AP4077">
        <v>0</v>
      </c>
      <c r="AQ4077">
        <v>0</v>
      </c>
      <c r="AR4077">
        <v>0</v>
      </c>
      <c r="AS4077">
        <v>0</v>
      </c>
      <c r="AT4077">
        <v>0</v>
      </c>
      <c r="AU4077">
        <v>0</v>
      </c>
      <c r="AV4077">
        <v>0</v>
      </c>
      <c r="AW4077">
        <v>0</v>
      </c>
      <c r="AX4077">
        <v>0</v>
      </c>
      <c r="AY4077">
        <v>0</v>
      </c>
      <c r="AZ4077">
        <v>0</v>
      </c>
      <c r="BA4077">
        <v>0</v>
      </c>
      <c r="BB4077">
        <v>0</v>
      </c>
      <c r="BC4077">
        <v>0</v>
      </c>
      <c r="BD4077">
        <v>0</v>
      </c>
      <c r="BE4077">
        <v>0</v>
      </c>
      <c r="BF4077">
        <v>0</v>
      </c>
      <c r="BG4077">
        <v>0</v>
      </c>
      <c r="BH4077">
        <v>0</v>
      </c>
      <c r="BI4077">
        <v>0</v>
      </c>
      <c r="BJ4077">
        <v>-1.55701916845219E-4</v>
      </c>
      <c r="BK4077">
        <v>1.55701916845162E-4</v>
      </c>
      <c r="BL4077">
        <v>0</v>
      </c>
      <c r="BM4077">
        <v>0</v>
      </c>
      <c r="BN4077">
        <v>0</v>
      </c>
      <c r="BO4077">
        <v>0</v>
      </c>
      <c r="BP4077">
        <v>0</v>
      </c>
      <c r="BQ4077">
        <v>0</v>
      </c>
      <c r="BR4077">
        <v>0</v>
      </c>
      <c r="BS4077">
        <v>0</v>
      </c>
      <c r="BT4077">
        <v>0</v>
      </c>
      <c r="BU4077">
        <v>0</v>
      </c>
      <c r="BV4077">
        <v>0</v>
      </c>
      <c r="BW4077">
        <v>0</v>
      </c>
      <c r="BX4077">
        <v>0</v>
      </c>
      <c r="BY4077">
        <v>0</v>
      </c>
      <c r="BZ4077">
        <v>0</v>
      </c>
      <c r="CA4077">
        <v>0</v>
      </c>
      <c r="CB4077">
        <v>0</v>
      </c>
      <c r="CC4077">
        <v>0</v>
      </c>
    </row>
    <row r="4078" spans="1:81" x14ac:dyDescent="0.45">
      <c r="A4078">
        <v>6</v>
      </c>
      <c r="B4078" t="s">
        <v>1260</v>
      </c>
      <c r="C4078">
        <v>2046</v>
      </c>
      <c r="D4078" t="s">
        <v>92</v>
      </c>
      <c r="E4078" t="s">
        <v>302</v>
      </c>
      <c r="F4078" t="s">
        <v>84</v>
      </c>
      <c r="G4078">
        <v>0</v>
      </c>
      <c r="H4078">
        <v>0</v>
      </c>
      <c r="I4078">
        <v>0</v>
      </c>
      <c r="J4078">
        <v>0</v>
      </c>
      <c r="K4078">
        <v>0</v>
      </c>
      <c r="L4078">
        <v>9.1346628852932807E-2</v>
      </c>
      <c r="M4078">
        <v>0</v>
      </c>
      <c r="N4078">
        <v>0</v>
      </c>
      <c r="O4078">
        <v>0</v>
      </c>
      <c r="P4078">
        <v>0</v>
      </c>
      <c r="Q4078">
        <v>0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0</v>
      </c>
      <c r="Y4078">
        <v>0</v>
      </c>
      <c r="Z4078">
        <v>0</v>
      </c>
      <c r="AA4078">
        <v>0</v>
      </c>
      <c r="AB4078">
        <v>0</v>
      </c>
      <c r="AC4078">
        <v>0</v>
      </c>
      <c r="AD4078">
        <v>0</v>
      </c>
      <c r="AE4078">
        <v>0</v>
      </c>
      <c r="AF4078">
        <v>9.1140434605924095E-2</v>
      </c>
      <c r="AG4078">
        <v>0</v>
      </c>
      <c r="AH4078">
        <v>0</v>
      </c>
      <c r="AI4078">
        <v>0</v>
      </c>
      <c r="AJ4078">
        <v>0</v>
      </c>
      <c r="AK4078">
        <v>0</v>
      </c>
      <c r="AL4078">
        <v>0</v>
      </c>
      <c r="AM4078">
        <v>0</v>
      </c>
      <c r="AN4078">
        <v>0</v>
      </c>
      <c r="AO4078">
        <v>0</v>
      </c>
      <c r="AP4078">
        <v>0</v>
      </c>
      <c r="AQ4078">
        <v>2.6428088467641699E-2</v>
      </c>
      <c r="AR4078">
        <v>0</v>
      </c>
      <c r="AS4078">
        <v>0</v>
      </c>
      <c r="AT4078">
        <v>0</v>
      </c>
      <c r="AU4078">
        <v>0</v>
      </c>
      <c r="AV4078">
        <v>0</v>
      </c>
      <c r="AW4078">
        <v>0.31431649614116097</v>
      </c>
      <c r="AX4078">
        <v>0</v>
      </c>
      <c r="AY4078">
        <v>0</v>
      </c>
      <c r="AZ4078">
        <v>0</v>
      </c>
      <c r="BA4078">
        <v>0</v>
      </c>
      <c r="BB4078">
        <v>0</v>
      </c>
      <c r="BC4078">
        <v>0</v>
      </c>
      <c r="BD4078">
        <v>0</v>
      </c>
      <c r="BE4078">
        <v>0.12269846411060301</v>
      </c>
      <c r="BF4078">
        <v>0</v>
      </c>
      <c r="BG4078">
        <v>0</v>
      </c>
      <c r="BH4078">
        <v>0</v>
      </c>
      <c r="BI4078">
        <v>0</v>
      </c>
      <c r="BJ4078">
        <v>0.45388766365594402</v>
      </c>
      <c r="BK4078">
        <v>1.7750747239359699E-2</v>
      </c>
      <c r="BL4078">
        <v>0</v>
      </c>
      <c r="BM4078">
        <v>0</v>
      </c>
      <c r="BN4078">
        <v>0</v>
      </c>
      <c r="BO4078">
        <v>0</v>
      </c>
      <c r="BP4078">
        <v>0</v>
      </c>
      <c r="BQ4078">
        <v>0.75939708802174699</v>
      </c>
      <c r="BR4078">
        <v>0</v>
      </c>
      <c r="BS4078">
        <v>0</v>
      </c>
      <c r="BT4078">
        <v>0</v>
      </c>
      <c r="BU4078">
        <v>0</v>
      </c>
      <c r="BV4078">
        <v>0</v>
      </c>
      <c r="BW4078">
        <v>0.73097922507047097</v>
      </c>
      <c r="BX4078">
        <v>0</v>
      </c>
      <c r="BY4078">
        <v>0.65670719815524903</v>
      </c>
      <c r="BZ4078">
        <v>0</v>
      </c>
      <c r="CA4078">
        <v>0</v>
      </c>
      <c r="CB4078">
        <v>0</v>
      </c>
      <c r="CC4078">
        <v>0</v>
      </c>
    </row>
    <row r="4079" spans="1:81" x14ac:dyDescent="0.45">
      <c r="A4079">
        <v>6</v>
      </c>
      <c r="B4079" t="s">
        <v>1260</v>
      </c>
      <c r="C4079">
        <v>2046</v>
      </c>
      <c r="D4079" t="s">
        <v>92</v>
      </c>
      <c r="E4079" t="s">
        <v>302</v>
      </c>
      <c r="F4079" t="s">
        <v>85</v>
      </c>
      <c r="G4079">
        <v>0</v>
      </c>
      <c r="H4079">
        <v>0</v>
      </c>
      <c r="I4079">
        <v>0</v>
      </c>
      <c r="J4079">
        <v>0</v>
      </c>
      <c r="K4079">
        <v>0</v>
      </c>
      <c r="L4079">
        <v>9.1346628852932807E-2</v>
      </c>
      <c r="M4079">
        <v>0</v>
      </c>
      <c r="N4079">
        <v>0</v>
      </c>
      <c r="O4079">
        <v>0</v>
      </c>
      <c r="P4079">
        <v>0</v>
      </c>
      <c r="Q4079">
        <v>0</v>
      </c>
      <c r="R4079">
        <v>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0</v>
      </c>
      <c r="Y4079">
        <v>0</v>
      </c>
      <c r="Z4079">
        <v>0</v>
      </c>
      <c r="AA4079">
        <v>0</v>
      </c>
      <c r="AB4079">
        <v>0</v>
      </c>
      <c r="AC4079">
        <v>0</v>
      </c>
      <c r="AD4079">
        <v>0</v>
      </c>
      <c r="AE4079">
        <v>0</v>
      </c>
      <c r="AF4079">
        <v>9.1346628852932807E-2</v>
      </c>
      <c r="AG4079">
        <v>0</v>
      </c>
      <c r="AH4079">
        <v>0</v>
      </c>
      <c r="AI4079">
        <v>0</v>
      </c>
      <c r="AJ4079">
        <v>0</v>
      </c>
      <c r="AK4079">
        <v>0</v>
      </c>
      <c r="AL4079">
        <v>0</v>
      </c>
      <c r="AM4079">
        <v>0</v>
      </c>
      <c r="AN4079">
        <v>0</v>
      </c>
      <c r="AO4079">
        <v>0</v>
      </c>
      <c r="AP4079">
        <v>6.4918540385291101E-2</v>
      </c>
      <c r="AQ4079">
        <v>2.6428088467641699E-2</v>
      </c>
      <c r="AR4079">
        <v>0</v>
      </c>
      <c r="AS4079">
        <v>0</v>
      </c>
      <c r="AT4079">
        <v>0</v>
      </c>
      <c r="AU4079">
        <v>0</v>
      </c>
      <c r="AV4079">
        <v>0</v>
      </c>
      <c r="AW4079">
        <v>0.31431649614116097</v>
      </c>
      <c r="AX4079">
        <v>0</v>
      </c>
      <c r="AY4079">
        <v>0</v>
      </c>
      <c r="AZ4079">
        <v>0</v>
      </c>
      <c r="BA4079">
        <v>0</v>
      </c>
      <c r="BB4079">
        <v>0</v>
      </c>
      <c r="BC4079">
        <v>0</v>
      </c>
      <c r="BD4079">
        <v>0</v>
      </c>
      <c r="BE4079">
        <v>0.12269846411060301</v>
      </c>
      <c r="BF4079">
        <v>0</v>
      </c>
      <c r="BG4079">
        <v>0</v>
      </c>
      <c r="BH4079">
        <v>0</v>
      </c>
      <c r="BI4079">
        <v>0</v>
      </c>
      <c r="BJ4079">
        <v>0.45388766365594402</v>
      </c>
      <c r="BK4079">
        <v>1.7750747239359699E-2</v>
      </c>
      <c r="BL4079">
        <v>0</v>
      </c>
      <c r="BM4079">
        <v>0</v>
      </c>
      <c r="BN4079">
        <v>0</v>
      </c>
      <c r="BO4079">
        <v>0</v>
      </c>
      <c r="BP4079">
        <v>0</v>
      </c>
      <c r="BQ4079">
        <v>1</v>
      </c>
      <c r="BR4079">
        <v>0</v>
      </c>
      <c r="BS4079">
        <v>0</v>
      </c>
      <c r="BT4079">
        <v>0</v>
      </c>
      <c r="BU4079">
        <v>0</v>
      </c>
      <c r="BV4079">
        <v>0</v>
      </c>
      <c r="BW4079">
        <v>1</v>
      </c>
      <c r="BX4079">
        <v>0</v>
      </c>
      <c r="BY4079">
        <v>0.84098986984847302</v>
      </c>
      <c r="BZ4079">
        <v>0.15901013015152701</v>
      </c>
      <c r="CA4079">
        <v>0</v>
      </c>
      <c r="CB4079">
        <v>0</v>
      </c>
      <c r="CC4079">
        <v>0</v>
      </c>
    </row>
    <row r="4080" spans="1:81" x14ac:dyDescent="0.45">
      <c r="A4080">
        <v>6</v>
      </c>
      <c r="B4080" t="s">
        <v>1260</v>
      </c>
      <c r="C4080">
        <v>2046</v>
      </c>
      <c r="D4080" t="s">
        <v>92</v>
      </c>
      <c r="E4080" t="s">
        <v>302</v>
      </c>
      <c r="F4080" t="s">
        <v>86</v>
      </c>
      <c r="G4080">
        <v>0</v>
      </c>
      <c r="H4080">
        <v>0</v>
      </c>
      <c r="I4080">
        <v>0</v>
      </c>
      <c r="J4080">
        <v>0</v>
      </c>
      <c r="K4080">
        <v>0</v>
      </c>
      <c r="L4080">
        <v>-7.4934262806179902E-2</v>
      </c>
      <c r="M4080">
        <v>0</v>
      </c>
      <c r="N4080">
        <v>0</v>
      </c>
      <c r="O4080">
        <v>0</v>
      </c>
      <c r="P4080">
        <v>0</v>
      </c>
      <c r="Q4080">
        <v>0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0</v>
      </c>
      <c r="Y4080">
        <v>0</v>
      </c>
      <c r="Z4080">
        <v>0</v>
      </c>
      <c r="AA4080">
        <v>0</v>
      </c>
      <c r="AB4080">
        <v>0</v>
      </c>
      <c r="AC4080">
        <v>0</v>
      </c>
      <c r="AD4080">
        <v>0</v>
      </c>
      <c r="AE4080">
        <v>0</v>
      </c>
      <c r="AF4080">
        <v>-7.5163612129596005E-2</v>
      </c>
      <c r="AG4080">
        <v>0</v>
      </c>
      <c r="AH4080">
        <v>0</v>
      </c>
      <c r="AI4080">
        <v>0</v>
      </c>
      <c r="AJ4080">
        <v>0</v>
      </c>
      <c r="AK4080">
        <v>0</v>
      </c>
      <c r="AL4080">
        <v>0</v>
      </c>
      <c r="AM4080">
        <v>0</v>
      </c>
      <c r="AN4080">
        <v>0</v>
      </c>
      <c r="AO4080">
        <v>0</v>
      </c>
      <c r="AP4080">
        <v>0</v>
      </c>
      <c r="AQ4080">
        <v>1.4618141904412499E-2</v>
      </c>
      <c r="AR4080">
        <v>0</v>
      </c>
      <c r="AS4080">
        <v>0</v>
      </c>
      <c r="AT4080">
        <v>0</v>
      </c>
      <c r="AU4080">
        <v>0</v>
      </c>
      <c r="AV4080">
        <v>0</v>
      </c>
      <c r="AW4080">
        <v>-4.6969588258235301E-2</v>
      </c>
      <c r="AX4080">
        <v>0</v>
      </c>
      <c r="AY4080">
        <v>0</v>
      </c>
      <c r="AZ4080">
        <v>0</v>
      </c>
      <c r="BA4080">
        <v>0</v>
      </c>
      <c r="BB4080">
        <v>0</v>
      </c>
      <c r="BC4080">
        <v>0</v>
      </c>
      <c r="BD4080">
        <v>0</v>
      </c>
      <c r="BE4080">
        <v>0.120172845591344</v>
      </c>
      <c r="BF4080">
        <v>0</v>
      </c>
      <c r="BG4080">
        <v>0</v>
      </c>
      <c r="BH4080">
        <v>0</v>
      </c>
      <c r="BI4080">
        <v>0</v>
      </c>
      <c r="BJ4080">
        <v>1.8576924111188299E-3</v>
      </c>
      <c r="BK4080">
        <v>2.5923100207680299E-4</v>
      </c>
      <c r="BL4080">
        <v>0</v>
      </c>
      <c r="BM4080">
        <v>0</v>
      </c>
      <c r="BN4080">
        <v>0</v>
      </c>
      <c r="BO4080">
        <v>0</v>
      </c>
      <c r="BP4080">
        <v>0</v>
      </c>
      <c r="BQ4080" s="96" t="s">
        <v>1459</v>
      </c>
      <c r="BR4080">
        <v>0</v>
      </c>
      <c r="BS4080">
        <v>0</v>
      </c>
      <c r="BT4080">
        <v>0</v>
      </c>
      <c r="BU4080">
        <v>0</v>
      </c>
      <c r="BV4080">
        <v>0</v>
      </c>
      <c r="BW4080" s="1">
        <v>-2.2249136060081801E-5</v>
      </c>
      <c r="BX4080">
        <v>0</v>
      </c>
      <c r="BY4080" s="1">
        <v>-1.27909361373746E-5</v>
      </c>
      <c r="BZ4080">
        <v>0</v>
      </c>
      <c r="CA4080">
        <v>0</v>
      </c>
      <c r="CB4080">
        <v>0</v>
      </c>
      <c r="CC4080">
        <v>0</v>
      </c>
    </row>
    <row r="4081" spans="1:81" x14ac:dyDescent="0.45">
      <c r="A4081">
        <v>6</v>
      </c>
      <c r="B4081" t="s">
        <v>1260</v>
      </c>
      <c r="C4081">
        <v>2046</v>
      </c>
      <c r="D4081" t="s">
        <v>92</v>
      </c>
      <c r="E4081" t="s">
        <v>302</v>
      </c>
      <c r="F4081" t="s">
        <v>87</v>
      </c>
      <c r="G4081">
        <v>0</v>
      </c>
      <c r="H4081">
        <v>0</v>
      </c>
      <c r="I4081">
        <v>0</v>
      </c>
      <c r="J4081">
        <v>0</v>
      </c>
      <c r="K4081">
        <v>0</v>
      </c>
      <c r="L4081">
        <v>-7.5320180746304297E-2</v>
      </c>
      <c r="M4081">
        <v>0</v>
      </c>
      <c r="N4081">
        <v>0</v>
      </c>
      <c r="O4081">
        <v>0</v>
      </c>
      <c r="P4081">
        <v>0</v>
      </c>
      <c r="Q4081">
        <v>0</v>
      </c>
      <c r="R4081">
        <v>0</v>
      </c>
      <c r="S4081">
        <v>0</v>
      </c>
      <c r="T4081">
        <v>0</v>
      </c>
      <c r="U4081">
        <v>0</v>
      </c>
      <c r="V4081">
        <v>0</v>
      </c>
      <c r="W4081">
        <v>0</v>
      </c>
      <c r="X4081">
        <v>0</v>
      </c>
      <c r="Y4081">
        <v>0</v>
      </c>
      <c r="Z4081">
        <v>0</v>
      </c>
      <c r="AA4081">
        <v>0</v>
      </c>
      <c r="AB4081">
        <v>0</v>
      </c>
      <c r="AC4081">
        <v>0</v>
      </c>
      <c r="AD4081">
        <v>0</v>
      </c>
      <c r="AE4081">
        <v>0</v>
      </c>
      <c r="AF4081">
        <v>-7.5320180746304297E-2</v>
      </c>
      <c r="AG4081">
        <v>0</v>
      </c>
      <c r="AH4081">
        <v>0</v>
      </c>
      <c r="AI4081">
        <v>0</v>
      </c>
      <c r="AJ4081">
        <v>0</v>
      </c>
      <c r="AK4081">
        <v>0</v>
      </c>
      <c r="AL4081">
        <v>0</v>
      </c>
      <c r="AM4081">
        <v>0</v>
      </c>
      <c r="AN4081">
        <v>0</v>
      </c>
      <c r="AO4081">
        <v>0</v>
      </c>
      <c r="AP4081">
        <v>-8.9938322650716704E-2</v>
      </c>
      <c r="AQ4081">
        <v>1.4618141904412499E-2</v>
      </c>
      <c r="AR4081">
        <v>0</v>
      </c>
      <c r="AS4081">
        <v>0</v>
      </c>
      <c r="AT4081">
        <v>0</v>
      </c>
      <c r="AU4081">
        <v>0</v>
      </c>
      <c r="AV4081">
        <v>0</v>
      </c>
      <c r="AW4081">
        <v>-4.6969588258235301E-2</v>
      </c>
      <c r="AX4081">
        <v>0</v>
      </c>
      <c r="AY4081">
        <v>0</v>
      </c>
      <c r="AZ4081">
        <v>0</v>
      </c>
      <c r="BA4081">
        <v>0</v>
      </c>
      <c r="BB4081">
        <v>0</v>
      </c>
      <c r="BC4081">
        <v>0</v>
      </c>
      <c r="BD4081">
        <v>0</v>
      </c>
      <c r="BE4081">
        <v>0.120172845591344</v>
      </c>
      <c r="BF4081">
        <v>0</v>
      </c>
      <c r="BG4081">
        <v>0</v>
      </c>
      <c r="BH4081">
        <v>0</v>
      </c>
      <c r="BI4081">
        <v>0</v>
      </c>
      <c r="BJ4081">
        <v>1.8576924111188299E-3</v>
      </c>
      <c r="BK4081">
        <v>2.5923100207680299E-4</v>
      </c>
      <c r="BL4081">
        <v>0</v>
      </c>
      <c r="BM4081">
        <v>0</v>
      </c>
      <c r="BN4081">
        <v>0</v>
      </c>
      <c r="BO4081">
        <v>0</v>
      </c>
      <c r="BP4081">
        <v>0</v>
      </c>
      <c r="BQ4081">
        <v>0</v>
      </c>
      <c r="BR4081">
        <v>0</v>
      </c>
      <c r="BS4081">
        <v>0</v>
      </c>
      <c r="BT4081">
        <v>0</v>
      </c>
      <c r="BU4081">
        <v>0</v>
      </c>
      <c r="BV4081">
        <v>0</v>
      </c>
      <c r="BW4081">
        <v>0</v>
      </c>
      <c r="BX4081">
        <v>0</v>
      </c>
      <c r="BY4081" s="1">
        <v>-2.6517942455561699E-5</v>
      </c>
      <c r="BZ4081" s="96" t="s">
        <v>1460</v>
      </c>
      <c r="CA4081">
        <v>0</v>
      </c>
      <c r="CB4081">
        <v>0</v>
      </c>
      <c r="CC4081">
        <v>0</v>
      </c>
    </row>
    <row r="4082" spans="1:81" x14ac:dyDescent="0.45">
      <c r="A4082">
        <v>6</v>
      </c>
      <c r="B4082" t="s">
        <v>1260</v>
      </c>
      <c r="C4082">
        <v>2047</v>
      </c>
      <c r="D4082" t="s">
        <v>82</v>
      </c>
      <c r="E4082" t="s">
        <v>302</v>
      </c>
      <c r="F4082" t="s">
        <v>84</v>
      </c>
      <c r="G4082">
        <v>0</v>
      </c>
      <c r="H4082">
        <v>0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0</v>
      </c>
      <c r="Y4082">
        <v>0</v>
      </c>
      <c r="Z4082">
        <v>0</v>
      </c>
      <c r="AA4082">
        <v>0</v>
      </c>
      <c r="AB4082">
        <v>0</v>
      </c>
      <c r="AC4082">
        <v>0</v>
      </c>
      <c r="AD4082">
        <v>0</v>
      </c>
      <c r="AE4082">
        <v>0</v>
      </c>
      <c r="AF4082">
        <v>0</v>
      </c>
      <c r="AG4082">
        <v>0</v>
      </c>
      <c r="AH4082">
        <v>0</v>
      </c>
      <c r="AI4082">
        <v>0</v>
      </c>
      <c r="AJ4082">
        <v>0</v>
      </c>
      <c r="AK4082">
        <v>0</v>
      </c>
      <c r="AL4082">
        <v>0</v>
      </c>
      <c r="AM4082">
        <v>0</v>
      </c>
      <c r="AN4082">
        <v>0</v>
      </c>
      <c r="AO4082">
        <v>0</v>
      </c>
      <c r="AP4082">
        <v>0</v>
      </c>
      <c r="AQ4082">
        <v>0</v>
      </c>
      <c r="AR4082">
        <v>0</v>
      </c>
      <c r="AS4082">
        <v>0</v>
      </c>
      <c r="AT4082">
        <v>0</v>
      </c>
      <c r="AU4082">
        <v>0</v>
      </c>
      <c r="AV4082">
        <v>0</v>
      </c>
      <c r="AW4082">
        <v>0</v>
      </c>
      <c r="AX4082">
        <v>0</v>
      </c>
      <c r="AY4082">
        <v>0</v>
      </c>
      <c r="AZ4082">
        <v>0</v>
      </c>
      <c r="BA4082">
        <v>0</v>
      </c>
      <c r="BB4082">
        <v>0</v>
      </c>
      <c r="BC4082">
        <v>0</v>
      </c>
      <c r="BD4082">
        <v>0</v>
      </c>
      <c r="BE4082">
        <v>0</v>
      </c>
      <c r="BF4082">
        <v>0</v>
      </c>
      <c r="BG4082">
        <v>0</v>
      </c>
      <c r="BH4082">
        <v>0</v>
      </c>
      <c r="BI4082">
        <v>0</v>
      </c>
      <c r="BJ4082">
        <v>0.98276052602497499</v>
      </c>
      <c r="BK4082">
        <v>1.7239473975024899E-2</v>
      </c>
      <c r="BL4082">
        <v>0</v>
      </c>
      <c r="BM4082">
        <v>0</v>
      </c>
      <c r="BN4082">
        <v>0</v>
      </c>
      <c r="BO4082">
        <v>0</v>
      </c>
      <c r="BP4082">
        <v>0</v>
      </c>
      <c r="BQ4082">
        <v>1</v>
      </c>
      <c r="BR4082">
        <v>0</v>
      </c>
      <c r="BS4082">
        <v>0</v>
      </c>
      <c r="BT4082">
        <v>0</v>
      </c>
      <c r="BU4082">
        <v>0</v>
      </c>
      <c r="BV4082">
        <v>0</v>
      </c>
      <c r="BW4082">
        <v>0</v>
      </c>
      <c r="BX4082">
        <v>0</v>
      </c>
      <c r="BY4082">
        <v>0</v>
      </c>
      <c r="BZ4082">
        <v>0</v>
      </c>
      <c r="CA4082">
        <v>0</v>
      </c>
      <c r="CB4082">
        <v>0</v>
      </c>
      <c r="CC4082">
        <v>0</v>
      </c>
    </row>
    <row r="4083" spans="1:81" x14ac:dyDescent="0.45">
      <c r="A4083">
        <v>6</v>
      </c>
      <c r="B4083" t="s">
        <v>1260</v>
      </c>
      <c r="C4083">
        <v>2047</v>
      </c>
      <c r="D4083" t="s">
        <v>82</v>
      </c>
      <c r="E4083" t="s">
        <v>302</v>
      </c>
      <c r="F4083" t="s">
        <v>85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0</v>
      </c>
      <c r="P4083">
        <v>0</v>
      </c>
      <c r="Q4083">
        <v>0</v>
      </c>
      <c r="R4083">
        <v>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0</v>
      </c>
      <c r="Y4083">
        <v>0</v>
      </c>
      <c r="Z4083">
        <v>0</v>
      </c>
      <c r="AA4083">
        <v>0</v>
      </c>
      <c r="AB4083">
        <v>0</v>
      </c>
      <c r="AC4083">
        <v>0</v>
      </c>
      <c r="AD4083">
        <v>0</v>
      </c>
      <c r="AE4083">
        <v>0</v>
      </c>
      <c r="AF4083">
        <v>0</v>
      </c>
      <c r="AG4083">
        <v>0</v>
      </c>
      <c r="AH4083">
        <v>0</v>
      </c>
      <c r="AI4083">
        <v>0</v>
      </c>
      <c r="AJ4083">
        <v>0</v>
      </c>
      <c r="AK4083">
        <v>0</v>
      </c>
      <c r="AL4083">
        <v>0</v>
      </c>
      <c r="AM4083">
        <v>0</v>
      </c>
      <c r="AN4083">
        <v>0</v>
      </c>
      <c r="AO4083">
        <v>0</v>
      </c>
      <c r="AP4083">
        <v>0</v>
      </c>
      <c r="AQ4083">
        <v>0</v>
      </c>
      <c r="AR4083">
        <v>0</v>
      </c>
      <c r="AS4083">
        <v>0</v>
      </c>
      <c r="AT4083">
        <v>0</v>
      </c>
      <c r="AU4083">
        <v>0</v>
      </c>
      <c r="AV4083">
        <v>0</v>
      </c>
      <c r="AW4083">
        <v>0</v>
      </c>
      <c r="AX4083">
        <v>0</v>
      </c>
      <c r="AY4083">
        <v>0</v>
      </c>
      <c r="AZ4083">
        <v>0</v>
      </c>
      <c r="BA4083">
        <v>0</v>
      </c>
      <c r="BB4083">
        <v>0</v>
      </c>
      <c r="BC4083">
        <v>0</v>
      </c>
      <c r="BD4083">
        <v>0</v>
      </c>
      <c r="BE4083">
        <v>0</v>
      </c>
      <c r="BF4083">
        <v>0</v>
      </c>
      <c r="BG4083">
        <v>0</v>
      </c>
      <c r="BH4083">
        <v>0</v>
      </c>
      <c r="BI4083">
        <v>0</v>
      </c>
      <c r="BJ4083">
        <v>0.98276052602497499</v>
      </c>
      <c r="BK4083">
        <v>1.7239473975024899E-2</v>
      </c>
      <c r="BL4083">
        <v>0</v>
      </c>
      <c r="BM4083">
        <v>0</v>
      </c>
      <c r="BN4083">
        <v>0</v>
      </c>
      <c r="BO4083">
        <v>0</v>
      </c>
      <c r="BP4083">
        <v>0</v>
      </c>
      <c r="BQ4083">
        <v>1</v>
      </c>
      <c r="BR4083">
        <v>0</v>
      </c>
      <c r="BS4083">
        <v>0</v>
      </c>
      <c r="BT4083">
        <v>0</v>
      </c>
      <c r="BU4083">
        <v>0</v>
      </c>
      <c r="BV4083">
        <v>0</v>
      </c>
      <c r="BW4083">
        <v>1</v>
      </c>
      <c r="BX4083">
        <v>0</v>
      </c>
      <c r="BY4083">
        <v>1</v>
      </c>
      <c r="BZ4083">
        <v>0</v>
      </c>
      <c r="CA4083">
        <v>0</v>
      </c>
      <c r="CB4083">
        <v>0</v>
      </c>
      <c r="CC4083">
        <v>0</v>
      </c>
    </row>
    <row r="4084" spans="1:81" x14ac:dyDescent="0.45">
      <c r="A4084">
        <v>6</v>
      </c>
      <c r="B4084" t="s">
        <v>1260</v>
      </c>
      <c r="C4084">
        <v>2047</v>
      </c>
      <c r="D4084" t="s">
        <v>82</v>
      </c>
      <c r="E4084" t="s">
        <v>302</v>
      </c>
      <c r="F4084" t="s">
        <v>86</v>
      </c>
      <c r="G4084">
        <v>0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0</v>
      </c>
      <c r="Y4084">
        <v>0</v>
      </c>
      <c r="Z4084">
        <v>0</v>
      </c>
      <c r="AA4084">
        <v>0</v>
      </c>
      <c r="AB4084">
        <v>0</v>
      </c>
      <c r="AC4084">
        <v>0</v>
      </c>
      <c r="AD4084">
        <v>0</v>
      </c>
      <c r="AE4084">
        <v>0</v>
      </c>
      <c r="AF4084">
        <v>0</v>
      </c>
      <c r="AG4084">
        <v>0</v>
      </c>
      <c r="AH4084">
        <v>0</v>
      </c>
      <c r="AI4084">
        <v>0</v>
      </c>
      <c r="AJ4084">
        <v>0</v>
      </c>
      <c r="AK4084">
        <v>0</v>
      </c>
      <c r="AL4084">
        <v>0</v>
      </c>
      <c r="AM4084">
        <v>0</v>
      </c>
      <c r="AN4084">
        <v>0</v>
      </c>
      <c r="AO4084">
        <v>0</v>
      </c>
      <c r="AP4084">
        <v>0</v>
      </c>
      <c r="AQ4084">
        <v>0</v>
      </c>
      <c r="AR4084">
        <v>0</v>
      </c>
      <c r="AS4084">
        <v>0</v>
      </c>
      <c r="AT4084">
        <v>0</v>
      </c>
      <c r="AU4084">
        <v>0</v>
      </c>
      <c r="AV4084">
        <v>0</v>
      </c>
      <c r="AW4084">
        <v>0</v>
      </c>
      <c r="AX4084">
        <v>0</v>
      </c>
      <c r="AY4084">
        <v>0</v>
      </c>
      <c r="AZ4084">
        <v>0</v>
      </c>
      <c r="BA4084">
        <v>0</v>
      </c>
      <c r="BB4084">
        <v>0</v>
      </c>
      <c r="BC4084">
        <v>0</v>
      </c>
      <c r="BD4084">
        <v>0</v>
      </c>
      <c r="BE4084">
        <v>0</v>
      </c>
      <c r="BF4084">
        <v>0</v>
      </c>
      <c r="BG4084">
        <v>0</v>
      </c>
      <c r="BH4084">
        <v>0</v>
      </c>
      <c r="BI4084">
        <v>0</v>
      </c>
      <c r="BJ4084" s="1">
        <v>-8.1326613572851896E-5</v>
      </c>
      <c r="BK4084" s="96" t="s">
        <v>1461</v>
      </c>
      <c r="BL4084">
        <v>0</v>
      </c>
      <c r="BM4084">
        <v>0</v>
      </c>
      <c r="BN4084">
        <v>0</v>
      </c>
      <c r="BO4084">
        <v>0</v>
      </c>
      <c r="BP4084">
        <v>0</v>
      </c>
      <c r="BQ4084">
        <v>0</v>
      </c>
      <c r="BR4084">
        <v>0</v>
      </c>
      <c r="BS4084">
        <v>0</v>
      </c>
      <c r="BT4084">
        <v>0</v>
      </c>
      <c r="BU4084">
        <v>0</v>
      </c>
      <c r="BV4084">
        <v>0</v>
      </c>
      <c r="BW4084">
        <v>0</v>
      </c>
      <c r="BX4084">
        <v>0</v>
      </c>
      <c r="BY4084">
        <v>0</v>
      </c>
      <c r="BZ4084">
        <v>0</v>
      </c>
      <c r="CA4084">
        <v>0</v>
      </c>
      <c r="CB4084">
        <v>0</v>
      </c>
      <c r="CC4084">
        <v>0</v>
      </c>
    </row>
    <row r="4085" spans="1:81" x14ac:dyDescent="0.45">
      <c r="A4085">
        <v>6</v>
      </c>
      <c r="B4085" t="s">
        <v>1260</v>
      </c>
      <c r="C4085">
        <v>2047</v>
      </c>
      <c r="D4085" t="s">
        <v>82</v>
      </c>
      <c r="E4085" t="s">
        <v>302</v>
      </c>
      <c r="F4085" t="s">
        <v>87</v>
      </c>
      <c r="G4085">
        <v>0</v>
      </c>
      <c r="H4085">
        <v>0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  <c r="P4085">
        <v>0</v>
      </c>
      <c r="Q4085">
        <v>0</v>
      </c>
      <c r="R4085">
        <v>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0</v>
      </c>
      <c r="Y4085">
        <v>0</v>
      </c>
      <c r="Z4085">
        <v>0</v>
      </c>
      <c r="AA4085">
        <v>0</v>
      </c>
      <c r="AB4085">
        <v>0</v>
      </c>
      <c r="AC4085">
        <v>0</v>
      </c>
      <c r="AD4085">
        <v>0</v>
      </c>
      <c r="AE4085">
        <v>0</v>
      </c>
      <c r="AF4085">
        <v>0</v>
      </c>
      <c r="AG4085">
        <v>0</v>
      </c>
      <c r="AH4085">
        <v>0</v>
      </c>
      <c r="AI4085">
        <v>0</v>
      </c>
      <c r="AJ4085">
        <v>0</v>
      </c>
      <c r="AK4085">
        <v>0</v>
      </c>
      <c r="AL4085">
        <v>0</v>
      </c>
      <c r="AM4085">
        <v>0</v>
      </c>
      <c r="AN4085">
        <v>0</v>
      </c>
      <c r="AO4085">
        <v>0</v>
      </c>
      <c r="AP4085">
        <v>0</v>
      </c>
      <c r="AQ4085">
        <v>0</v>
      </c>
      <c r="AR4085">
        <v>0</v>
      </c>
      <c r="AS4085">
        <v>0</v>
      </c>
      <c r="AT4085">
        <v>0</v>
      </c>
      <c r="AU4085">
        <v>0</v>
      </c>
      <c r="AV4085">
        <v>0</v>
      </c>
      <c r="AW4085">
        <v>0</v>
      </c>
      <c r="AX4085">
        <v>0</v>
      </c>
      <c r="AY4085">
        <v>0</v>
      </c>
      <c r="AZ4085">
        <v>0</v>
      </c>
      <c r="BA4085">
        <v>0</v>
      </c>
      <c r="BB4085">
        <v>0</v>
      </c>
      <c r="BC4085">
        <v>0</v>
      </c>
      <c r="BD4085">
        <v>0</v>
      </c>
      <c r="BE4085">
        <v>0</v>
      </c>
      <c r="BF4085">
        <v>0</v>
      </c>
      <c r="BG4085">
        <v>0</v>
      </c>
      <c r="BH4085">
        <v>0</v>
      </c>
      <c r="BI4085">
        <v>0</v>
      </c>
      <c r="BJ4085" s="1">
        <v>-8.1326613572851896E-5</v>
      </c>
      <c r="BK4085" s="96" t="s">
        <v>1461</v>
      </c>
      <c r="BL4085">
        <v>0</v>
      </c>
      <c r="BM4085">
        <v>0</v>
      </c>
      <c r="BN4085">
        <v>0</v>
      </c>
      <c r="BO4085">
        <v>0</v>
      </c>
      <c r="BP4085">
        <v>0</v>
      </c>
      <c r="BQ4085">
        <v>0</v>
      </c>
      <c r="BR4085">
        <v>0</v>
      </c>
      <c r="BS4085">
        <v>0</v>
      </c>
      <c r="BT4085">
        <v>0</v>
      </c>
      <c r="BU4085">
        <v>0</v>
      </c>
      <c r="BV4085">
        <v>0</v>
      </c>
      <c r="BW4085">
        <v>0</v>
      </c>
      <c r="BX4085">
        <v>0</v>
      </c>
      <c r="BY4085">
        <v>0</v>
      </c>
      <c r="BZ4085">
        <v>0</v>
      </c>
      <c r="CA4085">
        <v>0</v>
      </c>
      <c r="CB4085">
        <v>0</v>
      </c>
      <c r="CC4085">
        <v>0</v>
      </c>
    </row>
    <row r="4086" spans="1:81" x14ac:dyDescent="0.45">
      <c r="A4086">
        <v>6</v>
      </c>
      <c r="B4086" t="s">
        <v>1260</v>
      </c>
      <c r="C4086">
        <v>2047</v>
      </c>
      <c r="D4086" t="s">
        <v>88</v>
      </c>
      <c r="E4086" t="s">
        <v>302</v>
      </c>
      <c r="F4086" t="s">
        <v>84</v>
      </c>
      <c r="G4086">
        <v>0</v>
      </c>
      <c r="H4086">
        <v>0</v>
      </c>
      <c r="I4086">
        <v>0</v>
      </c>
      <c r="J4086">
        <v>0</v>
      </c>
      <c r="K4086">
        <v>0</v>
      </c>
      <c r="L4086">
        <v>8.8116955231489099E-4</v>
      </c>
      <c r="M4086">
        <v>0</v>
      </c>
      <c r="N4086">
        <v>0</v>
      </c>
      <c r="O4086">
        <v>0</v>
      </c>
      <c r="P4086">
        <v>0</v>
      </c>
      <c r="Q4086">
        <v>0</v>
      </c>
      <c r="R4086">
        <v>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0</v>
      </c>
      <c r="Y4086">
        <v>0</v>
      </c>
      <c r="Z4086">
        <v>0</v>
      </c>
      <c r="AA4086">
        <v>0</v>
      </c>
      <c r="AB4086">
        <v>0</v>
      </c>
      <c r="AC4086">
        <v>0</v>
      </c>
      <c r="AD4086">
        <v>0</v>
      </c>
      <c r="AE4086">
        <v>0</v>
      </c>
      <c r="AF4086">
        <v>0</v>
      </c>
      <c r="AG4086">
        <v>0</v>
      </c>
      <c r="AH4086">
        <v>0</v>
      </c>
      <c r="AI4086">
        <v>0</v>
      </c>
      <c r="AJ4086">
        <v>0</v>
      </c>
      <c r="AK4086">
        <v>0</v>
      </c>
      <c r="AL4086">
        <v>0</v>
      </c>
      <c r="AM4086">
        <v>0</v>
      </c>
      <c r="AN4086">
        <v>0</v>
      </c>
      <c r="AO4086">
        <v>0</v>
      </c>
      <c r="AP4086">
        <v>0</v>
      </c>
      <c r="AQ4086">
        <v>0</v>
      </c>
      <c r="AR4086">
        <v>0</v>
      </c>
      <c r="AS4086">
        <v>0</v>
      </c>
      <c r="AT4086">
        <v>0</v>
      </c>
      <c r="AU4086">
        <v>0</v>
      </c>
      <c r="AV4086">
        <v>0</v>
      </c>
      <c r="AW4086">
        <v>0.46720920494474499</v>
      </c>
      <c r="AX4086">
        <v>0</v>
      </c>
      <c r="AY4086">
        <v>0</v>
      </c>
      <c r="AZ4086">
        <v>0</v>
      </c>
      <c r="BA4086">
        <v>0</v>
      </c>
      <c r="BB4086">
        <v>0</v>
      </c>
      <c r="BC4086">
        <v>0</v>
      </c>
      <c r="BD4086">
        <v>0</v>
      </c>
      <c r="BE4086">
        <v>1.0035137546197699E-2</v>
      </c>
      <c r="BF4086">
        <v>0</v>
      </c>
      <c r="BG4086">
        <v>0</v>
      </c>
      <c r="BH4086">
        <v>0</v>
      </c>
      <c r="BI4086">
        <v>0</v>
      </c>
      <c r="BJ4086">
        <v>0.51690789593460396</v>
      </c>
      <c r="BK4086">
        <v>4.9665920221384696E-3</v>
      </c>
      <c r="BL4086">
        <v>0</v>
      </c>
      <c r="BM4086">
        <v>0</v>
      </c>
      <c r="BN4086">
        <v>0</v>
      </c>
      <c r="BO4086">
        <v>0</v>
      </c>
      <c r="BP4086">
        <v>0</v>
      </c>
      <c r="BQ4086">
        <v>1</v>
      </c>
      <c r="BR4086">
        <v>0</v>
      </c>
      <c r="BS4086">
        <v>0</v>
      </c>
      <c r="BT4086">
        <v>0</v>
      </c>
      <c r="BU4086">
        <v>0</v>
      </c>
      <c r="BV4086">
        <v>0</v>
      </c>
      <c r="BW4086">
        <v>0.71474866641178303</v>
      </c>
      <c r="BX4086">
        <v>0</v>
      </c>
      <c r="BY4086">
        <v>1</v>
      </c>
      <c r="BZ4086">
        <v>0</v>
      </c>
      <c r="CA4086">
        <v>0</v>
      </c>
      <c r="CB4086">
        <v>0</v>
      </c>
      <c r="CC4086">
        <v>0</v>
      </c>
    </row>
    <row r="4087" spans="1:81" x14ac:dyDescent="0.45">
      <c r="A4087">
        <v>6</v>
      </c>
      <c r="B4087" t="s">
        <v>1260</v>
      </c>
      <c r="C4087">
        <v>2047</v>
      </c>
      <c r="D4087" t="s">
        <v>88</v>
      </c>
      <c r="E4087" t="s">
        <v>302</v>
      </c>
      <c r="F4087" t="s">
        <v>85</v>
      </c>
      <c r="G4087">
        <v>0</v>
      </c>
      <c r="H4087">
        <v>0</v>
      </c>
      <c r="I4087">
        <v>0</v>
      </c>
      <c r="J4087">
        <v>0</v>
      </c>
      <c r="K4087">
        <v>0</v>
      </c>
      <c r="L4087">
        <v>8.8116955231489099E-4</v>
      </c>
      <c r="M4087">
        <v>0</v>
      </c>
      <c r="N4087">
        <v>0</v>
      </c>
      <c r="O4087">
        <v>0</v>
      </c>
      <c r="P4087">
        <v>0</v>
      </c>
      <c r="Q4087">
        <v>0</v>
      </c>
      <c r="R4087">
        <v>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0</v>
      </c>
      <c r="Y4087">
        <v>0</v>
      </c>
      <c r="Z4087">
        <v>0</v>
      </c>
      <c r="AA4087">
        <v>0</v>
      </c>
      <c r="AB4087">
        <v>0</v>
      </c>
      <c r="AC4087">
        <v>0</v>
      </c>
      <c r="AD4087">
        <v>0</v>
      </c>
      <c r="AE4087">
        <v>0</v>
      </c>
      <c r="AF4087">
        <v>8.8116955231489099E-4</v>
      </c>
      <c r="AG4087">
        <v>0</v>
      </c>
      <c r="AH4087">
        <v>0</v>
      </c>
      <c r="AI4087">
        <v>0</v>
      </c>
      <c r="AJ4087">
        <v>0</v>
      </c>
      <c r="AK4087">
        <v>0</v>
      </c>
      <c r="AL4087">
        <v>0</v>
      </c>
      <c r="AM4087">
        <v>0</v>
      </c>
      <c r="AN4087">
        <v>0</v>
      </c>
      <c r="AO4087">
        <v>0</v>
      </c>
      <c r="AP4087">
        <v>8.8116955231489099E-4</v>
      </c>
      <c r="AQ4087">
        <v>0</v>
      </c>
      <c r="AR4087">
        <v>0</v>
      </c>
      <c r="AS4087">
        <v>0</v>
      </c>
      <c r="AT4087">
        <v>0</v>
      </c>
      <c r="AU4087">
        <v>0</v>
      </c>
      <c r="AV4087">
        <v>0</v>
      </c>
      <c r="AW4087">
        <v>0.46720920494474499</v>
      </c>
      <c r="AX4087">
        <v>0</v>
      </c>
      <c r="AY4087">
        <v>0</v>
      </c>
      <c r="AZ4087">
        <v>0</v>
      </c>
      <c r="BA4087">
        <v>0</v>
      </c>
      <c r="BB4087">
        <v>0</v>
      </c>
      <c r="BC4087">
        <v>0</v>
      </c>
      <c r="BD4087">
        <v>0</v>
      </c>
      <c r="BE4087">
        <v>1.0035137546197699E-2</v>
      </c>
      <c r="BF4087">
        <v>0</v>
      </c>
      <c r="BG4087">
        <v>0</v>
      </c>
      <c r="BH4087">
        <v>0</v>
      </c>
      <c r="BI4087">
        <v>0</v>
      </c>
      <c r="BJ4087">
        <v>0.51690789593460396</v>
      </c>
      <c r="BK4087">
        <v>4.9665920221384696E-3</v>
      </c>
      <c r="BL4087">
        <v>0</v>
      </c>
      <c r="BM4087">
        <v>0</v>
      </c>
      <c r="BN4087">
        <v>0</v>
      </c>
      <c r="BO4087">
        <v>0</v>
      </c>
      <c r="BP4087">
        <v>0</v>
      </c>
      <c r="BQ4087">
        <v>1</v>
      </c>
      <c r="BR4087">
        <v>0</v>
      </c>
      <c r="BS4087">
        <v>0</v>
      </c>
      <c r="BT4087">
        <v>0</v>
      </c>
      <c r="BU4087">
        <v>0</v>
      </c>
      <c r="BV4087">
        <v>0</v>
      </c>
      <c r="BW4087">
        <v>1</v>
      </c>
      <c r="BX4087">
        <v>0</v>
      </c>
      <c r="BY4087">
        <v>1</v>
      </c>
      <c r="BZ4087">
        <v>0</v>
      </c>
      <c r="CA4087">
        <v>0</v>
      </c>
      <c r="CB4087">
        <v>0</v>
      </c>
      <c r="CC4087">
        <v>0</v>
      </c>
    </row>
    <row r="4088" spans="1:81" x14ac:dyDescent="0.45">
      <c r="A4088">
        <v>6</v>
      </c>
      <c r="B4088" t="s">
        <v>1260</v>
      </c>
      <c r="C4088">
        <v>2047</v>
      </c>
      <c r="D4088" t="s">
        <v>88</v>
      </c>
      <c r="E4088" t="s">
        <v>302</v>
      </c>
      <c r="F4088" t="s">
        <v>86</v>
      </c>
      <c r="G4088">
        <v>0</v>
      </c>
      <c r="H4088">
        <v>0</v>
      </c>
      <c r="I4088">
        <v>0</v>
      </c>
      <c r="J4088">
        <v>0</v>
      </c>
      <c r="K4088">
        <v>0</v>
      </c>
      <c r="L4088">
        <v>-4.6714178767398801E-4</v>
      </c>
      <c r="M4088">
        <v>0</v>
      </c>
      <c r="N4088">
        <v>0</v>
      </c>
      <c r="O4088">
        <v>0</v>
      </c>
      <c r="P4088">
        <v>0</v>
      </c>
      <c r="Q4088">
        <v>0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0</v>
      </c>
      <c r="Y4088">
        <v>0</v>
      </c>
      <c r="Z4088">
        <v>0</v>
      </c>
      <c r="AA4088">
        <v>0</v>
      </c>
      <c r="AB4088">
        <v>0</v>
      </c>
      <c r="AC4088">
        <v>0</v>
      </c>
      <c r="AD4088">
        <v>0</v>
      </c>
      <c r="AE4088">
        <v>0</v>
      </c>
      <c r="AF4088">
        <v>0</v>
      </c>
      <c r="AG4088">
        <v>0</v>
      </c>
      <c r="AH4088">
        <v>0</v>
      </c>
      <c r="AI4088">
        <v>0</v>
      </c>
      <c r="AJ4088">
        <v>0</v>
      </c>
      <c r="AK4088">
        <v>0</v>
      </c>
      <c r="AL4088">
        <v>0</v>
      </c>
      <c r="AM4088">
        <v>0</v>
      </c>
      <c r="AN4088">
        <v>0</v>
      </c>
      <c r="AO4088">
        <v>0</v>
      </c>
      <c r="AP4088">
        <v>0</v>
      </c>
      <c r="AQ4088">
        <v>0</v>
      </c>
      <c r="AR4088">
        <v>0</v>
      </c>
      <c r="AS4088">
        <v>0</v>
      </c>
      <c r="AT4088">
        <v>0</v>
      </c>
      <c r="AU4088">
        <v>0</v>
      </c>
      <c r="AV4088">
        <v>0</v>
      </c>
      <c r="AW4088" s="1">
        <v>-4.0639690538746303E-5</v>
      </c>
      <c r="AX4088">
        <v>0</v>
      </c>
      <c r="AY4088">
        <v>0</v>
      </c>
      <c r="AZ4088">
        <v>0</v>
      </c>
      <c r="BA4088">
        <v>0</v>
      </c>
      <c r="BB4088">
        <v>0</v>
      </c>
      <c r="BC4088">
        <v>0</v>
      </c>
      <c r="BD4088">
        <v>0</v>
      </c>
      <c r="BE4088">
        <v>-7.4771891134141496E-4</v>
      </c>
      <c r="BF4088">
        <v>0</v>
      </c>
      <c r="BG4088">
        <v>0</v>
      </c>
      <c r="BH4088">
        <v>0</v>
      </c>
      <c r="BI4088">
        <v>0</v>
      </c>
      <c r="BJ4088">
        <v>1.2278709308789499E-3</v>
      </c>
      <c r="BK4088" s="96" t="s">
        <v>1462</v>
      </c>
      <c r="BL4088">
        <v>0</v>
      </c>
      <c r="BM4088">
        <v>0</v>
      </c>
      <c r="BN4088">
        <v>0</v>
      </c>
      <c r="BO4088">
        <v>0</v>
      </c>
      <c r="BP4088">
        <v>0</v>
      </c>
      <c r="BQ4088">
        <v>0</v>
      </c>
      <c r="BR4088">
        <v>0</v>
      </c>
      <c r="BS4088">
        <v>0</v>
      </c>
      <c r="BT4088">
        <v>0</v>
      </c>
      <c r="BU4088">
        <v>0</v>
      </c>
      <c r="BV4088">
        <v>0</v>
      </c>
      <c r="BW4088" s="1">
        <v>-2.35198514321189E-5</v>
      </c>
      <c r="BX4088">
        <v>0</v>
      </c>
      <c r="BY4088">
        <v>0</v>
      </c>
      <c r="BZ4088">
        <v>0</v>
      </c>
      <c r="CA4088">
        <v>0</v>
      </c>
      <c r="CB4088">
        <v>0</v>
      </c>
      <c r="CC4088">
        <v>0</v>
      </c>
    </row>
    <row r="4089" spans="1:81" x14ac:dyDescent="0.45">
      <c r="A4089">
        <v>6</v>
      </c>
      <c r="B4089" t="s">
        <v>1260</v>
      </c>
      <c r="C4089">
        <v>2047</v>
      </c>
      <c r="D4089" t="s">
        <v>88</v>
      </c>
      <c r="E4089" t="s">
        <v>302</v>
      </c>
      <c r="F4089" t="s">
        <v>87</v>
      </c>
      <c r="G4089">
        <v>0</v>
      </c>
      <c r="H4089">
        <v>0</v>
      </c>
      <c r="I4089">
        <v>0</v>
      </c>
      <c r="J4089">
        <v>0</v>
      </c>
      <c r="K4089">
        <v>0</v>
      </c>
      <c r="L4089">
        <v>-4.6714178767398801E-4</v>
      </c>
      <c r="M4089">
        <v>0</v>
      </c>
      <c r="N4089">
        <v>0</v>
      </c>
      <c r="O4089">
        <v>0</v>
      </c>
      <c r="P4089">
        <v>0</v>
      </c>
      <c r="Q4089">
        <v>0</v>
      </c>
      <c r="R4089">
        <v>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0</v>
      </c>
      <c r="Y4089">
        <v>0</v>
      </c>
      <c r="Z4089">
        <v>0</v>
      </c>
      <c r="AA4089">
        <v>0</v>
      </c>
      <c r="AB4089">
        <v>0</v>
      </c>
      <c r="AC4089">
        <v>0</v>
      </c>
      <c r="AD4089">
        <v>0</v>
      </c>
      <c r="AE4089">
        <v>0</v>
      </c>
      <c r="AF4089">
        <v>-4.6714178767398801E-4</v>
      </c>
      <c r="AG4089">
        <v>0</v>
      </c>
      <c r="AH4089">
        <v>0</v>
      </c>
      <c r="AI4089">
        <v>0</v>
      </c>
      <c r="AJ4089">
        <v>0</v>
      </c>
      <c r="AK4089">
        <v>0</v>
      </c>
      <c r="AL4089">
        <v>0</v>
      </c>
      <c r="AM4089">
        <v>0</v>
      </c>
      <c r="AN4089">
        <v>0</v>
      </c>
      <c r="AO4089">
        <v>0</v>
      </c>
      <c r="AP4089">
        <v>-4.6714178767398801E-4</v>
      </c>
      <c r="AQ4089">
        <v>0</v>
      </c>
      <c r="AR4089">
        <v>0</v>
      </c>
      <c r="AS4089">
        <v>0</v>
      </c>
      <c r="AT4089">
        <v>0</v>
      </c>
      <c r="AU4089">
        <v>0</v>
      </c>
      <c r="AV4089">
        <v>0</v>
      </c>
      <c r="AW4089" s="1">
        <v>-4.0639690538746303E-5</v>
      </c>
      <c r="AX4089">
        <v>0</v>
      </c>
      <c r="AY4089">
        <v>0</v>
      </c>
      <c r="AZ4089">
        <v>0</v>
      </c>
      <c r="BA4089">
        <v>0</v>
      </c>
      <c r="BB4089">
        <v>0</v>
      </c>
      <c r="BC4089">
        <v>0</v>
      </c>
      <c r="BD4089">
        <v>0</v>
      </c>
      <c r="BE4089">
        <v>-7.4771891134141496E-4</v>
      </c>
      <c r="BF4089">
        <v>0</v>
      </c>
      <c r="BG4089">
        <v>0</v>
      </c>
      <c r="BH4089">
        <v>0</v>
      </c>
      <c r="BI4089">
        <v>0</v>
      </c>
      <c r="BJ4089">
        <v>1.2278709308789499E-3</v>
      </c>
      <c r="BK4089" s="96" t="s">
        <v>1462</v>
      </c>
      <c r="BL4089">
        <v>0</v>
      </c>
      <c r="BM4089">
        <v>0</v>
      </c>
      <c r="BN4089">
        <v>0</v>
      </c>
      <c r="BO4089">
        <v>0</v>
      </c>
      <c r="BP4089">
        <v>0</v>
      </c>
      <c r="BQ4089">
        <v>0</v>
      </c>
      <c r="BR4089">
        <v>0</v>
      </c>
      <c r="BS4089">
        <v>0</v>
      </c>
      <c r="BT4089">
        <v>0</v>
      </c>
      <c r="BU4089">
        <v>0</v>
      </c>
      <c r="BV4089">
        <v>0</v>
      </c>
      <c r="BW4089">
        <v>0</v>
      </c>
      <c r="BX4089">
        <v>0</v>
      </c>
      <c r="BY4089">
        <v>0</v>
      </c>
      <c r="BZ4089">
        <v>0</v>
      </c>
      <c r="CA4089">
        <v>0</v>
      </c>
      <c r="CB4089">
        <v>0</v>
      </c>
      <c r="CC4089">
        <v>0</v>
      </c>
    </row>
    <row r="4090" spans="1:81" x14ac:dyDescent="0.45">
      <c r="A4090">
        <v>6</v>
      </c>
      <c r="B4090" t="s">
        <v>1260</v>
      </c>
      <c r="C4090">
        <v>2047</v>
      </c>
      <c r="D4090" t="s">
        <v>89</v>
      </c>
      <c r="E4090" t="s">
        <v>302</v>
      </c>
      <c r="F4090" t="s">
        <v>84</v>
      </c>
      <c r="G4090">
        <v>0</v>
      </c>
      <c r="H4090">
        <v>0</v>
      </c>
      <c r="I4090">
        <v>0</v>
      </c>
      <c r="J4090">
        <v>0</v>
      </c>
      <c r="K4090">
        <v>0</v>
      </c>
      <c r="L4090">
        <v>0.15894993718303699</v>
      </c>
      <c r="M4090">
        <v>0</v>
      </c>
      <c r="N4090">
        <v>0</v>
      </c>
      <c r="O4090">
        <v>0</v>
      </c>
      <c r="P4090">
        <v>0</v>
      </c>
      <c r="Q4090">
        <v>0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0</v>
      </c>
      <c r="Y4090">
        <v>0</v>
      </c>
      <c r="Z4090">
        <v>0</v>
      </c>
      <c r="AA4090">
        <v>0</v>
      </c>
      <c r="AB4090">
        <v>0</v>
      </c>
      <c r="AC4090">
        <v>0</v>
      </c>
      <c r="AD4090">
        <v>0</v>
      </c>
      <c r="AE4090">
        <v>0</v>
      </c>
      <c r="AF4090">
        <v>0.15894993718303699</v>
      </c>
      <c r="AG4090">
        <v>0</v>
      </c>
      <c r="AH4090">
        <v>0</v>
      </c>
      <c r="AI4090">
        <v>0</v>
      </c>
      <c r="AJ4090">
        <v>0</v>
      </c>
      <c r="AK4090">
        <v>0</v>
      </c>
      <c r="AL4090">
        <v>0</v>
      </c>
      <c r="AM4090">
        <v>0</v>
      </c>
      <c r="AN4090">
        <v>0</v>
      </c>
      <c r="AO4090">
        <v>0</v>
      </c>
      <c r="AP4090">
        <v>0</v>
      </c>
      <c r="AQ4090" s="96" t="s">
        <v>1463</v>
      </c>
      <c r="AR4090">
        <v>0</v>
      </c>
      <c r="AS4090">
        <v>0</v>
      </c>
      <c r="AT4090">
        <v>0</v>
      </c>
      <c r="AU4090">
        <v>0</v>
      </c>
      <c r="AV4090">
        <v>0</v>
      </c>
      <c r="AW4090">
        <v>0.27081675206703998</v>
      </c>
      <c r="AX4090">
        <v>0</v>
      </c>
      <c r="AY4090">
        <v>0</v>
      </c>
      <c r="AZ4090">
        <v>0</v>
      </c>
      <c r="BA4090">
        <v>0</v>
      </c>
      <c r="BB4090">
        <v>0</v>
      </c>
      <c r="BC4090">
        <v>0</v>
      </c>
      <c r="BD4090">
        <v>0</v>
      </c>
      <c r="BE4090">
        <v>2.25658701081153E-2</v>
      </c>
      <c r="BF4090">
        <v>0</v>
      </c>
      <c r="BG4090">
        <v>0</v>
      </c>
      <c r="BH4090">
        <v>0</v>
      </c>
      <c r="BI4090">
        <v>0</v>
      </c>
      <c r="BJ4090">
        <v>0.52250338203018298</v>
      </c>
      <c r="BK4090">
        <v>2.5164058611624501E-2</v>
      </c>
      <c r="BL4090">
        <v>0</v>
      </c>
      <c r="BM4090">
        <v>0</v>
      </c>
      <c r="BN4090">
        <v>0</v>
      </c>
      <c r="BO4090">
        <v>0</v>
      </c>
      <c r="BP4090">
        <v>0</v>
      </c>
      <c r="BQ4090">
        <v>1</v>
      </c>
      <c r="BR4090">
        <v>0</v>
      </c>
      <c r="BS4090">
        <v>0</v>
      </c>
      <c r="BT4090">
        <v>0</v>
      </c>
      <c r="BU4090">
        <v>0</v>
      </c>
      <c r="BV4090">
        <v>0</v>
      </c>
      <c r="BW4090">
        <v>0.59084341364695803</v>
      </c>
      <c r="BX4090">
        <v>0</v>
      </c>
      <c r="BY4090">
        <v>0.468531223209607</v>
      </c>
      <c r="BZ4090">
        <v>0</v>
      </c>
      <c r="CA4090">
        <v>0</v>
      </c>
      <c r="CB4090">
        <v>0</v>
      </c>
      <c r="CC4090">
        <v>0</v>
      </c>
    </row>
    <row r="4091" spans="1:81" x14ac:dyDescent="0.45">
      <c r="A4091">
        <v>6</v>
      </c>
      <c r="B4091" t="s">
        <v>1260</v>
      </c>
      <c r="C4091">
        <v>2047</v>
      </c>
      <c r="D4091" t="s">
        <v>89</v>
      </c>
      <c r="E4091" t="s">
        <v>302</v>
      </c>
      <c r="F4091" t="s">
        <v>85</v>
      </c>
      <c r="G4091">
        <v>0</v>
      </c>
      <c r="H4091">
        <v>0</v>
      </c>
      <c r="I4091">
        <v>0</v>
      </c>
      <c r="J4091">
        <v>0</v>
      </c>
      <c r="K4091">
        <v>0</v>
      </c>
      <c r="L4091">
        <v>0.15894993718303699</v>
      </c>
      <c r="M4091">
        <v>0</v>
      </c>
      <c r="N4091">
        <v>0</v>
      </c>
      <c r="O4091">
        <v>0</v>
      </c>
      <c r="P4091">
        <v>0</v>
      </c>
      <c r="Q4091">
        <v>0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0</v>
      </c>
      <c r="AB4091">
        <v>0</v>
      </c>
      <c r="AC4091">
        <v>0</v>
      </c>
      <c r="AD4091">
        <v>0</v>
      </c>
      <c r="AE4091">
        <v>0</v>
      </c>
      <c r="AF4091">
        <v>0.15894993718303699</v>
      </c>
      <c r="AG4091">
        <v>0</v>
      </c>
      <c r="AH4091">
        <v>0</v>
      </c>
      <c r="AI4091">
        <v>0</v>
      </c>
      <c r="AJ4091">
        <v>0</v>
      </c>
      <c r="AK4091">
        <v>0</v>
      </c>
      <c r="AL4091">
        <v>0</v>
      </c>
      <c r="AM4091">
        <v>0</v>
      </c>
      <c r="AN4091">
        <v>0</v>
      </c>
      <c r="AO4091">
        <v>0</v>
      </c>
      <c r="AP4091">
        <v>0.15890608590027799</v>
      </c>
      <c r="AQ4091" s="96" t="s">
        <v>1463</v>
      </c>
      <c r="AR4091">
        <v>0</v>
      </c>
      <c r="AS4091">
        <v>0</v>
      </c>
      <c r="AT4091">
        <v>0</v>
      </c>
      <c r="AU4091">
        <v>0</v>
      </c>
      <c r="AV4091">
        <v>0</v>
      </c>
      <c r="AW4091">
        <v>0.27081675206703998</v>
      </c>
      <c r="AX4091">
        <v>0</v>
      </c>
      <c r="AY4091">
        <v>0</v>
      </c>
      <c r="AZ4091">
        <v>0</v>
      </c>
      <c r="BA4091">
        <v>0</v>
      </c>
      <c r="BB4091">
        <v>0</v>
      </c>
      <c r="BC4091">
        <v>0</v>
      </c>
      <c r="BD4091">
        <v>0</v>
      </c>
      <c r="BE4091">
        <v>2.25658701081153E-2</v>
      </c>
      <c r="BF4091">
        <v>0</v>
      </c>
      <c r="BG4091">
        <v>0</v>
      </c>
      <c r="BH4091">
        <v>0</v>
      </c>
      <c r="BI4091">
        <v>0</v>
      </c>
      <c r="BJ4091">
        <v>0.52250338203018298</v>
      </c>
      <c r="BK4091">
        <v>2.5164058611624501E-2</v>
      </c>
      <c r="BL4091">
        <v>0</v>
      </c>
      <c r="BM4091">
        <v>0</v>
      </c>
      <c r="BN4091">
        <v>0</v>
      </c>
      <c r="BO4091">
        <v>0</v>
      </c>
      <c r="BP4091">
        <v>0</v>
      </c>
      <c r="BQ4091">
        <v>1</v>
      </c>
      <c r="BR4091">
        <v>0</v>
      </c>
      <c r="BS4091">
        <v>0</v>
      </c>
      <c r="BT4091">
        <v>0</v>
      </c>
      <c r="BU4091">
        <v>0</v>
      </c>
      <c r="BV4091">
        <v>0</v>
      </c>
      <c r="BW4091">
        <v>1</v>
      </c>
      <c r="BX4091">
        <v>0</v>
      </c>
      <c r="BY4091">
        <v>0.59084341364695803</v>
      </c>
      <c r="BZ4091">
        <v>0.40915658635304197</v>
      </c>
      <c r="CA4091">
        <v>0</v>
      </c>
      <c r="CB4091">
        <v>0</v>
      </c>
      <c r="CC4091">
        <v>0</v>
      </c>
    </row>
    <row r="4092" spans="1:81" x14ac:dyDescent="0.45">
      <c r="A4092">
        <v>6</v>
      </c>
      <c r="B4092" t="s">
        <v>1260</v>
      </c>
      <c r="C4092">
        <v>2047</v>
      </c>
      <c r="D4092" t="s">
        <v>89</v>
      </c>
      <c r="E4092" t="s">
        <v>302</v>
      </c>
      <c r="F4092" t="s">
        <v>86</v>
      </c>
      <c r="G4092">
        <v>0</v>
      </c>
      <c r="H4092">
        <v>0</v>
      </c>
      <c r="I4092">
        <v>0</v>
      </c>
      <c r="J4092">
        <v>0</v>
      </c>
      <c r="K4092">
        <v>0</v>
      </c>
      <c r="L4092">
        <v>-2.1324673580723701E-2</v>
      </c>
      <c r="M4092">
        <v>0</v>
      </c>
      <c r="N4092">
        <v>0</v>
      </c>
      <c r="O4092">
        <v>0</v>
      </c>
      <c r="P4092">
        <v>0</v>
      </c>
      <c r="Q4092">
        <v>0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0</v>
      </c>
      <c r="Y4092">
        <v>0</v>
      </c>
      <c r="Z4092">
        <v>0</v>
      </c>
      <c r="AA4092">
        <v>0</v>
      </c>
      <c r="AB4092">
        <v>0</v>
      </c>
      <c r="AC4092">
        <v>0</v>
      </c>
      <c r="AD4092">
        <v>0</v>
      </c>
      <c r="AE4092">
        <v>0</v>
      </c>
      <c r="AF4092">
        <v>-2.2316372209421301E-2</v>
      </c>
      <c r="AG4092">
        <v>0</v>
      </c>
      <c r="AH4092">
        <v>0</v>
      </c>
      <c r="AI4092">
        <v>0</v>
      </c>
      <c r="AJ4092">
        <v>0</v>
      </c>
      <c r="AK4092">
        <v>0</v>
      </c>
      <c r="AL4092">
        <v>0</v>
      </c>
      <c r="AM4092">
        <v>0</v>
      </c>
      <c r="AN4092">
        <v>0</v>
      </c>
      <c r="AO4092">
        <v>0</v>
      </c>
      <c r="AP4092">
        <v>0</v>
      </c>
      <c r="AQ4092" s="96" t="s">
        <v>1463</v>
      </c>
      <c r="AR4092">
        <v>0</v>
      </c>
      <c r="AS4092">
        <v>0</v>
      </c>
      <c r="AT4092">
        <v>0</v>
      </c>
      <c r="AU4092">
        <v>0</v>
      </c>
      <c r="AV4092">
        <v>0</v>
      </c>
      <c r="AW4092">
        <v>-5.3651156279604895E-4</v>
      </c>
      <c r="AX4092">
        <v>0</v>
      </c>
      <c r="AY4092">
        <v>0</v>
      </c>
      <c r="AZ4092">
        <v>0</v>
      </c>
      <c r="BA4092">
        <v>0</v>
      </c>
      <c r="BB4092">
        <v>0</v>
      </c>
      <c r="BC4092">
        <v>0</v>
      </c>
      <c r="BD4092">
        <v>0</v>
      </c>
      <c r="BE4092">
        <v>2.25658701081153E-2</v>
      </c>
      <c r="BF4092">
        <v>0</v>
      </c>
      <c r="BG4092">
        <v>0</v>
      </c>
      <c r="BH4092">
        <v>0</v>
      </c>
      <c r="BI4092">
        <v>0</v>
      </c>
      <c r="BJ4092">
        <v>-2.9474052888123198E-4</v>
      </c>
      <c r="BK4092">
        <v>5.8175419298322703E-4</v>
      </c>
      <c r="BL4092">
        <v>0</v>
      </c>
      <c r="BM4092">
        <v>0</v>
      </c>
      <c r="BN4092">
        <v>0</v>
      </c>
      <c r="BO4092">
        <v>0</v>
      </c>
      <c r="BP4092">
        <v>0</v>
      </c>
      <c r="BQ4092">
        <v>0</v>
      </c>
      <c r="BR4092">
        <v>0</v>
      </c>
      <c r="BS4092">
        <v>0</v>
      </c>
      <c r="BT4092">
        <v>0</v>
      </c>
      <c r="BU4092">
        <v>0</v>
      </c>
      <c r="BV4092">
        <v>0</v>
      </c>
      <c r="BW4092" s="1">
        <v>-9.7536589496183302E-6</v>
      </c>
      <c r="BX4092">
        <v>0</v>
      </c>
      <c r="BY4092" s="96" t="s">
        <v>1464</v>
      </c>
      <c r="BZ4092">
        <v>0</v>
      </c>
      <c r="CA4092">
        <v>0</v>
      </c>
      <c r="CB4092">
        <v>0</v>
      </c>
      <c r="CC4092">
        <v>0</v>
      </c>
    </row>
    <row r="4093" spans="1:81" x14ac:dyDescent="0.45">
      <c r="A4093">
        <v>6</v>
      </c>
      <c r="B4093" t="s">
        <v>1260</v>
      </c>
      <c r="C4093">
        <v>2047</v>
      </c>
      <c r="D4093" t="s">
        <v>89</v>
      </c>
      <c r="E4093" t="s">
        <v>302</v>
      </c>
      <c r="F4093" t="s">
        <v>87</v>
      </c>
      <c r="G4093">
        <v>0</v>
      </c>
      <c r="H4093">
        <v>0</v>
      </c>
      <c r="I4093">
        <v>0</v>
      </c>
      <c r="J4093">
        <v>0</v>
      </c>
      <c r="K4093">
        <v>0</v>
      </c>
      <c r="L4093">
        <v>-2.2316372209421301E-2</v>
      </c>
      <c r="M4093">
        <v>0</v>
      </c>
      <c r="N4093">
        <v>0</v>
      </c>
      <c r="O4093">
        <v>0</v>
      </c>
      <c r="P4093">
        <v>0</v>
      </c>
      <c r="Q4093">
        <v>0</v>
      </c>
      <c r="R4093">
        <v>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0</v>
      </c>
      <c r="Y4093">
        <v>0</v>
      </c>
      <c r="Z4093">
        <v>0</v>
      </c>
      <c r="AA4093">
        <v>0</v>
      </c>
      <c r="AB4093">
        <v>0</v>
      </c>
      <c r="AC4093">
        <v>0</v>
      </c>
      <c r="AD4093">
        <v>0</v>
      </c>
      <c r="AE4093">
        <v>0</v>
      </c>
      <c r="AF4093">
        <v>-2.2316372209421301E-2</v>
      </c>
      <c r="AG4093">
        <v>0</v>
      </c>
      <c r="AH4093">
        <v>0</v>
      </c>
      <c r="AI4093">
        <v>0</v>
      </c>
      <c r="AJ4093">
        <v>0</v>
      </c>
      <c r="AK4093">
        <v>0</v>
      </c>
      <c r="AL4093">
        <v>0</v>
      </c>
      <c r="AM4093">
        <v>0</v>
      </c>
      <c r="AN4093">
        <v>0</v>
      </c>
      <c r="AO4093">
        <v>0</v>
      </c>
      <c r="AP4093">
        <v>-2.2360223492180899E-2</v>
      </c>
      <c r="AQ4093" s="96" t="s">
        <v>1463</v>
      </c>
      <c r="AR4093">
        <v>0</v>
      </c>
      <c r="AS4093">
        <v>0</v>
      </c>
      <c r="AT4093">
        <v>0</v>
      </c>
      <c r="AU4093">
        <v>0</v>
      </c>
      <c r="AV4093">
        <v>0</v>
      </c>
      <c r="AW4093">
        <v>-5.3651156279604895E-4</v>
      </c>
      <c r="AX4093">
        <v>0</v>
      </c>
      <c r="AY4093">
        <v>0</v>
      </c>
      <c r="AZ4093">
        <v>0</v>
      </c>
      <c r="BA4093">
        <v>0</v>
      </c>
      <c r="BB4093">
        <v>0</v>
      </c>
      <c r="BC4093">
        <v>0</v>
      </c>
      <c r="BD4093">
        <v>0</v>
      </c>
      <c r="BE4093">
        <v>2.25658701081153E-2</v>
      </c>
      <c r="BF4093">
        <v>0</v>
      </c>
      <c r="BG4093">
        <v>0</v>
      </c>
      <c r="BH4093">
        <v>0</v>
      </c>
      <c r="BI4093">
        <v>0</v>
      </c>
      <c r="BJ4093">
        <v>-2.9474052888123198E-4</v>
      </c>
      <c r="BK4093">
        <v>5.8175419298322703E-4</v>
      </c>
      <c r="BL4093">
        <v>0</v>
      </c>
      <c r="BM4093">
        <v>0</v>
      </c>
      <c r="BN4093">
        <v>0</v>
      </c>
      <c r="BO4093">
        <v>0</v>
      </c>
      <c r="BP4093">
        <v>0</v>
      </c>
      <c r="BQ4093">
        <v>0</v>
      </c>
      <c r="BR4093">
        <v>0</v>
      </c>
      <c r="BS4093">
        <v>0</v>
      </c>
      <c r="BT4093">
        <v>0</v>
      </c>
      <c r="BU4093">
        <v>0</v>
      </c>
      <c r="BV4093">
        <v>0</v>
      </c>
      <c r="BW4093">
        <v>0</v>
      </c>
      <c r="BX4093">
        <v>0</v>
      </c>
      <c r="BY4093" s="1">
        <v>-9.7536589496183302E-6</v>
      </c>
      <c r="BZ4093" s="96" t="s">
        <v>1465</v>
      </c>
      <c r="CA4093">
        <v>0</v>
      </c>
      <c r="CB4093">
        <v>0</v>
      </c>
      <c r="CC4093">
        <v>0</v>
      </c>
    </row>
    <row r="4094" spans="1:81" x14ac:dyDescent="0.45">
      <c r="A4094">
        <v>6</v>
      </c>
      <c r="B4094" t="s">
        <v>1260</v>
      </c>
      <c r="C4094">
        <v>2047</v>
      </c>
      <c r="D4094" t="s">
        <v>90</v>
      </c>
      <c r="E4094" t="s">
        <v>302</v>
      </c>
      <c r="F4094" t="s">
        <v>84</v>
      </c>
      <c r="G4094">
        <v>0</v>
      </c>
      <c r="H4094">
        <v>0</v>
      </c>
      <c r="I4094">
        <v>0</v>
      </c>
      <c r="J4094">
        <v>0</v>
      </c>
      <c r="K4094">
        <v>0</v>
      </c>
      <c r="L4094">
        <v>8.9431949100646599E-2</v>
      </c>
      <c r="M4094">
        <v>0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0</v>
      </c>
      <c r="Y4094">
        <v>0</v>
      </c>
      <c r="Z4094">
        <v>0</v>
      </c>
      <c r="AA4094">
        <v>0</v>
      </c>
      <c r="AB4094">
        <v>0</v>
      </c>
      <c r="AC4094">
        <v>0</v>
      </c>
      <c r="AD4094">
        <v>0</v>
      </c>
      <c r="AE4094">
        <v>0</v>
      </c>
      <c r="AF4094">
        <v>8.9431949100646599E-2</v>
      </c>
      <c r="AG4094">
        <v>0</v>
      </c>
      <c r="AH4094">
        <v>0</v>
      </c>
      <c r="AI4094">
        <v>0</v>
      </c>
      <c r="AJ4094">
        <v>0</v>
      </c>
      <c r="AK4094">
        <v>0</v>
      </c>
      <c r="AL4094">
        <v>0</v>
      </c>
      <c r="AM4094">
        <v>0</v>
      </c>
      <c r="AN4094">
        <v>0</v>
      </c>
      <c r="AO4094">
        <v>0</v>
      </c>
      <c r="AP4094">
        <v>0</v>
      </c>
      <c r="AQ4094">
        <v>8.0430630948550505E-2</v>
      </c>
      <c r="AR4094">
        <v>0</v>
      </c>
      <c r="AS4094">
        <v>0</v>
      </c>
      <c r="AT4094">
        <v>0</v>
      </c>
      <c r="AU4094">
        <v>0</v>
      </c>
      <c r="AV4094">
        <v>0</v>
      </c>
      <c r="AW4094">
        <v>0.30374324057832602</v>
      </c>
      <c r="AX4094">
        <v>0</v>
      </c>
      <c r="AY4094">
        <v>0</v>
      </c>
      <c r="AZ4094">
        <v>0</v>
      </c>
      <c r="BA4094">
        <v>0</v>
      </c>
      <c r="BB4094">
        <v>0</v>
      </c>
      <c r="BC4094">
        <v>0</v>
      </c>
      <c r="BD4094">
        <v>0</v>
      </c>
      <c r="BE4094">
        <v>0.33953314581668298</v>
      </c>
      <c r="BF4094">
        <v>0</v>
      </c>
      <c r="BG4094">
        <v>0</v>
      </c>
      <c r="BH4094">
        <v>0</v>
      </c>
      <c r="BI4094">
        <v>0</v>
      </c>
      <c r="BJ4094">
        <v>0.24862216778934501</v>
      </c>
      <c r="BK4094">
        <v>1.8669496714998901E-2</v>
      </c>
      <c r="BL4094">
        <v>0</v>
      </c>
      <c r="BM4094">
        <v>0</v>
      </c>
      <c r="BN4094">
        <v>0</v>
      </c>
      <c r="BO4094">
        <v>0</v>
      </c>
      <c r="BP4094">
        <v>0</v>
      </c>
      <c r="BQ4094">
        <v>0.267291664504344</v>
      </c>
      <c r="BR4094">
        <v>0</v>
      </c>
      <c r="BS4094">
        <v>0</v>
      </c>
      <c r="BT4094">
        <v>0</v>
      </c>
      <c r="BU4094">
        <v>0</v>
      </c>
      <c r="BV4094">
        <v>0</v>
      </c>
      <c r="BW4094">
        <v>1</v>
      </c>
      <c r="BX4094">
        <v>0</v>
      </c>
      <c r="BY4094">
        <v>0.73270833549565595</v>
      </c>
      <c r="BZ4094">
        <v>0</v>
      </c>
      <c r="CA4094">
        <v>0</v>
      </c>
      <c r="CB4094">
        <v>0</v>
      </c>
      <c r="CC4094">
        <v>0</v>
      </c>
    </row>
    <row r="4095" spans="1:81" x14ac:dyDescent="0.45">
      <c r="A4095">
        <v>6</v>
      </c>
      <c r="B4095" t="s">
        <v>1260</v>
      </c>
      <c r="C4095">
        <v>2047</v>
      </c>
      <c r="D4095" t="s">
        <v>90</v>
      </c>
      <c r="E4095" t="s">
        <v>302</v>
      </c>
      <c r="F4095" t="s">
        <v>85</v>
      </c>
      <c r="G4095">
        <v>0</v>
      </c>
      <c r="H4095">
        <v>0</v>
      </c>
      <c r="I4095">
        <v>0</v>
      </c>
      <c r="J4095">
        <v>0</v>
      </c>
      <c r="K4095">
        <v>0</v>
      </c>
      <c r="L4095">
        <v>8.9431949100646599E-2</v>
      </c>
      <c r="M4095">
        <v>0</v>
      </c>
      <c r="N4095">
        <v>0</v>
      </c>
      <c r="O4095">
        <v>0</v>
      </c>
      <c r="P4095">
        <v>0</v>
      </c>
      <c r="Q4095">
        <v>0</v>
      </c>
      <c r="R4095">
        <v>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0</v>
      </c>
      <c r="Y4095">
        <v>0</v>
      </c>
      <c r="Z4095">
        <v>0</v>
      </c>
      <c r="AA4095">
        <v>0</v>
      </c>
      <c r="AB4095">
        <v>0</v>
      </c>
      <c r="AC4095">
        <v>0</v>
      </c>
      <c r="AD4095">
        <v>0</v>
      </c>
      <c r="AE4095">
        <v>0</v>
      </c>
      <c r="AF4095">
        <v>8.9431949100646599E-2</v>
      </c>
      <c r="AG4095">
        <v>0</v>
      </c>
      <c r="AH4095">
        <v>0</v>
      </c>
      <c r="AI4095">
        <v>0</v>
      </c>
      <c r="AJ4095">
        <v>0</v>
      </c>
      <c r="AK4095">
        <v>0</v>
      </c>
      <c r="AL4095">
        <v>0</v>
      </c>
      <c r="AM4095">
        <v>0</v>
      </c>
      <c r="AN4095">
        <v>0</v>
      </c>
      <c r="AO4095">
        <v>0</v>
      </c>
      <c r="AP4095">
        <v>9.0013181520960696E-3</v>
      </c>
      <c r="AQ4095">
        <v>8.0430630948550505E-2</v>
      </c>
      <c r="AR4095">
        <v>0</v>
      </c>
      <c r="AS4095">
        <v>0</v>
      </c>
      <c r="AT4095">
        <v>0</v>
      </c>
      <c r="AU4095">
        <v>0</v>
      </c>
      <c r="AV4095">
        <v>0</v>
      </c>
      <c r="AW4095">
        <v>0.30374324057832602</v>
      </c>
      <c r="AX4095">
        <v>0</v>
      </c>
      <c r="AY4095">
        <v>0</v>
      </c>
      <c r="AZ4095">
        <v>0</v>
      </c>
      <c r="BA4095">
        <v>0</v>
      </c>
      <c r="BB4095">
        <v>0</v>
      </c>
      <c r="BC4095">
        <v>0</v>
      </c>
      <c r="BD4095">
        <v>0</v>
      </c>
      <c r="BE4095">
        <v>0.33953314581668298</v>
      </c>
      <c r="BF4095">
        <v>0</v>
      </c>
      <c r="BG4095">
        <v>0</v>
      </c>
      <c r="BH4095">
        <v>0</v>
      </c>
      <c r="BI4095">
        <v>0</v>
      </c>
      <c r="BJ4095">
        <v>0.24862216778934501</v>
      </c>
      <c r="BK4095">
        <v>1.8669496714998901E-2</v>
      </c>
      <c r="BL4095">
        <v>0</v>
      </c>
      <c r="BM4095">
        <v>0</v>
      </c>
      <c r="BN4095">
        <v>0</v>
      </c>
      <c r="BO4095">
        <v>0</v>
      </c>
      <c r="BP4095">
        <v>0</v>
      </c>
      <c r="BQ4095">
        <v>1</v>
      </c>
      <c r="BR4095">
        <v>0</v>
      </c>
      <c r="BS4095">
        <v>0</v>
      </c>
      <c r="BT4095">
        <v>0</v>
      </c>
      <c r="BU4095">
        <v>0</v>
      </c>
      <c r="BV4095">
        <v>0</v>
      </c>
      <c r="BW4095">
        <v>1</v>
      </c>
      <c r="BX4095">
        <v>0</v>
      </c>
      <c r="BY4095">
        <v>1</v>
      </c>
      <c r="BZ4095">
        <v>0</v>
      </c>
      <c r="CA4095">
        <v>0</v>
      </c>
      <c r="CB4095">
        <v>0</v>
      </c>
      <c r="CC4095">
        <v>0</v>
      </c>
    </row>
    <row r="4096" spans="1:81" x14ac:dyDescent="0.45">
      <c r="A4096">
        <v>6</v>
      </c>
      <c r="B4096" t="s">
        <v>1260</v>
      </c>
      <c r="C4096">
        <v>2047</v>
      </c>
      <c r="D4096" t="s">
        <v>90</v>
      </c>
      <c r="E4096" t="s">
        <v>302</v>
      </c>
      <c r="F4096" t="s">
        <v>86</v>
      </c>
      <c r="G4096">
        <v>0</v>
      </c>
      <c r="H4096">
        <v>0</v>
      </c>
      <c r="I4096">
        <v>0</v>
      </c>
      <c r="J4096">
        <v>0</v>
      </c>
      <c r="K4096">
        <v>0</v>
      </c>
      <c r="L4096">
        <v>-0.19805364307703899</v>
      </c>
      <c r="M4096">
        <v>0</v>
      </c>
      <c r="N4096">
        <v>0</v>
      </c>
      <c r="O4096">
        <v>0</v>
      </c>
      <c r="P4096">
        <v>0</v>
      </c>
      <c r="Q4096">
        <v>0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0</v>
      </c>
      <c r="Y4096">
        <v>0</v>
      </c>
      <c r="Z4096">
        <v>0</v>
      </c>
      <c r="AA4096">
        <v>0</v>
      </c>
      <c r="AB4096">
        <v>0</v>
      </c>
      <c r="AC4096">
        <v>0</v>
      </c>
      <c r="AD4096">
        <v>0</v>
      </c>
      <c r="AE4096">
        <v>0</v>
      </c>
      <c r="AF4096">
        <v>-0.19791377388063899</v>
      </c>
      <c r="AG4096">
        <v>0</v>
      </c>
      <c r="AH4096">
        <v>0</v>
      </c>
      <c r="AI4096">
        <v>0</v>
      </c>
      <c r="AJ4096">
        <v>0</v>
      </c>
      <c r="AK4096">
        <v>0</v>
      </c>
      <c r="AL4096">
        <v>0</v>
      </c>
      <c r="AM4096">
        <v>0</v>
      </c>
      <c r="AN4096">
        <v>0</v>
      </c>
      <c r="AO4096">
        <v>0</v>
      </c>
      <c r="AP4096">
        <v>0</v>
      </c>
      <c r="AQ4096">
        <v>4.4466116281711203E-2</v>
      </c>
      <c r="AR4096">
        <v>0</v>
      </c>
      <c r="AS4096">
        <v>0</v>
      </c>
      <c r="AT4096">
        <v>0</v>
      </c>
      <c r="AU4096">
        <v>0</v>
      </c>
      <c r="AV4096">
        <v>0</v>
      </c>
      <c r="AW4096">
        <v>-0.14232293827293299</v>
      </c>
      <c r="AX4096">
        <v>0</v>
      </c>
      <c r="AY4096">
        <v>0</v>
      </c>
      <c r="AZ4096">
        <v>0</v>
      </c>
      <c r="BA4096">
        <v>0</v>
      </c>
      <c r="BB4096">
        <v>0</v>
      </c>
      <c r="BC4096">
        <v>0</v>
      </c>
      <c r="BD4096">
        <v>0</v>
      </c>
      <c r="BE4096">
        <v>0.33953314581668298</v>
      </c>
      <c r="BF4096">
        <v>0</v>
      </c>
      <c r="BG4096">
        <v>0</v>
      </c>
      <c r="BH4096">
        <v>0</v>
      </c>
      <c r="BI4096">
        <v>0</v>
      </c>
      <c r="BJ4096">
        <v>8.0503381278579399E-4</v>
      </c>
      <c r="BK4096" s="96" t="s">
        <v>1466</v>
      </c>
      <c r="BL4096">
        <v>0</v>
      </c>
      <c r="BM4096">
        <v>0</v>
      </c>
      <c r="BN4096">
        <v>0</v>
      </c>
      <c r="BO4096">
        <v>0</v>
      </c>
      <c r="BP4096">
        <v>0</v>
      </c>
      <c r="BQ4096" s="1">
        <v>-2.94518590572279E-5</v>
      </c>
      <c r="BR4096">
        <v>0</v>
      </c>
      <c r="BS4096">
        <v>0</v>
      </c>
      <c r="BT4096">
        <v>0</v>
      </c>
      <c r="BU4096">
        <v>0</v>
      </c>
      <c r="BV4096">
        <v>0</v>
      </c>
      <c r="BW4096">
        <v>0</v>
      </c>
      <c r="BX4096">
        <v>0</v>
      </c>
      <c r="BY4096" s="96" t="s">
        <v>1467</v>
      </c>
      <c r="BZ4096">
        <v>0</v>
      </c>
      <c r="CA4096">
        <v>0</v>
      </c>
      <c r="CB4096">
        <v>0</v>
      </c>
      <c r="CC4096">
        <v>0</v>
      </c>
    </row>
    <row r="4097" spans="1:81" x14ac:dyDescent="0.45">
      <c r="A4097">
        <v>6</v>
      </c>
      <c r="B4097" t="s">
        <v>1260</v>
      </c>
      <c r="C4097">
        <v>2047</v>
      </c>
      <c r="D4097" t="s">
        <v>90</v>
      </c>
      <c r="E4097" t="s">
        <v>302</v>
      </c>
      <c r="F4097" t="s">
        <v>87</v>
      </c>
      <c r="G4097">
        <v>0</v>
      </c>
      <c r="H4097">
        <v>0</v>
      </c>
      <c r="I4097">
        <v>0</v>
      </c>
      <c r="J4097">
        <v>0</v>
      </c>
      <c r="K4097">
        <v>0</v>
      </c>
      <c r="L4097">
        <v>-0.19805364307703899</v>
      </c>
      <c r="M4097">
        <v>0</v>
      </c>
      <c r="N4097">
        <v>0</v>
      </c>
      <c r="O4097">
        <v>0</v>
      </c>
      <c r="P4097">
        <v>0</v>
      </c>
      <c r="Q4097">
        <v>0</v>
      </c>
      <c r="R4097">
        <v>0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0</v>
      </c>
      <c r="Y4097">
        <v>0</v>
      </c>
      <c r="Z4097">
        <v>0</v>
      </c>
      <c r="AA4097">
        <v>0</v>
      </c>
      <c r="AB4097">
        <v>0</v>
      </c>
      <c r="AC4097">
        <v>0</v>
      </c>
      <c r="AD4097">
        <v>0</v>
      </c>
      <c r="AE4097">
        <v>0</v>
      </c>
      <c r="AF4097">
        <v>-0.19805364307703899</v>
      </c>
      <c r="AG4097">
        <v>0</v>
      </c>
      <c r="AH4097">
        <v>0</v>
      </c>
      <c r="AI4097">
        <v>0</v>
      </c>
      <c r="AJ4097">
        <v>0</v>
      </c>
      <c r="AK4097">
        <v>0</v>
      </c>
      <c r="AL4097">
        <v>0</v>
      </c>
      <c r="AM4097">
        <v>0</v>
      </c>
      <c r="AN4097">
        <v>0</v>
      </c>
      <c r="AO4097">
        <v>0</v>
      </c>
      <c r="AP4097">
        <v>-0.24251975935875</v>
      </c>
      <c r="AQ4097">
        <v>4.4466116281711203E-2</v>
      </c>
      <c r="AR4097">
        <v>0</v>
      </c>
      <c r="AS4097">
        <v>0</v>
      </c>
      <c r="AT4097">
        <v>0</v>
      </c>
      <c r="AU4097">
        <v>0</v>
      </c>
      <c r="AV4097">
        <v>0</v>
      </c>
      <c r="AW4097">
        <v>-0.14232293827293299</v>
      </c>
      <c r="AX4097">
        <v>0</v>
      </c>
      <c r="AY4097">
        <v>0</v>
      </c>
      <c r="AZ4097">
        <v>0</v>
      </c>
      <c r="BA4097">
        <v>0</v>
      </c>
      <c r="BB4097">
        <v>0</v>
      </c>
      <c r="BC4097">
        <v>0</v>
      </c>
      <c r="BD4097">
        <v>0</v>
      </c>
      <c r="BE4097">
        <v>0.33953314581668298</v>
      </c>
      <c r="BF4097">
        <v>0</v>
      </c>
      <c r="BG4097">
        <v>0</v>
      </c>
      <c r="BH4097">
        <v>0</v>
      </c>
      <c r="BI4097">
        <v>0</v>
      </c>
      <c r="BJ4097">
        <v>8.0503381278579399E-4</v>
      </c>
      <c r="BK4097" s="96" t="s">
        <v>1466</v>
      </c>
      <c r="BL4097">
        <v>0</v>
      </c>
      <c r="BM4097">
        <v>0</v>
      </c>
      <c r="BN4097">
        <v>0</v>
      </c>
      <c r="BO4097">
        <v>0</v>
      </c>
      <c r="BP4097">
        <v>0</v>
      </c>
      <c r="BQ4097">
        <v>0</v>
      </c>
      <c r="BR4097">
        <v>0</v>
      </c>
      <c r="BS4097">
        <v>0</v>
      </c>
      <c r="BT4097">
        <v>0</v>
      </c>
      <c r="BU4097">
        <v>0</v>
      </c>
      <c r="BV4097">
        <v>0</v>
      </c>
      <c r="BW4097">
        <v>0</v>
      </c>
      <c r="BX4097">
        <v>0</v>
      </c>
      <c r="BY4097">
        <v>0</v>
      </c>
      <c r="BZ4097">
        <v>0</v>
      </c>
      <c r="CA4097">
        <v>0</v>
      </c>
      <c r="CB4097">
        <v>0</v>
      </c>
      <c r="CC4097">
        <v>0</v>
      </c>
    </row>
    <row r="4098" spans="1:81" x14ac:dyDescent="0.45">
      <c r="A4098">
        <v>6</v>
      </c>
      <c r="B4098" t="s">
        <v>1260</v>
      </c>
      <c r="C4098">
        <v>2047</v>
      </c>
      <c r="D4098" t="s">
        <v>91</v>
      </c>
      <c r="E4098" t="s">
        <v>302</v>
      </c>
      <c r="F4098" t="s">
        <v>84</v>
      </c>
      <c r="G4098">
        <v>0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0</v>
      </c>
      <c r="Y4098">
        <v>0</v>
      </c>
      <c r="Z4098">
        <v>0</v>
      </c>
      <c r="AA4098">
        <v>0</v>
      </c>
      <c r="AB4098">
        <v>0</v>
      </c>
      <c r="AC4098">
        <v>0</v>
      </c>
      <c r="AD4098">
        <v>0</v>
      </c>
      <c r="AE4098">
        <v>0</v>
      </c>
      <c r="AF4098">
        <v>0</v>
      </c>
      <c r="AG4098">
        <v>0</v>
      </c>
      <c r="AH4098">
        <v>0</v>
      </c>
      <c r="AI4098">
        <v>0</v>
      </c>
      <c r="AJ4098">
        <v>0</v>
      </c>
      <c r="AK4098">
        <v>0</v>
      </c>
      <c r="AL4098">
        <v>0</v>
      </c>
      <c r="AM4098">
        <v>0</v>
      </c>
      <c r="AN4098">
        <v>0</v>
      </c>
      <c r="AO4098">
        <v>0</v>
      </c>
      <c r="AP4098">
        <v>0</v>
      </c>
      <c r="AQ4098">
        <v>0</v>
      </c>
      <c r="AR4098">
        <v>0</v>
      </c>
      <c r="AS4098">
        <v>0</v>
      </c>
      <c r="AT4098">
        <v>0</v>
      </c>
      <c r="AU4098">
        <v>0</v>
      </c>
      <c r="AV4098">
        <v>0</v>
      </c>
      <c r="AW4098">
        <v>0</v>
      </c>
      <c r="AX4098">
        <v>0</v>
      </c>
      <c r="AY4098">
        <v>0</v>
      </c>
      <c r="AZ4098">
        <v>0</v>
      </c>
      <c r="BA4098">
        <v>0</v>
      </c>
      <c r="BB4098">
        <v>0</v>
      </c>
      <c r="BC4098">
        <v>0</v>
      </c>
      <c r="BD4098">
        <v>0</v>
      </c>
      <c r="BE4098">
        <v>0</v>
      </c>
      <c r="BF4098">
        <v>0</v>
      </c>
      <c r="BG4098">
        <v>0</v>
      </c>
      <c r="BH4098">
        <v>0</v>
      </c>
      <c r="BI4098">
        <v>0</v>
      </c>
      <c r="BJ4098">
        <v>0.99192033070274299</v>
      </c>
      <c r="BK4098">
        <v>8.0796692972566701E-3</v>
      </c>
      <c r="BL4098">
        <v>0</v>
      </c>
      <c r="BM4098">
        <v>0</v>
      </c>
      <c r="BN4098">
        <v>0</v>
      </c>
      <c r="BO4098">
        <v>0</v>
      </c>
      <c r="BP4098">
        <v>0</v>
      </c>
      <c r="BQ4098">
        <v>1</v>
      </c>
      <c r="BR4098">
        <v>0</v>
      </c>
      <c r="BS4098">
        <v>0</v>
      </c>
      <c r="BT4098">
        <v>0</v>
      </c>
      <c r="BU4098">
        <v>0</v>
      </c>
      <c r="BV4098">
        <v>0</v>
      </c>
      <c r="BW4098">
        <v>0.31529500187899301</v>
      </c>
      <c r="BX4098">
        <v>0</v>
      </c>
      <c r="BY4098">
        <v>0</v>
      </c>
      <c r="BZ4098">
        <v>0</v>
      </c>
      <c r="CA4098">
        <v>0</v>
      </c>
      <c r="CB4098">
        <v>0</v>
      </c>
      <c r="CC4098">
        <v>0</v>
      </c>
    </row>
    <row r="4099" spans="1:81" x14ac:dyDescent="0.45">
      <c r="A4099">
        <v>6</v>
      </c>
      <c r="B4099" t="s">
        <v>1260</v>
      </c>
      <c r="C4099">
        <v>2047</v>
      </c>
      <c r="D4099" t="s">
        <v>91</v>
      </c>
      <c r="E4099" t="s">
        <v>302</v>
      </c>
      <c r="F4099" t="s">
        <v>85</v>
      </c>
      <c r="G4099">
        <v>0</v>
      </c>
      <c r="H4099">
        <v>0</v>
      </c>
      <c r="I4099">
        <v>0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0</v>
      </c>
      <c r="P4099">
        <v>0</v>
      </c>
      <c r="Q4099">
        <v>0</v>
      </c>
      <c r="R4099">
        <v>0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0</v>
      </c>
      <c r="Y4099">
        <v>0</v>
      </c>
      <c r="Z4099">
        <v>0</v>
      </c>
      <c r="AA4099">
        <v>0</v>
      </c>
      <c r="AB4099">
        <v>0</v>
      </c>
      <c r="AC4099">
        <v>0</v>
      </c>
      <c r="AD4099">
        <v>0</v>
      </c>
      <c r="AE4099">
        <v>0</v>
      </c>
      <c r="AF4099">
        <v>0</v>
      </c>
      <c r="AG4099">
        <v>0</v>
      </c>
      <c r="AH4099">
        <v>0</v>
      </c>
      <c r="AI4099">
        <v>0</v>
      </c>
      <c r="AJ4099">
        <v>0</v>
      </c>
      <c r="AK4099">
        <v>0</v>
      </c>
      <c r="AL4099">
        <v>0</v>
      </c>
      <c r="AM4099">
        <v>0</v>
      </c>
      <c r="AN4099">
        <v>0</v>
      </c>
      <c r="AO4099">
        <v>0</v>
      </c>
      <c r="AP4099">
        <v>0</v>
      </c>
      <c r="AQ4099">
        <v>0</v>
      </c>
      <c r="AR4099">
        <v>0</v>
      </c>
      <c r="AS4099">
        <v>0</v>
      </c>
      <c r="AT4099">
        <v>0</v>
      </c>
      <c r="AU4099">
        <v>0</v>
      </c>
      <c r="AV4099">
        <v>0</v>
      </c>
      <c r="AW4099">
        <v>0</v>
      </c>
      <c r="AX4099">
        <v>0</v>
      </c>
      <c r="AY4099">
        <v>0</v>
      </c>
      <c r="AZ4099">
        <v>0</v>
      </c>
      <c r="BA4099">
        <v>0</v>
      </c>
      <c r="BB4099">
        <v>0</v>
      </c>
      <c r="BC4099">
        <v>0</v>
      </c>
      <c r="BD4099">
        <v>0</v>
      </c>
      <c r="BE4099">
        <v>0</v>
      </c>
      <c r="BF4099">
        <v>0</v>
      </c>
      <c r="BG4099">
        <v>0</v>
      </c>
      <c r="BH4099">
        <v>0</v>
      </c>
      <c r="BI4099">
        <v>0</v>
      </c>
      <c r="BJ4099">
        <v>0.99192033070274299</v>
      </c>
      <c r="BK4099">
        <v>8.0796692972566701E-3</v>
      </c>
      <c r="BL4099">
        <v>0</v>
      </c>
      <c r="BM4099">
        <v>0</v>
      </c>
      <c r="BN4099">
        <v>0</v>
      </c>
      <c r="BO4099">
        <v>0</v>
      </c>
      <c r="BP4099">
        <v>0</v>
      </c>
      <c r="BQ4099">
        <v>1</v>
      </c>
      <c r="BR4099">
        <v>0</v>
      </c>
      <c r="BS4099">
        <v>0</v>
      </c>
      <c r="BT4099">
        <v>0</v>
      </c>
      <c r="BU4099">
        <v>0</v>
      </c>
      <c r="BV4099">
        <v>0</v>
      </c>
      <c r="BW4099">
        <v>1</v>
      </c>
      <c r="BX4099">
        <v>0</v>
      </c>
      <c r="BY4099">
        <v>1</v>
      </c>
      <c r="BZ4099">
        <v>0</v>
      </c>
      <c r="CA4099">
        <v>0</v>
      </c>
      <c r="CB4099">
        <v>0</v>
      </c>
      <c r="CC4099">
        <v>0</v>
      </c>
    </row>
    <row r="4100" spans="1:81" x14ac:dyDescent="0.45">
      <c r="A4100">
        <v>6</v>
      </c>
      <c r="B4100" t="s">
        <v>1260</v>
      </c>
      <c r="C4100">
        <v>2047</v>
      </c>
      <c r="D4100" t="s">
        <v>91</v>
      </c>
      <c r="E4100" t="s">
        <v>302</v>
      </c>
      <c r="F4100" t="s">
        <v>86</v>
      </c>
      <c r="G4100">
        <v>0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0</v>
      </c>
      <c r="Y4100">
        <v>0</v>
      </c>
      <c r="Z4100">
        <v>0</v>
      </c>
      <c r="AA4100">
        <v>0</v>
      </c>
      <c r="AB4100">
        <v>0</v>
      </c>
      <c r="AC4100">
        <v>0</v>
      </c>
      <c r="AD4100">
        <v>0</v>
      </c>
      <c r="AE4100">
        <v>0</v>
      </c>
      <c r="AF4100">
        <v>0</v>
      </c>
      <c r="AG4100">
        <v>0</v>
      </c>
      <c r="AH4100">
        <v>0</v>
      </c>
      <c r="AI4100">
        <v>0</v>
      </c>
      <c r="AJ4100">
        <v>0</v>
      </c>
      <c r="AK4100">
        <v>0</v>
      </c>
      <c r="AL4100">
        <v>0</v>
      </c>
      <c r="AM4100">
        <v>0</v>
      </c>
      <c r="AN4100">
        <v>0</v>
      </c>
      <c r="AO4100">
        <v>0</v>
      </c>
      <c r="AP4100">
        <v>0</v>
      </c>
      <c r="AQ4100">
        <v>0</v>
      </c>
      <c r="AR4100">
        <v>0</v>
      </c>
      <c r="AS4100">
        <v>0</v>
      </c>
      <c r="AT4100">
        <v>0</v>
      </c>
      <c r="AU4100">
        <v>0</v>
      </c>
      <c r="AV4100">
        <v>0</v>
      </c>
      <c r="AW4100">
        <v>0</v>
      </c>
      <c r="AX4100">
        <v>0</v>
      </c>
      <c r="AY4100">
        <v>0</v>
      </c>
      <c r="AZ4100">
        <v>0</v>
      </c>
      <c r="BA4100">
        <v>0</v>
      </c>
      <c r="BB4100">
        <v>0</v>
      </c>
      <c r="BC4100">
        <v>0</v>
      </c>
      <c r="BD4100">
        <v>0</v>
      </c>
      <c r="BE4100">
        <v>0</v>
      </c>
      <c r="BF4100">
        <v>0</v>
      </c>
      <c r="BG4100">
        <v>0</v>
      </c>
      <c r="BH4100">
        <v>0</v>
      </c>
      <c r="BI4100">
        <v>0</v>
      </c>
      <c r="BJ4100">
        <v>-1.5358356421102401E-4</v>
      </c>
      <c r="BK4100">
        <v>1.5358356421098899E-4</v>
      </c>
      <c r="BL4100">
        <v>0</v>
      </c>
      <c r="BM4100">
        <v>0</v>
      </c>
      <c r="BN4100">
        <v>0</v>
      </c>
      <c r="BO4100">
        <v>0</v>
      </c>
      <c r="BP4100">
        <v>0</v>
      </c>
      <c r="BQ4100">
        <v>0</v>
      </c>
      <c r="BR4100">
        <v>0</v>
      </c>
      <c r="BS4100">
        <v>0</v>
      </c>
      <c r="BT4100">
        <v>0</v>
      </c>
      <c r="BU4100">
        <v>0</v>
      </c>
      <c r="BV4100">
        <v>0</v>
      </c>
      <c r="BW4100">
        <v>1.7446909595186799E-4</v>
      </c>
      <c r="BX4100">
        <v>0</v>
      </c>
      <c r="BY4100">
        <v>0</v>
      </c>
      <c r="BZ4100">
        <v>0</v>
      </c>
      <c r="CA4100">
        <v>0</v>
      </c>
      <c r="CB4100">
        <v>0</v>
      </c>
      <c r="CC4100">
        <v>0</v>
      </c>
    </row>
    <row r="4101" spans="1:81" x14ac:dyDescent="0.45">
      <c r="A4101">
        <v>6</v>
      </c>
      <c r="B4101" t="s">
        <v>1260</v>
      </c>
      <c r="C4101">
        <v>2047</v>
      </c>
      <c r="D4101" t="s">
        <v>91</v>
      </c>
      <c r="E4101" t="s">
        <v>302</v>
      </c>
      <c r="F4101" t="s">
        <v>87</v>
      </c>
      <c r="G4101">
        <v>0</v>
      </c>
      <c r="H4101">
        <v>0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  <c r="Q4101">
        <v>0</v>
      </c>
      <c r="R4101">
        <v>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0</v>
      </c>
      <c r="Y4101">
        <v>0</v>
      </c>
      <c r="Z4101">
        <v>0</v>
      </c>
      <c r="AA4101">
        <v>0</v>
      </c>
      <c r="AB4101">
        <v>0</v>
      </c>
      <c r="AC4101">
        <v>0</v>
      </c>
      <c r="AD4101">
        <v>0</v>
      </c>
      <c r="AE4101">
        <v>0</v>
      </c>
      <c r="AF4101">
        <v>0</v>
      </c>
      <c r="AG4101">
        <v>0</v>
      </c>
      <c r="AH4101">
        <v>0</v>
      </c>
      <c r="AI4101">
        <v>0</v>
      </c>
      <c r="AJ4101">
        <v>0</v>
      </c>
      <c r="AK4101">
        <v>0</v>
      </c>
      <c r="AL4101">
        <v>0</v>
      </c>
      <c r="AM4101">
        <v>0</v>
      </c>
      <c r="AN4101">
        <v>0</v>
      </c>
      <c r="AO4101">
        <v>0</v>
      </c>
      <c r="AP4101">
        <v>0</v>
      </c>
      <c r="AQ4101">
        <v>0</v>
      </c>
      <c r="AR4101">
        <v>0</v>
      </c>
      <c r="AS4101">
        <v>0</v>
      </c>
      <c r="AT4101">
        <v>0</v>
      </c>
      <c r="AU4101">
        <v>0</v>
      </c>
      <c r="AV4101">
        <v>0</v>
      </c>
      <c r="AW4101">
        <v>0</v>
      </c>
      <c r="AX4101">
        <v>0</v>
      </c>
      <c r="AY4101">
        <v>0</v>
      </c>
      <c r="AZ4101">
        <v>0</v>
      </c>
      <c r="BA4101">
        <v>0</v>
      </c>
      <c r="BB4101">
        <v>0</v>
      </c>
      <c r="BC4101">
        <v>0</v>
      </c>
      <c r="BD4101">
        <v>0</v>
      </c>
      <c r="BE4101">
        <v>0</v>
      </c>
      <c r="BF4101">
        <v>0</v>
      </c>
      <c r="BG4101">
        <v>0</v>
      </c>
      <c r="BH4101">
        <v>0</v>
      </c>
      <c r="BI4101">
        <v>0</v>
      </c>
      <c r="BJ4101">
        <v>-1.5358356421102401E-4</v>
      </c>
      <c r="BK4101">
        <v>1.5358356421098899E-4</v>
      </c>
      <c r="BL4101">
        <v>0</v>
      </c>
      <c r="BM4101">
        <v>0</v>
      </c>
      <c r="BN4101">
        <v>0</v>
      </c>
      <c r="BO4101">
        <v>0</v>
      </c>
      <c r="BP4101">
        <v>0</v>
      </c>
      <c r="BQ4101">
        <v>0</v>
      </c>
      <c r="BR4101">
        <v>0</v>
      </c>
      <c r="BS4101">
        <v>0</v>
      </c>
      <c r="BT4101">
        <v>0</v>
      </c>
      <c r="BU4101">
        <v>0</v>
      </c>
      <c r="BV4101">
        <v>0</v>
      </c>
      <c r="BW4101">
        <v>0</v>
      </c>
      <c r="BX4101">
        <v>0</v>
      </c>
      <c r="BY4101">
        <v>0</v>
      </c>
      <c r="BZ4101">
        <v>0</v>
      </c>
      <c r="CA4101">
        <v>0</v>
      </c>
      <c r="CB4101">
        <v>0</v>
      </c>
      <c r="CC4101">
        <v>0</v>
      </c>
    </row>
    <row r="4102" spans="1:81" x14ac:dyDescent="0.45">
      <c r="A4102">
        <v>6</v>
      </c>
      <c r="B4102" t="s">
        <v>1260</v>
      </c>
      <c r="C4102">
        <v>2047</v>
      </c>
      <c r="D4102" t="s">
        <v>92</v>
      </c>
      <c r="E4102" t="s">
        <v>302</v>
      </c>
      <c r="F4102" t="s">
        <v>84</v>
      </c>
      <c r="G4102">
        <v>0</v>
      </c>
      <c r="H4102">
        <v>0</v>
      </c>
      <c r="I4102">
        <v>0</v>
      </c>
      <c r="J4102">
        <v>0</v>
      </c>
      <c r="K4102">
        <v>0</v>
      </c>
      <c r="L4102">
        <v>9.1345899859747101E-2</v>
      </c>
      <c r="M4102">
        <v>0</v>
      </c>
      <c r="N4102">
        <v>0</v>
      </c>
      <c r="O4102">
        <v>0</v>
      </c>
      <c r="P4102">
        <v>0</v>
      </c>
      <c r="Q4102">
        <v>0</v>
      </c>
      <c r="R4102">
        <v>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0</v>
      </c>
      <c r="Y4102">
        <v>0</v>
      </c>
      <c r="Z4102">
        <v>0</v>
      </c>
      <c r="AA4102">
        <v>0</v>
      </c>
      <c r="AB4102">
        <v>0</v>
      </c>
      <c r="AC4102">
        <v>0</v>
      </c>
      <c r="AD4102">
        <v>0</v>
      </c>
      <c r="AE4102">
        <v>0</v>
      </c>
      <c r="AF4102">
        <v>9.1139695669882406E-2</v>
      </c>
      <c r="AG4102">
        <v>0</v>
      </c>
      <c r="AH4102">
        <v>0</v>
      </c>
      <c r="AI4102">
        <v>0</v>
      </c>
      <c r="AJ4102">
        <v>0</v>
      </c>
      <c r="AK4102">
        <v>0</v>
      </c>
      <c r="AL4102">
        <v>0</v>
      </c>
      <c r="AM4102">
        <v>0</v>
      </c>
      <c r="AN4102">
        <v>0</v>
      </c>
      <c r="AO4102">
        <v>0</v>
      </c>
      <c r="AP4102">
        <v>0</v>
      </c>
      <c r="AQ4102">
        <v>2.6429071723270602E-2</v>
      </c>
      <c r="AR4102">
        <v>0</v>
      </c>
      <c r="AS4102">
        <v>0</v>
      </c>
      <c r="AT4102">
        <v>0</v>
      </c>
      <c r="AU4102">
        <v>0</v>
      </c>
      <c r="AV4102">
        <v>0</v>
      </c>
      <c r="AW4102">
        <v>0.31432249994461497</v>
      </c>
      <c r="AX4102">
        <v>0</v>
      </c>
      <c r="AY4102">
        <v>0</v>
      </c>
      <c r="AZ4102">
        <v>0</v>
      </c>
      <c r="BA4102">
        <v>0</v>
      </c>
      <c r="BB4102">
        <v>0</v>
      </c>
      <c r="BC4102">
        <v>0</v>
      </c>
      <c r="BD4102">
        <v>0</v>
      </c>
      <c r="BE4102">
        <v>0.122614805460832</v>
      </c>
      <c r="BF4102">
        <v>0</v>
      </c>
      <c r="BG4102">
        <v>0</v>
      </c>
      <c r="BH4102">
        <v>0</v>
      </c>
      <c r="BI4102">
        <v>0</v>
      </c>
      <c r="BJ4102">
        <v>0.45396619273786298</v>
      </c>
      <c r="BK4102">
        <v>1.77506019969427E-2</v>
      </c>
      <c r="BL4102">
        <v>0</v>
      </c>
      <c r="BM4102">
        <v>0</v>
      </c>
      <c r="BN4102">
        <v>0</v>
      </c>
      <c r="BO4102">
        <v>0</v>
      </c>
      <c r="BP4102">
        <v>0</v>
      </c>
      <c r="BQ4102">
        <v>0.75939123751484805</v>
      </c>
      <c r="BR4102">
        <v>0</v>
      </c>
      <c r="BS4102">
        <v>0</v>
      </c>
      <c r="BT4102">
        <v>0</v>
      </c>
      <c r="BU4102">
        <v>0</v>
      </c>
      <c r="BV4102">
        <v>0</v>
      </c>
      <c r="BW4102">
        <v>0.73097766348498705</v>
      </c>
      <c r="BX4102">
        <v>0</v>
      </c>
      <c r="BY4102">
        <v>0.65670325512911598</v>
      </c>
      <c r="BZ4102">
        <v>0</v>
      </c>
      <c r="CA4102">
        <v>0</v>
      </c>
      <c r="CB4102">
        <v>0</v>
      </c>
      <c r="CC4102">
        <v>0</v>
      </c>
    </row>
    <row r="4103" spans="1:81" x14ac:dyDescent="0.45">
      <c r="A4103">
        <v>6</v>
      </c>
      <c r="B4103" t="s">
        <v>1260</v>
      </c>
      <c r="C4103">
        <v>2047</v>
      </c>
      <c r="D4103" t="s">
        <v>92</v>
      </c>
      <c r="E4103" t="s">
        <v>302</v>
      </c>
      <c r="F4103" t="s">
        <v>85</v>
      </c>
      <c r="G4103">
        <v>0</v>
      </c>
      <c r="H4103">
        <v>0</v>
      </c>
      <c r="I4103">
        <v>0</v>
      </c>
      <c r="J4103">
        <v>0</v>
      </c>
      <c r="K4103">
        <v>0</v>
      </c>
      <c r="L4103">
        <v>9.1345899859747101E-2</v>
      </c>
      <c r="M4103">
        <v>0</v>
      </c>
      <c r="N4103">
        <v>0</v>
      </c>
      <c r="O4103">
        <v>0</v>
      </c>
      <c r="P4103">
        <v>0</v>
      </c>
      <c r="Q4103">
        <v>0</v>
      </c>
      <c r="R4103">
        <v>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0</v>
      </c>
      <c r="Y4103">
        <v>0</v>
      </c>
      <c r="Z4103">
        <v>0</v>
      </c>
      <c r="AA4103">
        <v>0</v>
      </c>
      <c r="AB4103">
        <v>0</v>
      </c>
      <c r="AC4103">
        <v>0</v>
      </c>
      <c r="AD4103">
        <v>0</v>
      </c>
      <c r="AE4103">
        <v>0</v>
      </c>
      <c r="AF4103">
        <v>9.1345899859747101E-2</v>
      </c>
      <c r="AG4103">
        <v>0</v>
      </c>
      <c r="AH4103">
        <v>0</v>
      </c>
      <c r="AI4103">
        <v>0</v>
      </c>
      <c r="AJ4103">
        <v>0</v>
      </c>
      <c r="AK4103">
        <v>0</v>
      </c>
      <c r="AL4103">
        <v>0</v>
      </c>
      <c r="AM4103">
        <v>0</v>
      </c>
      <c r="AN4103">
        <v>0</v>
      </c>
      <c r="AO4103">
        <v>0</v>
      </c>
      <c r="AP4103">
        <v>6.4916828136476507E-2</v>
      </c>
      <c r="AQ4103">
        <v>2.6429071723270602E-2</v>
      </c>
      <c r="AR4103">
        <v>0</v>
      </c>
      <c r="AS4103">
        <v>0</v>
      </c>
      <c r="AT4103">
        <v>0</v>
      </c>
      <c r="AU4103">
        <v>0</v>
      </c>
      <c r="AV4103">
        <v>0</v>
      </c>
      <c r="AW4103">
        <v>0.31432249994461497</v>
      </c>
      <c r="AX4103">
        <v>0</v>
      </c>
      <c r="AY4103">
        <v>0</v>
      </c>
      <c r="AZ4103">
        <v>0</v>
      </c>
      <c r="BA4103">
        <v>0</v>
      </c>
      <c r="BB4103">
        <v>0</v>
      </c>
      <c r="BC4103">
        <v>0</v>
      </c>
      <c r="BD4103">
        <v>0</v>
      </c>
      <c r="BE4103">
        <v>0.122614805460832</v>
      </c>
      <c r="BF4103">
        <v>0</v>
      </c>
      <c r="BG4103">
        <v>0</v>
      </c>
      <c r="BH4103">
        <v>0</v>
      </c>
      <c r="BI4103">
        <v>0</v>
      </c>
      <c r="BJ4103">
        <v>0.45396619273786298</v>
      </c>
      <c r="BK4103">
        <v>1.77506019969427E-2</v>
      </c>
      <c r="BL4103">
        <v>0</v>
      </c>
      <c r="BM4103">
        <v>0</v>
      </c>
      <c r="BN4103">
        <v>0</v>
      </c>
      <c r="BO4103">
        <v>0</v>
      </c>
      <c r="BP4103">
        <v>0</v>
      </c>
      <c r="BQ4103">
        <v>1</v>
      </c>
      <c r="BR4103">
        <v>0</v>
      </c>
      <c r="BS4103">
        <v>0</v>
      </c>
      <c r="BT4103">
        <v>0</v>
      </c>
      <c r="BU4103">
        <v>0</v>
      </c>
      <c r="BV4103">
        <v>0</v>
      </c>
      <c r="BW4103">
        <v>1</v>
      </c>
      <c r="BX4103">
        <v>0</v>
      </c>
      <c r="BY4103">
        <v>0.84099185919491704</v>
      </c>
      <c r="BZ4103">
        <v>0.15900814080508299</v>
      </c>
      <c r="CA4103">
        <v>0</v>
      </c>
      <c r="CB4103">
        <v>0</v>
      </c>
      <c r="CC4103">
        <v>0</v>
      </c>
    </row>
    <row r="4104" spans="1:81" x14ac:dyDescent="0.45">
      <c r="A4104">
        <v>6</v>
      </c>
      <c r="B4104" t="s">
        <v>1260</v>
      </c>
      <c r="C4104">
        <v>2047</v>
      </c>
      <c r="D4104" t="s">
        <v>92</v>
      </c>
      <c r="E4104" t="s">
        <v>302</v>
      </c>
      <c r="F4104" t="s">
        <v>86</v>
      </c>
      <c r="G4104">
        <v>0</v>
      </c>
      <c r="H4104">
        <v>0</v>
      </c>
      <c r="I4104">
        <v>0</v>
      </c>
      <c r="J4104">
        <v>0</v>
      </c>
      <c r="K4104">
        <v>0</v>
      </c>
      <c r="L4104">
        <v>-7.3429674124238994E-2</v>
      </c>
      <c r="M4104">
        <v>0</v>
      </c>
      <c r="N4104">
        <v>0</v>
      </c>
      <c r="O4104">
        <v>0</v>
      </c>
      <c r="P4104">
        <v>0</v>
      </c>
      <c r="Q4104">
        <v>0</v>
      </c>
      <c r="R4104">
        <v>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0</v>
      </c>
      <c r="Y4104">
        <v>0</v>
      </c>
      <c r="Z4104">
        <v>0</v>
      </c>
      <c r="AA4104">
        <v>0</v>
      </c>
      <c r="AB4104">
        <v>0</v>
      </c>
      <c r="AC4104">
        <v>0</v>
      </c>
      <c r="AD4104">
        <v>0</v>
      </c>
      <c r="AE4104">
        <v>0</v>
      </c>
      <c r="AF4104">
        <v>-7.3659695959406093E-2</v>
      </c>
      <c r="AG4104">
        <v>0</v>
      </c>
      <c r="AH4104">
        <v>0</v>
      </c>
      <c r="AI4104">
        <v>0</v>
      </c>
      <c r="AJ4104">
        <v>0</v>
      </c>
      <c r="AK4104">
        <v>0</v>
      </c>
      <c r="AL4104">
        <v>0</v>
      </c>
      <c r="AM4104">
        <v>0</v>
      </c>
      <c r="AN4104">
        <v>0</v>
      </c>
      <c r="AO4104">
        <v>0</v>
      </c>
      <c r="AP4104">
        <v>0</v>
      </c>
      <c r="AQ4104">
        <v>1.46180715437876E-2</v>
      </c>
      <c r="AR4104">
        <v>0</v>
      </c>
      <c r="AS4104">
        <v>0</v>
      </c>
      <c r="AT4104">
        <v>0</v>
      </c>
      <c r="AU4104">
        <v>0</v>
      </c>
      <c r="AV4104">
        <v>0</v>
      </c>
      <c r="AW4104">
        <v>-4.6969913539915399E-2</v>
      </c>
      <c r="AX4104">
        <v>0</v>
      </c>
      <c r="AY4104">
        <v>0</v>
      </c>
      <c r="AZ4104">
        <v>0</v>
      </c>
      <c r="BA4104">
        <v>0</v>
      </c>
      <c r="BB4104">
        <v>0</v>
      </c>
      <c r="BC4104">
        <v>0</v>
      </c>
      <c r="BD4104">
        <v>0</v>
      </c>
      <c r="BE4104">
        <v>0.120090985688954</v>
      </c>
      <c r="BF4104">
        <v>0</v>
      </c>
      <c r="BG4104">
        <v>0</v>
      </c>
      <c r="BH4104">
        <v>0</v>
      </c>
      <c r="BI4104">
        <v>0</v>
      </c>
      <c r="BJ4104">
        <v>4.4249970988358102E-4</v>
      </c>
      <c r="BK4104">
        <v>2.51437741103786E-4</v>
      </c>
      <c r="BL4104">
        <v>0</v>
      </c>
      <c r="BM4104">
        <v>0</v>
      </c>
      <c r="BN4104">
        <v>0</v>
      </c>
      <c r="BO4104">
        <v>0</v>
      </c>
      <c r="BP4104">
        <v>0</v>
      </c>
      <c r="BQ4104" s="96" t="s">
        <v>1468</v>
      </c>
      <c r="BR4104">
        <v>0</v>
      </c>
      <c r="BS4104">
        <v>0</v>
      </c>
      <c r="BT4104">
        <v>0</v>
      </c>
      <c r="BU4104">
        <v>0</v>
      </c>
      <c r="BV4104">
        <v>0</v>
      </c>
      <c r="BW4104" s="1">
        <v>-2.58504683251504E-5</v>
      </c>
      <c r="BX4104">
        <v>0</v>
      </c>
      <c r="BY4104" s="1">
        <v>-1.9828167143853802E-5</v>
      </c>
      <c r="BZ4104">
        <v>0</v>
      </c>
      <c r="CA4104">
        <v>0</v>
      </c>
      <c r="CB4104">
        <v>0</v>
      </c>
      <c r="CC4104">
        <v>0</v>
      </c>
    </row>
    <row r="4105" spans="1:81" x14ac:dyDescent="0.45">
      <c r="A4105">
        <v>6</v>
      </c>
      <c r="B4105" t="s">
        <v>1260</v>
      </c>
      <c r="C4105">
        <v>2047</v>
      </c>
      <c r="D4105" t="s">
        <v>92</v>
      </c>
      <c r="E4105" t="s">
        <v>302</v>
      </c>
      <c r="F4105" t="s">
        <v>87</v>
      </c>
      <c r="G4105">
        <v>0</v>
      </c>
      <c r="H4105">
        <v>0</v>
      </c>
      <c r="I4105">
        <v>0</v>
      </c>
      <c r="J4105">
        <v>0</v>
      </c>
      <c r="K4105">
        <v>0</v>
      </c>
      <c r="L4105">
        <v>-7.3815009600026196E-2</v>
      </c>
      <c r="M4105">
        <v>0</v>
      </c>
      <c r="N4105">
        <v>0</v>
      </c>
      <c r="O4105">
        <v>0</v>
      </c>
      <c r="P4105">
        <v>0</v>
      </c>
      <c r="Q4105">
        <v>0</v>
      </c>
      <c r="R4105">
        <v>0</v>
      </c>
      <c r="S4105">
        <v>0</v>
      </c>
      <c r="T4105">
        <v>0</v>
      </c>
      <c r="U4105">
        <v>0</v>
      </c>
      <c r="V4105">
        <v>0</v>
      </c>
      <c r="W4105">
        <v>0</v>
      </c>
      <c r="X4105">
        <v>0</v>
      </c>
      <c r="Y4105">
        <v>0</v>
      </c>
      <c r="Z4105">
        <v>0</v>
      </c>
      <c r="AA4105">
        <v>0</v>
      </c>
      <c r="AB4105">
        <v>0</v>
      </c>
      <c r="AC4105">
        <v>0</v>
      </c>
      <c r="AD4105">
        <v>0</v>
      </c>
      <c r="AE4105">
        <v>0</v>
      </c>
      <c r="AF4105">
        <v>-7.3815009600026196E-2</v>
      </c>
      <c r="AG4105">
        <v>0</v>
      </c>
      <c r="AH4105">
        <v>0</v>
      </c>
      <c r="AI4105">
        <v>0</v>
      </c>
      <c r="AJ4105">
        <v>0</v>
      </c>
      <c r="AK4105">
        <v>0</v>
      </c>
      <c r="AL4105">
        <v>0</v>
      </c>
      <c r="AM4105">
        <v>0</v>
      </c>
      <c r="AN4105">
        <v>0</v>
      </c>
      <c r="AO4105">
        <v>0</v>
      </c>
      <c r="AP4105">
        <v>-8.8433081143813805E-2</v>
      </c>
      <c r="AQ4105">
        <v>1.46180715437876E-2</v>
      </c>
      <c r="AR4105">
        <v>0</v>
      </c>
      <c r="AS4105">
        <v>0</v>
      </c>
      <c r="AT4105">
        <v>0</v>
      </c>
      <c r="AU4105">
        <v>0</v>
      </c>
      <c r="AV4105">
        <v>0</v>
      </c>
      <c r="AW4105">
        <v>-4.6969913539915399E-2</v>
      </c>
      <c r="AX4105">
        <v>0</v>
      </c>
      <c r="AY4105">
        <v>0</v>
      </c>
      <c r="AZ4105">
        <v>0</v>
      </c>
      <c r="BA4105">
        <v>0</v>
      </c>
      <c r="BB4105">
        <v>0</v>
      </c>
      <c r="BC4105">
        <v>0</v>
      </c>
      <c r="BD4105">
        <v>0</v>
      </c>
      <c r="BE4105">
        <v>0.120090985688954</v>
      </c>
      <c r="BF4105">
        <v>0</v>
      </c>
      <c r="BG4105">
        <v>0</v>
      </c>
      <c r="BH4105">
        <v>0</v>
      </c>
      <c r="BI4105">
        <v>0</v>
      </c>
      <c r="BJ4105">
        <v>4.4249970988358102E-4</v>
      </c>
      <c r="BK4105">
        <v>2.51437741103786E-4</v>
      </c>
      <c r="BL4105">
        <v>0</v>
      </c>
      <c r="BM4105">
        <v>0</v>
      </c>
      <c r="BN4105">
        <v>0</v>
      </c>
      <c r="BO4105">
        <v>0</v>
      </c>
      <c r="BP4105">
        <v>0</v>
      </c>
      <c r="BQ4105">
        <v>0</v>
      </c>
      <c r="BR4105">
        <v>0</v>
      </c>
      <c r="BS4105">
        <v>0</v>
      </c>
      <c r="BT4105">
        <v>0</v>
      </c>
      <c r="BU4105">
        <v>0</v>
      </c>
      <c r="BV4105">
        <v>0</v>
      </c>
      <c r="BW4105">
        <v>0</v>
      </c>
      <c r="BX4105">
        <v>0</v>
      </c>
      <c r="BY4105" s="1">
        <v>-2.9611561692566301E-5</v>
      </c>
      <c r="BZ4105" s="96" t="s">
        <v>1469</v>
      </c>
      <c r="CA4105">
        <v>0</v>
      </c>
      <c r="CB4105">
        <v>0</v>
      </c>
      <c r="CC4105">
        <v>0</v>
      </c>
    </row>
    <row r="4106" spans="1:81" x14ac:dyDescent="0.45">
      <c r="A4106">
        <v>6</v>
      </c>
      <c r="B4106" t="s">
        <v>1260</v>
      </c>
      <c r="C4106">
        <v>2048</v>
      </c>
      <c r="D4106" t="s">
        <v>82</v>
      </c>
      <c r="E4106" t="s">
        <v>302</v>
      </c>
      <c r="F4106" t="s">
        <v>84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0</v>
      </c>
      <c r="Y4106">
        <v>0</v>
      </c>
      <c r="Z4106">
        <v>0</v>
      </c>
      <c r="AA4106">
        <v>0</v>
      </c>
      <c r="AB4106">
        <v>0</v>
      </c>
      <c r="AC4106">
        <v>0</v>
      </c>
      <c r="AD4106">
        <v>0</v>
      </c>
      <c r="AE4106">
        <v>0</v>
      </c>
      <c r="AF4106">
        <v>0</v>
      </c>
      <c r="AG4106">
        <v>0</v>
      </c>
      <c r="AH4106">
        <v>0</v>
      </c>
      <c r="AI4106">
        <v>0</v>
      </c>
      <c r="AJ4106">
        <v>0</v>
      </c>
      <c r="AK4106">
        <v>0</v>
      </c>
      <c r="AL4106">
        <v>0</v>
      </c>
      <c r="AM4106">
        <v>0</v>
      </c>
      <c r="AN4106">
        <v>0</v>
      </c>
      <c r="AO4106">
        <v>0</v>
      </c>
      <c r="AP4106">
        <v>0</v>
      </c>
      <c r="AQ4106">
        <v>0</v>
      </c>
      <c r="AR4106">
        <v>0</v>
      </c>
      <c r="AS4106">
        <v>0</v>
      </c>
      <c r="AT4106">
        <v>0</v>
      </c>
      <c r="AU4106">
        <v>0</v>
      </c>
      <c r="AV4106">
        <v>0</v>
      </c>
      <c r="AW4106">
        <v>0</v>
      </c>
      <c r="AX4106">
        <v>0</v>
      </c>
      <c r="AY4106">
        <v>0</v>
      </c>
      <c r="AZ4106">
        <v>0</v>
      </c>
      <c r="BA4106">
        <v>0</v>
      </c>
      <c r="BB4106">
        <v>0</v>
      </c>
      <c r="BC4106">
        <v>0</v>
      </c>
      <c r="BD4106">
        <v>0</v>
      </c>
      <c r="BE4106">
        <v>0</v>
      </c>
      <c r="BF4106">
        <v>0</v>
      </c>
      <c r="BG4106">
        <v>0</v>
      </c>
      <c r="BH4106">
        <v>0</v>
      </c>
      <c r="BI4106">
        <v>0</v>
      </c>
      <c r="BJ4106">
        <v>0.98285714285714298</v>
      </c>
      <c r="BK4106">
        <v>1.7142857142857099E-2</v>
      </c>
      <c r="BL4106">
        <v>0</v>
      </c>
      <c r="BM4106">
        <v>0</v>
      </c>
      <c r="BN4106">
        <v>0</v>
      </c>
      <c r="BO4106">
        <v>0</v>
      </c>
      <c r="BP4106">
        <v>0</v>
      </c>
      <c r="BQ4106">
        <v>1</v>
      </c>
      <c r="BR4106">
        <v>0</v>
      </c>
      <c r="BS4106">
        <v>0</v>
      </c>
      <c r="BT4106">
        <v>0</v>
      </c>
      <c r="BU4106">
        <v>0</v>
      </c>
      <c r="BV4106">
        <v>0</v>
      </c>
      <c r="BW4106">
        <v>0</v>
      </c>
      <c r="BX4106">
        <v>0</v>
      </c>
      <c r="BY4106">
        <v>0</v>
      </c>
      <c r="BZ4106">
        <v>0</v>
      </c>
      <c r="CA4106">
        <v>0</v>
      </c>
      <c r="CB4106">
        <v>0</v>
      </c>
      <c r="CC4106">
        <v>0</v>
      </c>
    </row>
    <row r="4107" spans="1:81" x14ac:dyDescent="0.45">
      <c r="A4107">
        <v>6</v>
      </c>
      <c r="B4107" t="s">
        <v>1260</v>
      </c>
      <c r="C4107">
        <v>2048</v>
      </c>
      <c r="D4107" t="s">
        <v>82</v>
      </c>
      <c r="E4107" t="s">
        <v>302</v>
      </c>
      <c r="F4107" t="s">
        <v>85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0</v>
      </c>
      <c r="Q4107">
        <v>0</v>
      </c>
      <c r="R4107">
        <v>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0</v>
      </c>
      <c r="Y4107">
        <v>0</v>
      </c>
      <c r="Z4107">
        <v>0</v>
      </c>
      <c r="AA4107">
        <v>0</v>
      </c>
      <c r="AB4107">
        <v>0</v>
      </c>
      <c r="AC4107">
        <v>0</v>
      </c>
      <c r="AD4107">
        <v>0</v>
      </c>
      <c r="AE4107">
        <v>0</v>
      </c>
      <c r="AF4107">
        <v>0</v>
      </c>
      <c r="AG4107">
        <v>0</v>
      </c>
      <c r="AH4107">
        <v>0</v>
      </c>
      <c r="AI4107">
        <v>0</v>
      </c>
      <c r="AJ4107">
        <v>0</v>
      </c>
      <c r="AK4107">
        <v>0</v>
      </c>
      <c r="AL4107">
        <v>0</v>
      </c>
      <c r="AM4107">
        <v>0</v>
      </c>
      <c r="AN4107">
        <v>0</v>
      </c>
      <c r="AO4107">
        <v>0</v>
      </c>
      <c r="AP4107">
        <v>0</v>
      </c>
      <c r="AQ4107">
        <v>0</v>
      </c>
      <c r="AR4107">
        <v>0</v>
      </c>
      <c r="AS4107">
        <v>0</v>
      </c>
      <c r="AT4107">
        <v>0</v>
      </c>
      <c r="AU4107">
        <v>0</v>
      </c>
      <c r="AV4107">
        <v>0</v>
      </c>
      <c r="AW4107">
        <v>0</v>
      </c>
      <c r="AX4107">
        <v>0</v>
      </c>
      <c r="AY4107">
        <v>0</v>
      </c>
      <c r="AZ4107">
        <v>0</v>
      </c>
      <c r="BA4107">
        <v>0</v>
      </c>
      <c r="BB4107">
        <v>0</v>
      </c>
      <c r="BC4107">
        <v>0</v>
      </c>
      <c r="BD4107">
        <v>0</v>
      </c>
      <c r="BE4107">
        <v>0</v>
      </c>
      <c r="BF4107">
        <v>0</v>
      </c>
      <c r="BG4107">
        <v>0</v>
      </c>
      <c r="BH4107">
        <v>0</v>
      </c>
      <c r="BI4107">
        <v>0</v>
      </c>
      <c r="BJ4107">
        <v>0.98285714285714298</v>
      </c>
      <c r="BK4107">
        <v>1.7142857142857099E-2</v>
      </c>
      <c r="BL4107">
        <v>0</v>
      </c>
      <c r="BM4107">
        <v>0</v>
      </c>
      <c r="BN4107">
        <v>0</v>
      </c>
      <c r="BO4107">
        <v>0</v>
      </c>
      <c r="BP4107">
        <v>0</v>
      </c>
      <c r="BQ4107">
        <v>1</v>
      </c>
      <c r="BR4107">
        <v>0</v>
      </c>
      <c r="BS4107">
        <v>0</v>
      </c>
      <c r="BT4107">
        <v>0</v>
      </c>
      <c r="BU4107">
        <v>0</v>
      </c>
      <c r="BV4107">
        <v>0</v>
      </c>
      <c r="BW4107">
        <v>1</v>
      </c>
      <c r="BX4107">
        <v>0</v>
      </c>
      <c r="BY4107">
        <v>1</v>
      </c>
      <c r="BZ4107">
        <v>0</v>
      </c>
      <c r="CA4107">
        <v>0</v>
      </c>
      <c r="CB4107">
        <v>0</v>
      </c>
      <c r="CC4107">
        <v>0</v>
      </c>
    </row>
    <row r="4108" spans="1:81" x14ac:dyDescent="0.45">
      <c r="A4108">
        <v>6</v>
      </c>
      <c r="B4108" t="s">
        <v>1260</v>
      </c>
      <c r="C4108">
        <v>2048</v>
      </c>
      <c r="D4108" t="s">
        <v>82</v>
      </c>
      <c r="E4108" t="s">
        <v>302</v>
      </c>
      <c r="F4108" t="s">
        <v>86</v>
      </c>
      <c r="G4108">
        <v>0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R4108">
        <v>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0</v>
      </c>
      <c r="Y4108">
        <v>0</v>
      </c>
      <c r="Z4108">
        <v>0</v>
      </c>
      <c r="AA4108">
        <v>0</v>
      </c>
      <c r="AB4108">
        <v>0</v>
      </c>
      <c r="AC4108">
        <v>0</v>
      </c>
      <c r="AD4108">
        <v>0</v>
      </c>
      <c r="AE4108">
        <v>0</v>
      </c>
      <c r="AF4108">
        <v>0</v>
      </c>
      <c r="AG4108">
        <v>0</v>
      </c>
      <c r="AH4108">
        <v>0</v>
      </c>
      <c r="AI4108">
        <v>0</v>
      </c>
      <c r="AJ4108">
        <v>0</v>
      </c>
      <c r="AK4108">
        <v>0</v>
      </c>
      <c r="AL4108">
        <v>0</v>
      </c>
      <c r="AM4108">
        <v>0</v>
      </c>
      <c r="AN4108">
        <v>0</v>
      </c>
      <c r="AO4108">
        <v>0</v>
      </c>
      <c r="AP4108">
        <v>0</v>
      </c>
      <c r="AQ4108">
        <v>0</v>
      </c>
      <c r="AR4108">
        <v>0</v>
      </c>
      <c r="AS4108">
        <v>0</v>
      </c>
      <c r="AT4108">
        <v>0</v>
      </c>
      <c r="AU4108">
        <v>0</v>
      </c>
      <c r="AV4108">
        <v>0</v>
      </c>
      <c r="AW4108">
        <v>0</v>
      </c>
      <c r="AX4108">
        <v>0</v>
      </c>
      <c r="AY4108">
        <v>0</v>
      </c>
      <c r="AZ4108">
        <v>0</v>
      </c>
      <c r="BA4108">
        <v>0</v>
      </c>
      <c r="BB4108">
        <v>0</v>
      </c>
      <c r="BC4108">
        <v>0</v>
      </c>
      <c r="BD4108">
        <v>0</v>
      </c>
      <c r="BE4108">
        <v>0</v>
      </c>
      <c r="BF4108">
        <v>0</v>
      </c>
      <c r="BG4108">
        <v>0</v>
      </c>
      <c r="BH4108">
        <v>0</v>
      </c>
      <c r="BI4108">
        <v>0</v>
      </c>
      <c r="BJ4108" s="96" t="s">
        <v>1470</v>
      </c>
      <c r="BK4108" s="1">
        <v>-3.0411813578715801E-5</v>
      </c>
      <c r="BL4108">
        <v>0</v>
      </c>
      <c r="BM4108">
        <v>0</v>
      </c>
      <c r="BN4108">
        <v>0</v>
      </c>
      <c r="BO4108">
        <v>0</v>
      </c>
      <c r="BP4108">
        <v>0</v>
      </c>
      <c r="BQ4108">
        <v>0</v>
      </c>
      <c r="BR4108">
        <v>0</v>
      </c>
      <c r="BS4108">
        <v>0</v>
      </c>
      <c r="BT4108">
        <v>0</v>
      </c>
      <c r="BU4108">
        <v>0</v>
      </c>
      <c r="BV4108">
        <v>0</v>
      </c>
      <c r="BW4108">
        <v>0</v>
      </c>
      <c r="BX4108">
        <v>0</v>
      </c>
      <c r="BY4108">
        <v>0</v>
      </c>
      <c r="BZ4108">
        <v>0</v>
      </c>
      <c r="CA4108">
        <v>0</v>
      </c>
      <c r="CB4108">
        <v>0</v>
      </c>
      <c r="CC4108">
        <v>0</v>
      </c>
    </row>
    <row r="4109" spans="1:81" x14ac:dyDescent="0.45">
      <c r="A4109">
        <v>6</v>
      </c>
      <c r="B4109" t="s">
        <v>1260</v>
      </c>
      <c r="C4109">
        <v>2048</v>
      </c>
      <c r="D4109" t="s">
        <v>82</v>
      </c>
      <c r="E4109" t="s">
        <v>302</v>
      </c>
      <c r="F4109" t="s">
        <v>87</v>
      </c>
      <c r="G4109">
        <v>0</v>
      </c>
      <c r="H4109">
        <v>0</v>
      </c>
      <c r="I4109">
        <v>0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0</v>
      </c>
      <c r="P4109">
        <v>0</v>
      </c>
      <c r="Q4109">
        <v>0</v>
      </c>
      <c r="R4109">
        <v>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0</v>
      </c>
      <c r="Y4109">
        <v>0</v>
      </c>
      <c r="Z4109">
        <v>0</v>
      </c>
      <c r="AA4109">
        <v>0</v>
      </c>
      <c r="AB4109">
        <v>0</v>
      </c>
      <c r="AC4109">
        <v>0</v>
      </c>
      <c r="AD4109">
        <v>0</v>
      </c>
      <c r="AE4109">
        <v>0</v>
      </c>
      <c r="AF4109">
        <v>0</v>
      </c>
      <c r="AG4109">
        <v>0</v>
      </c>
      <c r="AH4109">
        <v>0</v>
      </c>
      <c r="AI4109">
        <v>0</v>
      </c>
      <c r="AJ4109">
        <v>0</v>
      </c>
      <c r="AK4109">
        <v>0</v>
      </c>
      <c r="AL4109">
        <v>0</v>
      </c>
      <c r="AM4109">
        <v>0</v>
      </c>
      <c r="AN4109">
        <v>0</v>
      </c>
      <c r="AO4109">
        <v>0</v>
      </c>
      <c r="AP4109">
        <v>0</v>
      </c>
      <c r="AQ4109">
        <v>0</v>
      </c>
      <c r="AR4109">
        <v>0</v>
      </c>
      <c r="AS4109">
        <v>0</v>
      </c>
      <c r="AT4109">
        <v>0</v>
      </c>
      <c r="AU4109">
        <v>0</v>
      </c>
      <c r="AV4109">
        <v>0</v>
      </c>
      <c r="AW4109">
        <v>0</v>
      </c>
      <c r="AX4109">
        <v>0</v>
      </c>
      <c r="AY4109">
        <v>0</v>
      </c>
      <c r="AZ4109">
        <v>0</v>
      </c>
      <c r="BA4109">
        <v>0</v>
      </c>
      <c r="BB4109">
        <v>0</v>
      </c>
      <c r="BC4109">
        <v>0</v>
      </c>
      <c r="BD4109">
        <v>0</v>
      </c>
      <c r="BE4109">
        <v>0</v>
      </c>
      <c r="BF4109">
        <v>0</v>
      </c>
      <c r="BG4109">
        <v>0</v>
      </c>
      <c r="BH4109">
        <v>0</v>
      </c>
      <c r="BI4109">
        <v>0</v>
      </c>
      <c r="BJ4109" s="96" t="s">
        <v>1470</v>
      </c>
      <c r="BK4109" s="1">
        <v>-3.0411813578715801E-5</v>
      </c>
      <c r="BL4109">
        <v>0</v>
      </c>
      <c r="BM4109">
        <v>0</v>
      </c>
      <c r="BN4109">
        <v>0</v>
      </c>
      <c r="BO4109">
        <v>0</v>
      </c>
      <c r="BP4109">
        <v>0</v>
      </c>
      <c r="BQ4109">
        <v>0</v>
      </c>
      <c r="BR4109">
        <v>0</v>
      </c>
      <c r="BS4109">
        <v>0</v>
      </c>
      <c r="BT4109">
        <v>0</v>
      </c>
      <c r="BU4109">
        <v>0</v>
      </c>
      <c r="BV4109">
        <v>0</v>
      </c>
      <c r="BW4109">
        <v>0</v>
      </c>
      <c r="BX4109">
        <v>0</v>
      </c>
      <c r="BY4109">
        <v>0</v>
      </c>
      <c r="BZ4109">
        <v>0</v>
      </c>
      <c r="CA4109">
        <v>0</v>
      </c>
      <c r="CB4109">
        <v>0</v>
      </c>
      <c r="CC4109">
        <v>0</v>
      </c>
    </row>
    <row r="4110" spans="1:81" x14ac:dyDescent="0.45">
      <c r="A4110">
        <v>6</v>
      </c>
      <c r="B4110" t="s">
        <v>1260</v>
      </c>
      <c r="C4110">
        <v>2048</v>
      </c>
      <c r="D4110" t="s">
        <v>88</v>
      </c>
      <c r="E4110" t="s">
        <v>302</v>
      </c>
      <c r="F4110" t="s">
        <v>84</v>
      </c>
      <c r="G4110">
        <v>0</v>
      </c>
      <c r="H4110">
        <v>0</v>
      </c>
      <c r="I4110">
        <v>0</v>
      </c>
      <c r="J4110">
        <v>0</v>
      </c>
      <c r="K4110">
        <v>0</v>
      </c>
      <c r="L4110">
        <v>8.8334745241146597E-4</v>
      </c>
      <c r="M4110">
        <v>0</v>
      </c>
      <c r="N4110">
        <v>0</v>
      </c>
      <c r="O4110">
        <v>0</v>
      </c>
      <c r="P4110">
        <v>0</v>
      </c>
      <c r="Q4110">
        <v>0</v>
      </c>
      <c r="R4110">
        <v>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0</v>
      </c>
      <c r="Y4110">
        <v>0</v>
      </c>
      <c r="Z4110">
        <v>0</v>
      </c>
      <c r="AA4110">
        <v>0</v>
      </c>
      <c r="AB4110">
        <v>0</v>
      </c>
      <c r="AC4110">
        <v>0</v>
      </c>
      <c r="AD4110">
        <v>0</v>
      </c>
      <c r="AE4110">
        <v>0</v>
      </c>
      <c r="AF4110">
        <v>0</v>
      </c>
      <c r="AG4110">
        <v>0</v>
      </c>
      <c r="AH4110">
        <v>0</v>
      </c>
      <c r="AI4110">
        <v>0</v>
      </c>
      <c r="AJ4110">
        <v>0</v>
      </c>
      <c r="AK4110">
        <v>0</v>
      </c>
      <c r="AL4110">
        <v>0</v>
      </c>
      <c r="AM4110">
        <v>0</v>
      </c>
      <c r="AN4110">
        <v>0</v>
      </c>
      <c r="AO4110">
        <v>0</v>
      </c>
      <c r="AP4110">
        <v>0</v>
      </c>
      <c r="AQ4110">
        <v>0</v>
      </c>
      <c r="AR4110">
        <v>0</v>
      </c>
      <c r="AS4110">
        <v>0</v>
      </c>
      <c r="AT4110">
        <v>0</v>
      </c>
      <c r="AU4110">
        <v>0</v>
      </c>
      <c r="AV4110">
        <v>0</v>
      </c>
      <c r="AW4110">
        <v>0.46721839679677901</v>
      </c>
      <c r="AX4110">
        <v>0</v>
      </c>
      <c r="AY4110">
        <v>0</v>
      </c>
      <c r="AZ4110">
        <v>0</v>
      </c>
      <c r="BA4110">
        <v>0</v>
      </c>
      <c r="BB4110">
        <v>0</v>
      </c>
      <c r="BC4110">
        <v>0</v>
      </c>
      <c r="BD4110">
        <v>0</v>
      </c>
      <c r="BE4110">
        <v>1.00245454742924E-2</v>
      </c>
      <c r="BF4110">
        <v>0</v>
      </c>
      <c r="BG4110">
        <v>0</v>
      </c>
      <c r="BH4110">
        <v>0</v>
      </c>
      <c r="BI4110">
        <v>0</v>
      </c>
      <c r="BJ4110">
        <v>0.51691755182425703</v>
      </c>
      <c r="BK4110">
        <v>4.95615845225941E-3</v>
      </c>
      <c r="BL4110">
        <v>0</v>
      </c>
      <c r="BM4110">
        <v>0</v>
      </c>
      <c r="BN4110">
        <v>0</v>
      </c>
      <c r="BO4110">
        <v>0</v>
      </c>
      <c r="BP4110">
        <v>0</v>
      </c>
      <c r="BQ4110">
        <v>1</v>
      </c>
      <c r="BR4110">
        <v>0</v>
      </c>
      <c r="BS4110">
        <v>0</v>
      </c>
      <c r="BT4110">
        <v>0</v>
      </c>
      <c r="BU4110">
        <v>0</v>
      </c>
      <c r="BV4110">
        <v>0</v>
      </c>
      <c r="BW4110">
        <v>0.71475117839998303</v>
      </c>
      <c r="BX4110">
        <v>0</v>
      </c>
      <c r="BY4110">
        <v>1</v>
      </c>
      <c r="BZ4110">
        <v>0</v>
      </c>
      <c r="CA4110">
        <v>0</v>
      </c>
      <c r="CB4110">
        <v>0</v>
      </c>
      <c r="CC4110">
        <v>0</v>
      </c>
    </row>
    <row r="4111" spans="1:81" x14ac:dyDescent="0.45">
      <c r="A4111">
        <v>6</v>
      </c>
      <c r="B4111" t="s">
        <v>1260</v>
      </c>
      <c r="C4111">
        <v>2048</v>
      </c>
      <c r="D4111" t="s">
        <v>88</v>
      </c>
      <c r="E4111" t="s">
        <v>302</v>
      </c>
      <c r="F4111" t="s">
        <v>85</v>
      </c>
      <c r="G4111">
        <v>0</v>
      </c>
      <c r="H4111">
        <v>0</v>
      </c>
      <c r="I4111">
        <v>0</v>
      </c>
      <c r="J4111">
        <v>0</v>
      </c>
      <c r="K4111">
        <v>0</v>
      </c>
      <c r="L4111">
        <v>8.8334745241146597E-4</v>
      </c>
      <c r="M4111">
        <v>0</v>
      </c>
      <c r="N4111">
        <v>0</v>
      </c>
      <c r="O4111">
        <v>0</v>
      </c>
      <c r="P4111">
        <v>0</v>
      </c>
      <c r="Q4111">
        <v>0</v>
      </c>
      <c r="R4111">
        <v>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0</v>
      </c>
      <c r="Y4111">
        <v>0</v>
      </c>
      <c r="Z4111">
        <v>0</v>
      </c>
      <c r="AA4111">
        <v>0</v>
      </c>
      <c r="AB4111">
        <v>0</v>
      </c>
      <c r="AC4111">
        <v>0</v>
      </c>
      <c r="AD4111">
        <v>0</v>
      </c>
      <c r="AE4111">
        <v>0</v>
      </c>
      <c r="AF4111">
        <v>8.8334745241146597E-4</v>
      </c>
      <c r="AG4111">
        <v>0</v>
      </c>
      <c r="AH4111">
        <v>0</v>
      </c>
      <c r="AI4111">
        <v>0</v>
      </c>
      <c r="AJ4111">
        <v>0</v>
      </c>
      <c r="AK4111">
        <v>0</v>
      </c>
      <c r="AL4111">
        <v>0</v>
      </c>
      <c r="AM4111">
        <v>0</v>
      </c>
      <c r="AN4111">
        <v>0</v>
      </c>
      <c r="AO4111">
        <v>0</v>
      </c>
      <c r="AP4111">
        <v>8.8334745241146597E-4</v>
      </c>
      <c r="AQ4111">
        <v>0</v>
      </c>
      <c r="AR4111">
        <v>0</v>
      </c>
      <c r="AS4111">
        <v>0</v>
      </c>
      <c r="AT4111">
        <v>0</v>
      </c>
      <c r="AU4111">
        <v>0</v>
      </c>
      <c r="AV4111">
        <v>0</v>
      </c>
      <c r="AW4111">
        <v>0.46721839679677901</v>
      </c>
      <c r="AX4111">
        <v>0</v>
      </c>
      <c r="AY4111">
        <v>0</v>
      </c>
      <c r="AZ4111">
        <v>0</v>
      </c>
      <c r="BA4111">
        <v>0</v>
      </c>
      <c r="BB4111">
        <v>0</v>
      </c>
      <c r="BC4111">
        <v>0</v>
      </c>
      <c r="BD4111">
        <v>0</v>
      </c>
      <c r="BE4111">
        <v>1.00245454742924E-2</v>
      </c>
      <c r="BF4111">
        <v>0</v>
      </c>
      <c r="BG4111">
        <v>0</v>
      </c>
      <c r="BH4111">
        <v>0</v>
      </c>
      <c r="BI4111">
        <v>0</v>
      </c>
      <c r="BJ4111">
        <v>0.51691755182425703</v>
      </c>
      <c r="BK4111">
        <v>4.95615845225941E-3</v>
      </c>
      <c r="BL4111">
        <v>0</v>
      </c>
      <c r="BM4111">
        <v>0</v>
      </c>
      <c r="BN4111">
        <v>0</v>
      </c>
      <c r="BO4111">
        <v>0</v>
      </c>
      <c r="BP4111">
        <v>0</v>
      </c>
      <c r="BQ4111">
        <v>1</v>
      </c>
      <c r="BR4111">
        <v>0</v>
      </c>
      <c r="BS4111">
        <v>0</v>
      </c>
      <c r="BT4111">
        <v>0</v>
      </c>
      <c r="BU4111">
        <v>0</v>
      </c>
      <c r="BV4111">
        <v>0</v>
      </c>
      <c r="BW4111">
        <v>1</v>
      </c>
      <c r="BX4111">
        <v>0</v>
      </c>
      <c r="BY4111">
        <v>1</v>
      </c>
      <c r="BZ4111">
        <v>0</v>
      </c>
      <c r="CA4111">
        <v>0</v>
      </c>
      <c r="CB4111">
        <v>0</v>
      </c>
      <c r="CC4111">
        <v>0</v>
      </c>
    </row>
    <row r="4112" spans="1:81" x14ac:dyDescent="0.45">
      <c r="A4112">
        <v>6</v>
      </c>
      <c r="B4112" t="s">
        <v>1260</v>
      </c>
      <c r="C4112">
        <v>2048</v>
      </c>
      <c r="D4112" t="s">
        <v>88</v>
      </c>
      <c r="E4112" t="s">
        <v>302</v>
      </c>
      <c r="F4112" t="s">
        <v>86</v>
      </c>
      <c r="G4112">
        <v>0</v>
      </c>
      <c r="H4112">
        <v>0</v>
      </c>
      <c r="I4112">
        <v>0</v>
      </c>
      <c r="J4112">
        <v>0</v>
      </c>
      <c r="K4112">
        <v>0</v>
      </c>
      <c r="L4112">
        <v>-4.6457573403558199E-4</v>
      </c>
      <c r="M4112">
        <v>0</v>
      </c>
      <c r="N4112">
        <v>0</v>
      </c>
      <c r="O4112">
        <v>0</v>
      </c>
      <c r="P4112">
        <v>0</v>
      </c>
      <c r="Q4112">
        <v>0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0</v>
      </c>
      <c r="Y4112">
        <v>0</v>
      </c>
      <c r="Z4112">
        <v>0</v>
      </c>
      <c r="AA4112">
        <v>0</v>
      </c>
      <c r="AB4112">
        <v>0</v>
      </c>
      <c r="AC4112">
        <v>0</v>
      </c>
      <c r="AD4112">
        <v>0</v>
      </c>
      <c r="AE4112">
        <v>0</v>
      </c>
      <c r="AF4112">
        <v>0</v>
      </c>
      <c r="AG4112">
        <v>0</v>
      </c>
      <c r="AH4112">
        <v>0</v>
      </c>
      <c r="AI4112">
        <v>0</v>
      </c>
      <c r="AJ4112">
        <v>0</v>
      </c>
      <c r="AK4112">
        <v>0</v>
      </c>
      <c r="AL4112">
        <v>0</v>
      </c>
      <c r="AM4112">
        <v>0</v>
      </c>
      <c r="AN4112">
        <v>0</v>
      </c>
      <c r="AO4112">
        <v>0</v>
      </c>
      <c r="AP4112">
        <v>0</v>
      </c>
      <c r="AQ4112">
        <v>0</v>
      </c>
      <c r="AR4112">
        <v>0</v>
      </c>
      <c r="AS4112">
        <v>0</v>
      </c>
      <c r="AT4112">
        <v>0</v>
      </c>
      <c r="AU4112">
        <v>0</v>
      </c>
      <c r="AV4112">
        <v>0</v>
      </c>
      <c r="AW4112" s="1">
        <v>-3.3935869217516201E-5</v>
      </c>
      <c r="AX4112">
        <v>0</v>
      </c>
      <c r="AY4112">
        <v>0</v>
      </c>
      <c r="AZ4112">
        <v>0</v>
      </c>
      <c r="BA4112">
        <v>0</v>
      </c>
      <c r="BB4112">
        <v>0</v>
      </c>
      <c r="BC4112">
        <v>0</v>
      </c>
      <c r="BD4112">
        <v>0</v>
      </c>
      <c r="BE4112">
        <v>-7.4438507694673205E-4</v>
      </c>
      <c r="BF4112">
        <v>0</v>
      </c>
      <c r="BG4112">
        <v>0</v>
      </c>
      <c r="BH4112">
        <v>0</v>
      </c>
      <c r="BI4112">
        <v>0</v>
      </c>
      <c r="BJ4112">
        <v>1.20503167768415E-3</v>
      </c>
      <c r="BK4112" s="96" t="s">
        <v>1471</v>
      </c>
      <c r="BL4112">
        <v>0</v>
      </c>
      <c r="BM4112">
        <v>0</v>
      </c>
      <c r="BN4112">
        <v>0</v>
      </c>
      <c r="BO4112">
        <v>0</v>
      </c>
      <c r="BP4112">
        <v>0</v>
      </c>
      <c r="BQ4112">
        <v>0</v>
      </c>
      <c r="BR4112">
        <v>0</v>
      </c>
      <c r="BS4112">
        <v>0</v>
      </c>
      <c r="BT4112">
        <v>0</v>
      </c>
      <c r="BU4112">
        <v>0</v>
      </c>
      <c r="BV4112">
        <v>0</v>
      </c>
      <c r="BW4112" s="1">
        <v>-1.67113955522602E-5</v>
      </c>
      <c r="BX4112">
        <v>0</v>
      </c>
      <c r="BY4112">
        <v>0</v>
      </c>
      <c r="BZ4112">
        <v>0</v>
      </c>
      <c r="CA4112">
        <v>0</v>
      </c>
      <c r="CB4112">
        <v>0</v>
      </c>
      <c r="CC4112">
        <v>0</v>
      </c>
    </row>
    <row r="4113" spans="1:81" x14ac:dyDescent="0.45">
      <c r="A4113">
        <v>6</v>
      </c>
      <c r="B4113" t="s">
        <v>1260</v>
      </c>
      <c r="C4113">
        <v>2048</v>
      </c>
      <c r="D4113" t="s">
        <v>88</v>
      </c>
      <c r="E4113" t="s">
        <v>302</v>
      </c>
      <c r="F4113" t="s">
        <v>87</v>
      </c>
      <c r="G4113">
        <v>0</v>
      </c>
      <c r="H4113">
        <v>0</v>
      </c>
      <c r="I4113">
        <v>0</v>
      </c>
      <c r="J4113">
        <v>0</v>
      </c>
      <c r="K4113">
        <v>0</v>
      </c>
      <c r="L4113">
        <v>-4.6457573403558199E-4</v>
      </c>
      <c r="M4113">
        <v>0</v>
      </c>
      <c r="N4113">
        <v>0</v>
      </c>
      <c r="O4113">
        <v>0</v>
      </c>
      <c r="P4113">
        <v>0</v>
      </c>
      <c r="Q4113">
        <v>0</v>
      </c>
      <c r="R4113">
        <v>0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0</v>
      </c>
      <c r="Y4113">
        <v>0</v>
      </c>
      <c r="Z4113">
        <v>0</v>
      </c>
      <c r="AA4113">
        <v>0</v>
      </c>
      <c r="AB4113">
        <v>0</v>
      </c>
      <c r="AC4113">
        <v>0</v>
      </c>
      <c r="AD4113">
        <v>0</v>
      </c>
      <c r="AE4113">
        <v>0</v>
      </c>
      <c r="AF4113">
        <v>-4.6457573403558199E-4</v>
      </c>
      <c r="AG4113">
        <v>0</v>
      </c>
      <c r="AH4113">
        <v>0</v>
      </c>
      <c r="AI4113">
        <v>0</v>
      </c>
      <c r="AJ4113">
        <v>0</v>
      </c>
      <c r="AK4113">
        <v>0</v>
      </c>
      <c r="AL4113">
        <v>0</v>
      </c>
      <c r="AM4113">
        <v>0</v>
      </c>
      <c r="AN4113">
        <v>0</v>
      </c>
      <c r="AO4113">
        <v>0</v>
      </c>
      <c r="AP4113">
        <v>-4.6457573403558199E-4</v>
      </c>
      <c r="AQ4113">
        <v>0</v>
      </c>
      <c r="AR4113">
        <v>0</v>
      </c>
      <c r="AS4113">
        <v>0</v>
      </c>
      <c r="AT4113">
        <v>0</v>
      </c>
      <c r="AU4113">
        <v>0</v>
      </c>
      <c r="AV4113">
        <v>0</v>
      </c>
      <c r="AW4113" s="1">
        <v>-3.3935869217516201E-5</v>
      </c>
      <c r="AX4113">
        <v>0</v>
      </c>
      <c r="AY4113">
        <v>0</v>
      </c>
      <c r="AZ4113">
        <v>0</v>
      </c>
      <c r="BA4113">
        <v>0</v>
      </c>
      <c r="BB4113">
        <v>0</v>
      </c>
      <c r="BC4113">
        <v>0</v>
      </c>
      <c r="BD4113">
        <v>0</v>
      </c>
      <c r="BE4113">
        <v>-7.4438507694673205E-4</v>
      </c>
      <c r="BF4113">
        <v>0</v>
      </c>
      <c r="BG4113">
        <v>0</v>
      </c>
      <c r="BH4113">
        <v>0</v>
      </c>
      <c r="BI4113">
        <v>0</v>
      </c>
      <c r="BJ4113">
        <v>1.20503167768415E-3</v>
      </c>
      <c r="BK4113" s="96" t="s">
        <v>1471</v>
      </c>
      <c r="BL4113">
        <v>0</v>
      </c>
      <c r="BM4113">
        <v>0</v>
      </c>
      <c r="BN4113">
        <v>0</v>
      </c>
      <c r="BO4113">
        <v>0</v>
      </c>
      <c r="BP4113">
        <v>0</v>
      </c>
      <c r="BQ4113">
        <v>0</v>
      </c>
      <c r="BR4113">
        <v>0</v>
      </c>
      <c r="BS4113">
        <v>0</v>
      </c>
      <c r="BT4113">
        <v>0</v>
      </c>
      <c r="BU4113">
        <v>0</v>
      </c>
      <c r="BV4113">
        <v>0</v>
      </c>
      <c r="BW4113">
        <v>0</v>
      </c>
      <c r="BX4113">
        <v>0</v>
      </c>
      <c r="BY4113">
        <v>0</v>
      </c>
      <c r="BZ4113">
        <v>0</v>
      </c>
      <c r="CA4113">
        <v>0</v>
      </c>
      <c r="CB4113">
        <v>0</v>
      </c>
      <c r="CC4113">
        <v>0</v>
      </c>
    </row>
    <row r="4114" spans="1:81" x14ac:dyDescent="0.45">
      <c r="A4114">
        <v>6</v>
      </c>
      <c r="B4114" t="s">
        <v>1260</v>
      </c>
      <c r="C4114">
        <v>2048</v>
      </c>
      <c r="D4114" t="s">
        <v>89</v>
      </c>
      <c r="E4114" t="s">
        <v>302</v>
      </c>
      <c r="F4114" t="s">
        <v>84</v>
      </c>
      <c r="G4114">
        <v>0</v>
      </c>
      <c r="H4114">
        <v>0</v>
      </c>
      <c r="I4114">
        <v>0</v>
      </c>
      <c r="J4114">
        <v>0</v>
      </c>
      <c r="K4114">
        <v>0</v>
      </c>
      <c r="L4114">
        <v>0.158944945128252</v>
      </c>
      <c r="M4114">
        <v>0</v>
      </c>
      <c r="N4114">
        <v>0</v>
      </c>
      <c r="O4114">
        <v>0</v>
      </c>
      <c r="P4114">
        <v>0</v>
      </c>
      <c r="Q4114">
        <v>0</v>
      </c>
      <c r="R4114">
        <v>0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0</v>
      </c>
      <c r="Y4114">
        <v>0</v>
      </c>
      <c r="Z4114">
        <v>0</v>
      </c>
      <c r="AA4114">
        <v>0</v>
      </c>
      <c r="AB4114">
        <v>0</v>
      </c>
      <c r="AC4114">
        <v>0</v>
      </c>
      <c r="AD4114">
        <v>0</v>
      </c>
      <c r="AE4114">
        <v>0</v>
      </c>
      <c r="AF4114">
        <v>0.158944945128252</v>
      </c>
      <c r="AG4114">
        <v>0</v>
      </c>
      <c r="AH4114">
        <v>0</v>
      </c>
      <c r="AI4114">
        <v>0</v>
      </c>
      <c r="AJ4114">
        <v>0</v>
      </c>
      <c r="AK4114">
        <v>0</v>
      </c>
      <c r="AL4114">
        <v>0</v>
      </c>
      <c r="AM4114">
        <v>0</v>
      </c>
      <c r="AN4114">
        <v>0</v>
      </c>
      <c r="AO4114">
        <v>0</v>
      </c>
      <c r="AP4114">
        <v>0</v>
      </c>
      <c r="AQ4114" s="96" t="s">
        <v>1472</v>
      </c>
      <c r="AR4114">
        <v>0</v>
      </c>
      <c r="AS4114">
        <v>0</v>
      </c>
      <c r="AT4114">
        <v>0</v>
      </c>
      <c r="AU4114">
        <v>0</v>
      </c>
      <c r="AV4114">
        <v>0</v>
      </c>
      <c r="AW4114">
        <v>0.27082052556539499</v>
      </c>
      <c r="AX4114">
        <v>0</v>
      </c>
      <c r="AY4114">
        <v>0</v>
      </c>
      <c r="AZ4114">
        <v>0</v>
      </c>
      <c r="BA4114">
        <v>0</v>
      </c>
      <c r="BB4114">
        <v>0</v>
      </c>
      <c r="BC4114">
        <v>0</v>
      </c>
      <c r="BD4114">
        <v>0</v>
      </c>
      <c r="BE4114">
        <v>2.2561291982228299E-2</v>
      </c>
      <c r="BF4114">
        <v>0</v>
      </c>
      <c r="BG4114">
        <v>0</v>
      </c>
      <c r="BH4114">
        <v>0</v>
      </c>
      <c r="BI4114">
        <v>0</v>
      </c>
      <c r="BJ4114">
        <v>0.52251769107009705</v>
      </c>
      <c r="BK4114">
        <v>2.5155546254027598E-2</v>
      </c>
      <c r="BL4114">
        <v>0</v>
      </c>
      <c r="BM4114">
        <v>0</v>
      </c>
      <c r="BN4114">
        <v>0</v>
      </c>
      <c r="BO4114">
        <v>0</v>
      </c>
      <c r="BP4114">
        <v>0</v>
      </c>
      <c r="BQ4114">
        <v>1</v>
      </c>
      <c r="BR4114">
        <v>0</v>
      </c>
      <c r="BS4114">
        <v>0</v>
      </c>
      <c r="BT4114">
        <v>0</v>
      </c>
      <c r="BU4114">
        <v>0</v>
      </c>
      <c r="BV4114">
        <v>0</v>
      </c>
      <c r="BW4114">
        <v>0.59082724010586296</v>
      </c>
      <c r="BX4114">
        <v>0</v>
      </c>
      <c r="BY4114">
        <v>0.46850706116772001</v>
      </c>
      <c r="BZ4114">
        <v>0</v>
      </c>
      <c r="CA4114">
        <v>0</v>
      </c>
      <c r="CB4114">
        <v>0</v>
      </c>
      <c r="CC4114">
        <v>0</v>
      </c>
    </row>
    <row r="4115" spans="1:81" x14ac:dyDescent="0.45">
      <c r="A4115">
        <v>6</v>
      </c>
      <c r="B4115" t="s">
        <v>1260</v>
      </c>
      <c r="C4115">
        <v>2048</v>
      </c>
      <c r="D4115" t="s">
        <v>89</v>
      </c>
      <c r="E4115" t="s">
        <v>302</v>
      </c>
      <c r="F4115" t="s">
        <v>85</v>
      </c>
      <c r="G4115">
        <v>0</v>
      </c>
      <c r="H4115">
        <v>0</v>
      </c>
      <c r="I4115">
        <v>0</v>
      </c>
      <c r="J4115">
        <v>0</v>
      </c>
      <c r="K4115">
        <v>0</v>
      </c>
      <c r="L4115">
        <v>0.158944945128252</v>
      </c>
      <c r="M4115">
        <v>0</v>
      </c>
      <c r="N4115">
        <v>0</v>
      </c>
      <c r="O4115">
        <v>0</v>
      </c>
      <c r="P4115">
        <v>0</v>
      </c>
      <c r="Q4115">
        <v>0</v>
      </c>
      <c r="R4115">
        <v>0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0</v>
      </c>
      <c r="Y4115">
        <v>0</v>
      </c>
      <c r="Z4115">
        <v>0</v>
      </c>
      <c r="AA4115">
        <v>0</v>
      </c>
      <c r="AB4115">
        <v>0</v>
      </c>
      <c r="AC4115">
        <v>0</v>
      </c>
      <c r="AD4115">
        <v>0</v>
      </c>
      <c r="AE4115">
        <v>0</v>
      </c>
      <c r="AF4115">
        <v>0.158944945128252</v>
      </c>
      <c r="AG4115">
        <v>0</v>
      </c>
      <c r="AH4115">
        <v>0</v>
      </c>
      <c r="AI4115">
        <v>0</v>
      </c>
      <c r="AJ4115">
        <v>0</v>
      </c>
      <c r="AK4115">
        <v>0</v>
      </c>
      <c r="AL4115">
        <v>0</v>
      </c>
      <c r="AM4115">
        <v>0</v>
      </c>
      <c r="AN4115">
        <v>0</v>
      </c>
      <c r="AO4115">
        <v>0</v>
      </c>
      <c r="AP4115">
        <v>0.15890134421612101</v>
      </c>
      <c r="AQ4115" s="96" t="s">
        <v>1472</v>
      </c>
      <c r="AR4115">
        <v>0</v>
      </c>
      <c r="AS4115">
        <v>0</v>
      </c>
      <c r="AT4115">
        <v>0</v>
      </c>
      <c r="AU4115">
        <v>0</v>
      </c>
      <c r="AV4115">
        <v>0</v>
      </c>
      <c r="AW4115">
        <v>0.27082052556539499</v>
      </c>
      <c r="AX4115">
        <v>0</v>
      </c>
      <c r="AY4115">
        <v>0</v>
      </c>
      <c r="AZ4115">
        <v>0</v>
      </c>
      <c r="BA4115">
        <v>0</v>
      </c>
      <c r="BB4115">
        <v>0</v>
      </c>
      <c r="BC4115">
        <v>0</v>
      </c>
      <c r="BD4115">
        <v>0</v>
      </c>
      <c r="BE4115">
        <v>2.2561291982228299E-2</v>
      </c>
      <c r="BF4115">
        <v>0</v>
      </c>
      <c r="BG4115">
        <v>0</v>
      </c>
      <c r="BH4115">
        <v>0</v>
      </c>
      <c r="BI4115">
        <v>0</v>
      </c>
      <c r="BJ4115">
        <v>0.52251769107009705</v>
      </c>
      <c r="BK4115">
        <v>2.5155546254027598E-2</v>
      </c>
      <c r="BL4115">
        <v>0</v>
      </c>
      <c r="BM4115">
        <v>0</v>
      </c>
      <c r="BN4115">
        <v>0</v>
      </c>
      <c r="BO4115">
        <v>0</v>
      </c>
      <c r="BP4115">
        <v>0</v>
      </c>
      <c r="BQ4115">
        <v>1</v>
      </c>
      <c r="BR4115">
        <v>0</v>
      </c>
      <c r="BS4115">
        <v>0</v>
      </c>
      <c r="BT4115">
        <v>0</v>
      </c>
      <c r="BU4115">
        <v>0</v>
      </c>
      <c r="BV4115">
        <v>0</v>
      </c>
      <c r="BW4115">
        <v>1</v>
      </c>
      <c r="BX4115">
        <v>0</v>
      </c>
      <c r="BY4115">
        <v>0.59082724010586296</v>
      </c>
      <c r="BZ4115">
        <v>0.40917275989413698</v>
      </c>
      <c r="CA4115">
        <v>0</v>
      </c>
      <c r="CB4115">
        <v>0</v>
      </c>
      <c r="CC4115">
        <v>0</v>
      </c>
    </row>
    <row r="4116" spans="1:81" x14ac:dyDescent="0.45">
      <c r="A4116">
        <v>6</v>
      </c>
      <c r="B4116" t="s">
        <v>1260</v>
      </c>
      <c r="C4116">
        <v>2048</v>
      </c>
      <c r="D4116" t="s">
        <v>89</v>
      </c>
      <c r="E4116" t="s">
        <v>302</v>
      </c>
      <c r="F4116" t="s">
        <v>86</v>
      </c>
      <c r="G4116">
        <v>0</v>
      </c>
      <c r="H4116">
        <v>0</v>
      </c>
      <c r="I4116">
        <v>0</v>
      </c>
      <c r="J4116">
        <v>0</v>
      </c>
      <c r="K4116">
        <v>0</v>
      </c>
      <c r="L4116">
        <v>-2.1306623365167001E-2</v>
      </c>
      <c r="M4116">
        <v>0</v>
      </c>
      <c r="N4116">
        <v>0</v>
      </c>
      <c r="O4116">
        <v>0</v>
      </c>
      <c r="P4116">
        <v>0</v>
      </c>
      <c r="Q4116">
        <v>0</v>
      </c>
      <c r="R4116">
        <v>0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0</v>
      </c>
      <c r="Y4116">
        <v>0</v>
      </c>
      <c r="Z4116">
        <v>0</v>
      </c>
      <c r="AA4116">
        <v>0</v>
      </c>
      <c r="AB4116">
        <v>0</v>
      </c>
      <c r="AC4116">
        <v>0</v>
      </c>
      <c r="AD4116">
        <v>0</v>
      </c>
      <c r="AE4116">
        <v>0</v>
      </c>
      <c r="AF4116">
        <v>-2.2297136211356702E-2</v>
      </c>
      <c r="AG4116">
        <v>0</v>
      </c>
      <c r="AH4116">
        <v>0</v>
      </c>
      <c r="AI4116">
        <v>0</v>
      </c>
      <c r="AJ4116">
        <v>0</v>
      </c>
      <c r="AK4116">
        <v>0</v>
      </c>
      <c r="AL4116">
        <v>0</v>
      </c>
      <c r="AM4116">
        <v>0</v>
      </c>
      <c r="AN4116">
        <v>0</v>
      </c>
      <c r="AO4116">
        <v>0</v>
      </c>
      <c r="AP4116">
        <v>0</v>
      </c>
      <c r="AQ4116" s="96" t="s">
        <v>1472</v>
      </c>
      <c r="AR4116">
        <v>0</v>
      </c>
      <c r="AS4116">
        <v>0</v>
      </c>
      <c r="AT4116">
        <v>0</v>
      </c>
      <c r="AU4116">
        <v>0</v>
      </c>
      <c r="AV4116">
        <v>0</v>
      </c>
      <c r="AW4116">
        <v>-5.4080916699256198E-4</v>
      </c>
      <c r="AX4116">
        <v>0</v>
      </c>
      <c r="AY4116">
        <v>0</v>
      </c>
      <c r="AZ4116">
        <v>0</v>
      </c>
      <c r="BA4116">
        <v>0</v>
      </c>
      <c r="BB4116">
        <v>0</v>
      </c>
      <c r="BC4116">
        <v>0</v>
      </c>
      <c r="BD4116">
        <v>0</v>
      </c>
      <c r="BE4116">
        <v>2.2561291982228299E-2</v>
      </c>
      <c r="BF4116">
        <v>0</v>
      </c>
      <c r="BG4116">
        <v>0</v>
      </c>
      <c r="BH4116">
        <v>0</v>
      </c>
      <c r="BI4116">
        <v>0</v>
      </c>
      <c r="BJ4116">
        <v>-3.0328951585101299E-4</v>
      </c>
      <c r="BK4116">
        <v>5.7994291197198096E-4</v>
      </c>
      <c r="BL4116">
        <v>0</v>
      </c>
      <c r="BM4116">
        <v>0</v>
      </c>
      <c r="BN4116">
        <v>0</v>
      </c>
      <c r="BO4116">
        <v>0</v>
      </c>
      <c r="BP4116">
        <v>0</v>
      </c>
      <c r="BQ4116">
        <v>0</v>
      </c>
      <c r="BR4116">
        <v>0</v>
      </c>
      <c r="BS4116">
        <v>0</v>
      </c>
      <c r="BT4116">
        <v>0</v>
      </c>
      <c r="BU4116">
        <v>0</v>
      </c>
      <c r="BV4116">
        <v>0</v>
      </c>
      <c r="BW4116" s="1">
        <v>-1.6938073247874101E-5</v>
      </c>
      <c r="BX4116">
        <v>0</v>
      </c>
      <c r="BY4116" s="96" t="s">
        <v>1473</v>
      </c>
      <c r="BZ4116">
        <v>0</v>
      </c>
      <c r="CA4116">
        <v>0</v>
      </c>
      <c r="CB4116">
        <v>0</v>
      </c>
      <c r="CC4116">
        <v>0</v>
      </c>
    </row>
    <row r="4117" spans="1:81" x14ac:dyDescent="0.45">
      <c r="A4117">
        <v>6</v>
      </c>
      <c r="B4117" t="s">
        <v>1260</v>
      </c>
      <c r="C4117">
        <v>2048</v>
      </c>
      <c r="D4117" t="s">
        <v>89</v>
      </c>
      <c r="E4117" t="s">
        <v>302</v>
      </c>
      <c r="F4117" t="s">
        <v>87</v>
      </c>
      <c r="G4117">
        <v>0</v>
      </c>
      <c r="H4117">
        <v>0</v>
      </c>
      <c r="I4117">
        <v>0</v>
      </c>
      <c r="J4117">
        <v>0</v>
      </c>
      <c r="K4117">
        <v>0</v>
      </c>
      <c r="L4117">
        <v>-2.2297136211356702E-2</v>
      </c>
      <c r="M4117">
        <v>0</v>
      </c>
      <c r="N4117">
        <v>0</v>
      </c>
      <c r="O4117">
        <v>0</v>
      </c>
      <c r="P4117">
        <v>0</v>
      </c>
      <c r="Q4117">
        <v>0</v>
      </c>
      <c r="R4117">
        <v>0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0</v>
      </c>
      <c r="Y4117">
        <v>0</v>
      </c>
      <c r="Z4117">
        <v>0</v>
      </c>
      <c r="AA4117">
        <v>0</v>
      </c>
      <c r="AB4117">
        <v>0</v>
      </c>
      <c r="AC4117">
        <v>0</v>
      </c>
      <c r="AD4117">
        <v>0</v>
      </c>
      <c r="AE4117">
        <v>0</v>
      </c>
      <c r="AF4117">
        <v>-2.2297136211356702E-2</v>
      </c>
      <c r="AG4117">
        <v>0</v>
      </c>
      <c r="AH4117">
        <v>0</v>
      </c>
      <c r="AI4117">
        <v>0</v>
      </c>
      <c r="AJ4117">
        <v>0</v>
      </c>
      <c r="AK4117">
        <v>0</v>
      </c>
      <c r="AL4117">
        <v>0</v>
      </c>
      <c r="AM4117">
        <v>0</v>
      </c>
      <c r="AN4117">
        <v>0</v>
      </c>
      <c r="AO4117">
        <v>0</v>
      </c>
      <c r="AP4117">
        <v>-2.2340737123487699E-2</v>
      </c>
      <c r="AQ4117" s="96" t="s">
        <v>1472</v>
      </c>
      <c r="AR4117">
        <v>0</v>
      </c>
      <c r="AS4117">
        <v>0</v>
      </c>
      <c r="AT4117">
        <v>0</v>
      </c>
      <c r="AU4117">
        <v>0</v>
      </c>
      <c r="AV4117">
        <v>0</v>
      </c>
      <c r="AW4117">
        <v>-5.4080916699256198E-4</v>
      </c>
      <c r="AX4117">
        <v>0</v>
      </c>
      <c r="AY4117">
        <v>0</v>
      </c>
      <c r="AZ4117">
        <v>0</v>
      </c>
      <c r="BA4117">
        <v>0</v>
      </c>
      <c r="BB4117">
        <v>0</v>
      </c>
      <c r="BC4117">
        <v>0</v>
      </c>
      <c r="BD4117">
        <v>0</v>
      </c>
      <c r="BE4117">
        <v>2.2561291982228299E-2</v>
      </c>
      <c r="BF4117">
        <v>0</v>
      </c>
      <c r="BG4117">
        <v>0</v>
      </c>
      <c r="BH4117">
        <v>0</v>
      </c>
      <c r="BI4117">
        <v>0</v>
      </c>
      <c r="BJ4117">
        <v>-3.0328951585101299E-4</v>
      </c>
      <c r="BK4117">
        <v>5.7994291197198096E-4</v>
      </c>
      <c r="BL4117">
        <v>0</v>
      </c>
      <c r="BM4117">
        <v>0</v>
      </c>
      <c r="BN4117">
        <v>0</v>
      </c>
      <c r="BO4117">
        <v>0</v>
      </c>
      <c r="BP4117">
        <v>0</v>
      </c>
      <c r="BQ4117">
        <v>0</v>
      </c>
      <c r="BR4117">
        <v>0</v>
      </c>
      <c r="BS4117">
        <v>0</v>
      </c>
      <c r="BT4117">
        <v>0</v>
      </c>
      <c r="BU4117">
        <v>0</v>
      </c>
      <c r="BV4117">
        <v>0</v>
      </c>
      <c r="BW4117">
        <v>0</v>
      </c>
      <c r="BX4117">
        <v>0</v>
      </c>
      <c r="BY4117" s="1">
        <v>-1.6938073247874101E-5</v>
      </c>
      <c r="BZ4117" s="96" t="s">
        <v>1474</v>
      </c>
      <c r="CA4117">
        <v>0</v>
      </c>
      <c r="CB4117">
        <v>0</v>
      </c>
      <c r="CC4117">
        <v>0</v>
      </c>
    </row>
    <row r="4118" spans="1:81" x14ac:dyDescent="0.45">
      <c r="A4118">
        <v>6</v>
      </c>
      <c r="B4118" t="s">
        <v>1260</v>
      </c>
      <c r="C4118">
        <v>2048</v>
      </c>
      <c r="D4118" t="s">
        <v>90</v>
      </c>
      <c r="E4118" t="s">
        <v>302</v>
      </c>
      <c r="F4118" t="s">
        <v>84</v>
      </c>
      <c r="G4118">
        <v>0</v>
      </c>
      <c r="H4118">
        <v>0</v>
      </c>
      <c r="I4118">
        <v>0</v>
      </c>
      <c r="J4118">
        <v>0</v>
      </c>
      <c r="K4118">
        <v>0</v>
      </c>
      <c r="L4118">
        <v>8.9437878752699193E-2</v>
      </c>
      <c r="M4118">
        <v>0</v>
      </c>
      <c r="N4118">
        <v>0</v>
      </c>
      <c r="O4118">
        <v>0</v>
      </c>
      <c r="P4118">
        <v>0</v>
      </c>
      <c r="Q4118">
        <v>0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0</v>
      </c>
      <c r="Y4118">
        <v>0</v>
      </c>
      <c r="Z4118">
        <v>0</v>
      </c>
      <c r="AA4118">
        <v>0</v>
      </c>
      <c r="AB4118">
        <v>0</v>
      </c>
      <c r="AC4118">
        <v>0</v>
      </c>
      <c r="AD4118">
        <v>0</v>
      </c>
      <c r="AE4118">
        <v>0</v>
      </c>
      <c r="AF4118">
        <v>8.9437878752699193E-2</v>
      </c>
      <c r="AG4118">
        <v>0</v>
      </c>
      <c r="AH4118">
        <v>0</v>
      </c>
      <c r="AI4118">
        <v>0</v>
      </c>
      <c r="AJ4118">
        <v>0</v>
      </c>
      <c r="AK4118">
        <v>0</v>
      </c>
      <c r="AL4118">
        <v>0</v>
      </c>
      <c r="AM4118">
        <v>0</v>
      </c>
      <c r="AN4118">
        <v>0</v>
      </c>
      <c r="AO4118">
        <v>0</v>
      </c>
      <c r="AP4118">
        <v>0</v>
      </c>
      <c r="AQ4118">
        <v>8.0431658759458305E-2</v>
      </c>
      <c r="AR4118">
        <v>0</v>
      </c>
      <c r="AS4118">
        <v>0</v>
      </c>
      <c r="AT4118">
        <v>0</v>
      </c>
      <c r="AU4118">
        <v>0</v>
      </c>
      <c r="AV4118">
        <v>0</v>
      </c>
      <c r="AW4118">
        <v>0.30373999344720698</v>
      </c>
      <c r="AX4118">
        <v>0</v>
      </c>
      <c r="AY4118">
        <v>0</v>
      </c>
      <c r="AZ4118">
        <v>0</v>
      </c>
      <c r="BA4118">
        <v>0</v>
      </c>
      <c r="BB4118">
        <v>0</v>
      </c>
      <c r="BC4118">
        <v>0</v>
      </c>
      <c r="BD4118">
        <v>0</v>
      </c>
      <c r="BE4118">
        <v>0.33954042737622597</v>
      </c>
      <c r="BF4118">
        <v>0</v>
      </c>
      <c r="BG4118">
        <v>0</v>
      </c>
      <c r="BH4118">
        <v>0</v>
      </c>
      <c r="BI4118">
        <v>0</v>
      </c>
      <c r="BJ4118">
        <v>0.24861398118264999</v>
      </c>
      <c r="BK4118">
        <v>1.8667719241217601E-2</v>
      </c>
      <c r="BL4118">
        <v>0</v>
      </c>
      <c r="BM4118">
        <v>0</v>
      </c>
      <c r="BN4118">
        <v>0</v>
      </c>
      <c r="BO4118">
        <v>0</v>
      </c>
      <c r="BP4118">
        <v>0</v>
      </c>
      <c r="BQ4118">
        <v>0.26728170042386801</v>
      </c>
      <c r="BR4118">
        <v>0</v>
      </c>
      <c r="BS4118">
        <v>0</v>
      </c>
      <c r="BT4118">
        <v>0</v>
      </c>
      <c r="BU4118">
        <v>0</v>
      </c>
      <c r="BV4118">
        <v>0</v>
      </c>
      <c r="BW4118">
        <v>1</v>
      </c>
      <c r="BX4118">
        <v>0</v>
      </c>
      <c r="BY4118">
        <v>0.73271829957613199</v>
      </c>
      <c r="BZ4118">
        <v>0</v>
      </c>
      <c r="CA4118">
        <v>0</v>
      </c>
      <c r="CB4118">
        <v>0</v>
      </c>
      <c r="CC4118">
        <v>0</v>
      </c>
    </row>
    <row r="4119" spans="1:81" x14ac:dyDescent="0.45">
      <c r="A4119">
        <v>6</v>
      </c>
      <c r="B4119" t="s">
        <v>1260</v>
      </c>
      <c r="C4119">
        <v>2048</v>
      </c>
      <c r="D4119" t="s">
        <v>90</v>
      </c>
      <c r="E4119" t="s">
        <v>302</v>
      </c>
      <c r="F4119" t="s">
        <v>85</v>
      </c>
      <c r="G4119">
        <v>0</v>
      </c>
      <c r="H4119">
        <v>0</v>
      </c>
      <c r="I4119">
        <v>0</v>
      </c>
      <c r="J4119">
        <v>0</v>
      </c>
      <c r="K4119">
        <v>0</v>
      </c>
      <c r="L4119">
        <v>8.9437878752699193E-2</v>
      </c>
      <c r="M4119">
        <v>0</v>
      </c>
      <c r="N4119">
        <v>0</v>
      </c>
      <c r="O4119">
        <v>0</v>
      </c>
      <c r="P4119">
        <v>0</v>
      </c>
      <c r="Q4119">
        <v>0</v>
      </c>
      <c r="R4119">
        <v>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0</v>
      </c>
      <c r="Y4119">
        <v>0</v>
      </c>
      <c r="Z4119">
        <v>0</v>
      </c>
      <c r="AA4119">
        <v>0</v>
      </c>
      <c r="AB4119">
        <v>0</v>
      </c>
      <c r="AC4119">
        <v>0</v>
      </c>
      <c r="AD4119">
        <v>0</v>
      </c>
      <c r="AE4119">
        <v>0</v>
      </c>
      <c r="AF4119">
        <v>8.9437878752699193E-2</v>
      </c>
      <c r="AG4119">
        <v>0</v>
      </c>
      <c r="AH4119">
        <v>0</v>
      </c>
      <c r="AI4119">
        <v>0</v>
      </c>
      <c r="AJ4119">
        <v>0</v>
      </c>
      <c r="AK4119">
        <v>0</v>
      </c>
      <c r="AL4119">
        <v>0</v>
      </c>
      <c r="AM4119">
        <v>0</v>
      </c>
      <c r="AN4119">
        <v>0</v>
      </c>
      <c r="AO4119">
        <v>0</v>
      </c>
      <c r="AP4119">
        <v>9.0062199932408205E-3</v>
      </c>
      <c r="AQ4119">
        <v>8.0431658759458305E-2</v>
      </c>
      <c r="AR4119">
        <v>0</v>
      </c>
      <c r="AS4119">
        <v>0</v>
      </c>
      <c r="AT4119">
        <v>0</v>
      </c>
      <c r="AU4119">
        <v>0</v>
      </c>
      <c r="AV4119">
        <v>0</v>
      </c>
      <c r="AW4119">
        <v>0.30373999344720698</v>
      </c>
      <c r="AX4119">
        <v>0</v>
      </c>
      <c r="AY4119">
        <v>0</v>
      </c>
      <c r="AZ4119">
        <v>0</v>
      </c>
      <c r="BA4119">
        <v>0</v>
      </c>
      <c r="BB4119">
        <v>0</v>
      </c>
      <c r="BC4119">
        <v>0</v>
      </c>
      <c r="BD4119">
        <v>0</v>
      </c>
      <c r="BE4119">
        <v>0.33954042737622597</v>
      </c>
      <c r="BF4119">
        <v>0</v>
      </c>
      <c r="BG4119">
        <v>0</v>
      </c>
      <c r="BH4119">
        <v>0</v>
      </c>
      <c r="BI4119">
        <v>0</v>
      </c>
      <c r="BJ4119">
        <v>0.24861398118264999</v>
      </c>
      <c r="BK4119">
        <v>1.8667719241217601E-2</v>
      </c>
      <c r="BL4119">
        <v>0</v>
      </c>
      <c r="BM4119">
        <v>0</v>
      </c>
      <c r="BN4119">
        <v>0</v>
      </c>
      <c r="BO4119">
        <v>0</v>
      </c>
      <c r="BP4119">
        <v>0</v>
      </c>
      <c r="BQ4119">
        <v>1</v>
      </c>
      <c r="BR4119">
        <v>0</v>
      </c>
      <c r="BS4119">
        <v>0</v>
      </c>
      <c r="BT4119">
        <v>0</v>
      </c>
      <c r="BU4119">
        <v>0</v>
      </c>
      <c r="BV4119">
        <v>0</v>
      </c>
      <c r="BW4119">
        <v>1</v>
      </c>
      <c r="BX4119">
        <v>0</v>
      </c>
      <c r="BY4119">
        <v>1</v>
      </c>
      <c r="BZ4119">
        <v>0</v>
      </c>
      <c r="CA4119">
        <v>0</v>
      </c>
      <c r="CB4119">
        <v>0</v>
      </c>
      <c r="CC4119">
        <v>0</v>
      </c>
    </row>
    <row r="4120" spans="1:81" x14ac:dyDescent="0.45">
      <c r="A4120">
        <v>6</v>
      </c>
      <c r="B4120" t="s">
        <v>1260</v>
      </c>
      <c r="C4120">
        <v>2048</v>
      </c>
      <c r="D4120" t="s">
        <v>90</v>
      </c>
      <c r="E4120" t="s">
        <v>302</v>
      </c>
      <c r="F4120" t="s">
        <v>86</v>
      </c>
      <c r="G4120">
        <v>0</v>
      </c>
      <c r="H4120">
        <v>0</v>
      </c>
      <c r="I4120">
        <v>0</v>
      </c>
      <c r="J4120">
        <v>0</v>
      </c>
      <c r="K4120">
        <v>0</v>
      </c>
      <c r="L4120">
        <v>-0.19804286898210099</v>
      </c>
      <c r="M4120">
        <v>0</v>
      </c>
      <c r="N4120">
        <v>0</v>
      </c>
      <c r="O4120">
        <v>0</v>
      </c>
      <c r="P4120">
        <v>0</v>
      </c>
      <c r="Q4120">
        <v>0</v>
      </c>
      <c r="R4120">
        <v>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0</v>
      </c>
      <c r="Y4120">
        <v>0</v>
      </c>
      <c r="Z4120">
        <v>0</v>
      </c>
      <c r="AA4120">
        <v>0</v>
      </c>
      <c r="AB4120">
        <v>0</v>
      </c>
      <c r="AC4120">
        <v>0</v>
      </c>
      <c r="AD4120">
        <v>0</v>
      </c>
      <c r="AE4120">
        <v>0</v>
      </c>
      <c r="AF4120">
        <v>-0.19790378907296699</v>
      </c>
      <c r="AG4120">
        <v>0</v>
      </c>
      <c r="AH4120">
        <v>0</v>
      </c>
      <c r="AI4120">
        <v>0</v>
      </c>
      <c r="AJ4120">
        <v>0</v>
      </c>
      <c r="AK4120">
        <v>0</v>
      </c>
      <c r="AL4120">
        <v>0</v>
      </c>
      <c r="AM4120">
        <v>0</v>
      </c>
      <c r="AN4120">
        <v>0</v>
      </c>
      <c r="AO4120">
        <v>0</v>
      </c>
      <c r="AP4120">
        <v>0</v>
      </c>
      <c r="AQ4120">
        <v>4.44666244788363E-2</v>
      </c>
      <c r="AR4120">
        <v>0</v>
      </c>
      <c r="AS4120">
        <v>0</v>
      </c>
      <c r="AT4120">
        <v>0</v>
      </c>
      <c r="AU4120">
        <v>0</v>
      </c>
      <c r="AV4120">
        <v>0</v>
      </c>
      <c r="AW4120">
        <v>-0.14233305956284201</v>
      </c>
      <c r="AX4120">
        <v>0</v>
      </c>
      <c r="AY4120">
        <v>0</v>
      </c>
      <c r="AZ4120">
        <v>0</v>
      </c>
      <c r="BA4120">
        <v>0</v>
      </c>
      <c r="BB4120">
        <v>0</v>
      </c>
      <c r="BC4120">
        <v>0</v>
      </c>
      <c r="BD4120">
        <v>0</v>
      </c>
      <c r="BE4120">
        <v>0.33954042737622597</v>
      </c>
      <c r="BF4120">
        <v>0</v>
      </c>
      <c r="BG4120">
        <v>0</v>
      </c>
      <c r="BH4120">
        <v>0</v>
      </c>
      <c r="BI4120">
        <v>0</v>
      </c>
      <c r="BJ4120">
        <v>8.1221641313639103E-4</v>
      </c>
      <c r="BK4120" s="96" t="s">
        <v>1475</v>
      </c>
      <c r="BL4120">
        <v>0</v>
      </c>
      <c r="BM4120">
        <v>0</v>
      </c>
      <c r="BN4120">
        <v>0</v>
      </c>
      <c r="BO4120">
        <v>0</v>
      </c>
      <c r="BP4120">
        <v>0</v>
      </c>
      <c r="BQ4120" s="1">
        <v>-3.2460486436125501E-5</v>
      </c>
      <c r="BR4120">
        <v>0</v>
      </c>
      <c r="BS4120">
        <v>0</v>
      </c>
      <c r="BT4120">
        <v>0</v>
      </c>
      <c r="BU4120">
        <v>0</v>
      </c>
      <c r="BV4120">
        <v>0</v>
      </c>
      <c r="BW4120">
        <v>0</v>
      </c>
      <c r="BX4120">
        <v>0</v>
      </c>
      <c r="BY4120" s="96" t="s">
        <v>1476</v>
      </c>
      <c r="BZ4120">
        <v>0</v>
      </c>
      <c r="CA4120">
        <v>0</v>
      </c>
      <c r="CB4120">
        <v>0</v>
      </c>
      <c r="CC4120">
        <v>0</v>
      </c>
    </row>
    <row r="4121" spans="1:81" x14ac:dyDescent="0.45">
      <c r="A4121">
        <v>6</v>
      </c>
      <c r="B4121" t="s">
        <v>1260</v>
      </c>
      <c r="C4121">
        <v>2048</v>
      </c>
      <c r="D4121" t="s">
        <v>90</v>
      </c>
      <c r="E4121" t="s">
        <v>302</v>
      </c>
      <c r="F4121" t="s">
        <v>87</v>
      </c>
      <c r="G4121">
        <v>0</v>
      </c>
      <c r="H4121">
        <v>0</v>
      </c>
      <c r="I4121">
        <v>0</v>
      </c>
      <c r="J4121">
        <v>0</v>
      </c>
      <c r="K4121">
        <v>0</v>
      </c>
      <c r="L4121">
        <v>-0.19804286898210099</v>
      </c>
      <c r="M4121">
        <v>0</v>
      </c>
      <c r="N4121">
        <v>0</v>
      </c>
      <c r="O4121">
        <v>0</v>
      </c>
      <c r="P4121">
        <v>0</v>
      </c>
      <c r="Q4121">
        <v>0</v>
      </c>
      <c r="R4121">
        <v>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0</v>
      </c>
      <c r="Y4121">
        <v>0</v>
      </c>
      <c r="Z4121">
        <v>0</v>
      </c>
      <c r="AA4121">
        <v>0</v>
      </c>
      <c r="AB4121">
        <v>0</v>
      </c>
      <c r="AC4121">
        <v>0</v>
      </c>
      <c r="AD4121">
        <v>0</v>
      </c>
      <c r="AE4121">
        <v>0</v>
      </c>
      <c r="AF4121">
        <v>-0.19804286898210099</v>
      </c>
      <c r="AG4121">
        <v>0</v>
      </c>
      <c r="AH4121">
        <v>0</v>
      </c>
      <c r="AI4121">
        <v>0</v>
      </c>
      <c r="AJ4121">
        <v>0</v>
      </c>
      <c r="AK4121">
        <v>0</v>
      </c>
      <c r="AL4121">
        <v>0</v>
      </c>
      <c r="AM4121">
        <v>0</v>
      </c>
      <c r="AN4121">
        <v>0</v>
      </c>
      <c r="AO4121">
        <v>0</v>
      </c>
      <c r="AP4121">
        <v>-0.242509493460938</v>
      </c>
      <c r="AQ4121">
        <v>4.44666244788363E-2</v>
      </c>
      <c r="AR4121">
        <v>0</v>
      </c>
      <c r="AS4121">
        <v>0</v>
      </c>
      <c r="AT4121">
        <v>0</v>
      </c>
      <c r="AU4121">
        <v>0</v>
      </c>
      <c r="AV4121">
        <v>0</v>
      </c>
      <c r="AW4121">
        <v>-0.14233305956284201</v>
      </c>
      <c r="AX4121">
        <v>0</v>
      </c>
      <c r="AY4121">
        <v>0</v>
      </c>
      <c r="AZ4121">
        <v>0</v>
      </c>
      <c r="BA4121">
        <v>0</v>
      </c>
      <c r="BB4121">
        <v>0</v>
      </c>
      <c r="BC4121">
        <v>0</v>
      </c>
      <c r="BD4121">
        <v>0</v>
      </c>
      <c r="BE4121">
        <v>0.33954042737622597</v>
      </c>
      <c r="BF4121">
        <v>0</v>
      </c>
      <c r="BG4121">
        <v>0</v>
      </c>
      <c r="BH4121">
        <v>0</v>
      </c>
      <c r="BI4121">
        <v>0</v>
      </c>
      <c r="BJ4121">
        <v>8.1221641313639103E-4</v>
      </c>
      <c r="BK4121" s="96" t="s">
        <v>1475</v>
      </c>
      <c r="BL4121">
        <v>0</v>
      </c>
      <c r="BM4121">
        <v>0</v>
      </c>
      <c r="BN4121">
        <v>0</v>
      </c>
      <c r="BO4121">
        <v>0</v>
      </c>
      <c r="BP4121">
        <v>0</v>
      </c>
      <c r="BQ4121">
        <v>0</v>
      </c>
      <c r="BR4121">
        <v>0</v>
      </c>
      <c r="BS4121">
        <v>0</v>
      </c>
      <c r="BT4121">
        <v>0</v>
      </c>
      <c r="BU4121">
        <v>0</v>
      </c>
      <c r="BV4121">
        <v>0</v>
      </c>
      <c r="BW4121">
        <v>0</v>
      </c>
      <c r="BX4121">
        <v>0</v>
      </c>
      <c r="BY4121">
        <v>0</v>
      </c>
      <c r="BZ4121">
        <v>0</v>
      </c>
      <c r="CA4121">
        <v>0</v>
      </c>
      <c r="CB4121">
        <v>0</v>
      </c>
      <c r="CC4121">
        <v>0</v>
      </c>
    </row>
    <row r="4122" spans="1:81" x14ac:dyDescent="0.45">
      <c r="A4122">
        <v>6</v>
      </c>
      <c r="B4122" t="s">
        <v>1260</v>
      </c>
      <c r="C4122">
        <v>2048</v>
      </c>
      <c r="D4122" t="s">
        <v>91</v>
      </c>
      <c r="E4122" t="s">
        <v>302</v>
      </c>
      <c r="F4122" t="s">
        <v>84</v>
      </c>
      <c r="G4122">
        <v>0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0</v>
      </c>
      <c r="Y4122">
        <v>0</v>
      </c>
      <c r="Z4122">
        <v>0</v>
      </c>
      <c r="AA4122">
        <v>0</v>
      </c>
      <c r="AB4122">
        <v>0</v>
      </c>
      <c r="AC4122">
        <v>0</v>
      </c>
      <c r="AD4122">
        <v>0</v>
      </c>
      <c r="AE4122">
        <v>0</v>
      </c>
      <c r="AF4122">
        <v>0</v>
      </c>
      <c r="AG4122">
        <v>0</v>
      </c>
      <c r="AH4122">
        <v>0</v>
      </c>
      <c r="AI4122">
        <v>0</v>
      </c>
      <c r="AJ4122">
        <v>0</v>
      </c>
      <c r="AK4122">
        <v>0</v>
      </c>
      <c r="AL4122">
        <v>0</v>
      </c>
      <c r="AM4122">
        <v>0</v>
      </c>
      <c r="AN4122">
        <v>0</v>
      </c>
      <c r="AO4122">
        <v>0</v>
      </c>
      <c r="AP4122">
        <v>0</v>
      </c>
      <c r="AQ4122">
        <v>0</v>
      </c>
      <c r="AR4122">
        <v>0</v>
      </c>
      <c r="AS4122">
        <v>0</v>
      </c>
      <c r="AT4122">
        <v>0</v>
      </c>
      <c r="AU4122">
        <v>0</v>
      </c>
      <c r="AV4122">
        <v>0</v>
      </c>
      <c r="AW4122">
        <v>0</v>
      </c>
      <c r="AX4122">
        <v>0</v>
      </c>
      <c r="AY4122">
        <v>0</v>
      </c>
      <c r="AZ4122">
        <v>0</v>
      </c>
      <c r="BA4122">
        <v>0</v>
      </c>
      <c r="BB4122">
        <v>0</v>
      </c>
      <c r="BC4122">
        <v>0</v>
      </c>
      <c r="BD4122">
        <v>0</v>
      </c>
      <c r="BE4122">
        <v>0</v>
      </c>
      <c r="BF4122">
        <v>0</v>
      </c>
      <c r="BG4122">
        <v>0</v>
      </c>
      <c r="BH4122">
        <v>0</v>
      </c>
      <c r="BI4122">
        <v>0</v>
      </c>
      <c r="BJ4122">
        <v>0.99192004110036902</v>
      </c>
      <c r="BK4122">
        <v>8.0799588996310293E-3</v>
      </c>
      <c r="BL4122">
        <v>0</v>
      </c>
      <c r="BM4122">
        <v>0</v>
      </c>
      <c r="BN4122">
        <v>0</v>
      </c>
      <c r="BO4122">
        <v>0</v>
      </c>
      <c r="BP4122">
        <v>0</v>
      </c>
      <c r="BQ4122">
        <v>1</v>
      </c>
      <c r="BR4122">
        <v>0</v>
      </c>
      <c r="BS4122">
        <v>0</v>
      </c>
      <c r="BT4122">
        <v>0</v>
      </c>
      <c r="BU4122">
        <v>0</v>
      </c>
      <c r="BV4122">
        <v>0</v>
      </c>
      <c r="BW4122">
        <v>0.31530521694456098</v>
      </c>
      <c r="BX4122">
        <v>0</v>
      </c>
      <c r="BY4122">
        <v>0</v>
      </c>
      <c r="BZ4122">
        <v>0</v>
      </c>
      <c r="CA4122">
        <v>0</v>
      </c>
      <c r="CB4122">
        <v>0</v>
      </c>
      <c r="CC4122">
        <v>0</v>
      </c>
    </row>
    <row r="4123" spans="1:81" x14ac:dyDescent="0.45">
      <c r="A4123">
        <v>6</v>
      </c>
      <c r="B4123" t="s">
        <v>1260</v>
      </c>
      <c r="C4123">
        <v>2048</v>
      </c>
      <c r="D4123" t="s">
        <v>91</v>
      </c>
      <c r="E4123" t="s">
        <v>302</v>
      </c>
      <c r="F4123" t="s">
        <v>85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  <c r="R4123">
        <v>0</v>
      </c>
      <c r="S4123">
        <v>0</v>
      </c>
      <c r="T4123">
        <v>0</v>
      </c>
      <c r="U4123">
        <v>0</v>
      </c>
      <c r="V4123">
        <v>0</v>
      </c>
      <c r="W4123">
        <v>0</v>
      </c>
      <c r="X4123">
        <v>0</v>
      </c>
      <c r="Y4123">
        <v>0</v>
      </c>
      <c r="Z4123">
        <v>0</v>
      </c>
      <c r="AA4123">
        <v>0</v>
      </c>
      <c r="AB4123">
        <v>0</v>
      </c>
      <c r="AC4123">
        <v>0</v>
      </c>
      <c r="AD4123">
        <v>0</v>
      </c>
      <c r="AE4123">
        <v>0</v>
      </c>
      <c r="AF4123">
        <v>0</v>
      </c>
      <c r="AG4123">
        <v>0</v>
      </c>
      <c r="AH4123">
        <v>0</v>
      </c>
      <c r="AI4123">
        <v>0</v>
      </c>
      <c r="AJ4123">
        <v>0</v>
      </c>
      <c r="AK4123">
        <v>0</v>
      </c>
      <c r="AL4123">
        <v>0</v>
      </c>
      <c r="AM4123">
        <v>0</v>
      </c>
      <c r="AN4123">
        <v>0</v>
      </c>
      <c r="AO4123">
        <v>0</v>
      </c>
      <c r="AP4123">
        <v>0</v>
      </c>
      <c r="AQ4123">
        <v>0</v>
      </c>
      <c r="AR4123">
        <v>0</v>
      </c>
      <c r="AS4123">
        <v>0</v>
      </c>
      <c r="AT4123">
        <v>0</v>
      </c>
      <c r="AU4123">
        <v>0</v>
      </c>
      <c r="AV4123">
        <v>0</v>
      </c>
      <c r="AW4123">
        <v>0</v>
      </c>
      <c r="AX4123">
        <v>0</v>
      </c>
      <c r="AY4123">
        <v>0</v>
      </c>
      <c r="AZ4123">
        <v>0</v>
      </c>
      <c r="BA4123">
        <v>0</v>
      </c>
      <c r="BB4123">
        <v>0</v>
      </c>
      <c r="BC4123">
        <v>0</v>
      </c>
      <c r="BD4123">
        <v>0</v>
      </c>
      <c r="BE4123">
        <v>0</v>
      </c>
      <c r="BF4123">
        <v>0</v>
      </c>
      <c r="BG4123">
        <v>0</v>
      </c>
      <c r="BH4123">
        <v>0</v>
      </c>
      <c r="BI4123">
        <v>0</v>
      </c>
      <c r="BJ4123">
        <v>0.99192004110036902</v>
      </c>
      <c r="BK4123">
        <v>8.0799588996310293E-3</v>
      </c>
      <c r="BL4123">
        <v>0</v>
      </c>
      <c r="BM4123">
        <v>0</v>
      </c>
      <c r="BN4123">
        <v>0</v>
      </c>
      <c r="BO4123">
        <v>0</v>
      </c>
      <c r="BP4123">
        <v>0</v>
      </c>
      <c r="BQ4123">
        <v>1</v>
      </c>
      <c r="BR4123">
        <v>0</v>
      </c>
      <c r="BS4123">
        <v>0</v>
      </c>
      <c r="BT4123">
        <v>0</v>
      </c>
      <c r="BU4123">
        <v>0</v>
      </c>
      <c r="BV4123">
        <v>0</v>
      </c>
      <c r="BW4123">
        <v>1</v>
      </c>
      <c r="BX4123">
        <v>0</v>
      </c>
      <c r="BY4123">
        <v>1</v>
      </c>
      <c r="BZ4123">
        <v>0</v>
      </c>
      <c r="CA4123">
        <v>0</v>
      </c>
      <c r="CB4123">
        <v>0</v>
      </c>
      <c r="CC4123">
        <v>0</v>
      </c>
    </row>
    <row r="4124" spans="1:81" x14ac:dyDescent="0.45">
      <c r="A4124">
        <v>6</v>
      </c>
      <c r="B4124" t="s">
        <v>1260</v>
      </c>
      <c r="C4124">
        <v>2048</v>
      </c>
      <c r="D4124" t="s">
        <v>91</v>
      </c>
      <c r="E4124" t="s">
        <v>302</v>
      </c>
      <c r="F4124" t="s">
        <v>86</v>
      </c>
      <c r="G4124">
        <v>0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  <c r="R4124">
        <v>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0</v>
      </c>
      <c r="Y4124">
        <v>0</v>
      </c>
      <c r="Z4124">
        <v>0</v>
      </c>
      <c r="AA4124">
        <v>0</v>
      </c>
      <c r="AB4124">
        <v>0</v>
      </c>
      <c r="AC4124">
        <v>0</v>
      </c>
      <c r="AD4124">
        <v>0</v>
      </c>
      <c r="AE4124">
        <v>0</v>
      </c>
      <c r="AF4124">
        <v>0</v>
      </c>
      <c r="AG4124">
        <v>0</v>
      </c>
      <c r="AH4124">
        <v>0</v>
      </c>
      <c r="AI4124">
        <v>0</v>
      </c>
      <c r="AJ4124">
        <v>0</v>
      </c>
      <c r="AK4124">
        <v>0</v>
      </c>
      <c r="AL4124">
        <v>0</v>
      </c>
      <c r="AM4124">
        <v>0</v>
      </c>
      <c r="AN4124">
        <v>0</v>
      </c>
      <c r="AO4124">
        <v>0</v>
      </c>
      <c r="AP4124">
        <v>0</v>
      </c>
      <c r="AQ4124">
        <v>0</v>
      </c>
      <c r="AR4124">
        <v>0</v>
      </c>
      <c r="AS4124">
        <v>0</v>
      </c>
      <c r="AT4124">
        <v>0</v>
      </c>
      <c r="AU4124">
        <v>0</v>
      </c>
      <c r="AV4124">
        <v>0</v>
      </c>
      <c r="AW4124">
        <v>0</v>
      </c>
      <c r="AX4124">
        <v>0</v>
      </c>
      <c r="AY4124">
        <v>0</v>
      </c>
      <c r="AZ4124">
        <v>0</v>
      </c>
      <c r="BA4124">
        <v>0</v>
      </c>
      <c r="BB4124">
        <v>0</v>
      </c>
      <c r="BC4124">
        <v>0</v>
      </c>
      <c r="BD4124">
        <v>0</v>
      </c>
      <c r="BE4124">
        <v>0</v>
      </c>
      <c r="BF4124">
        <v>0</v>
      </c>
      <c r="BG4124">
        <v>0</v>
      </c>
      <c r="BH4124">
        <v>0</v>
      </c>
      <c r="BI4124">
        <v>0</v>
      </c>
      <c r="BJ4124" s="1">
        <v>-5.8693218522920498E-5</v>
      </c>
      <c r="BK4124" s="96" t="s">
        <v>1477</v>
      </c>
      <c r="BL4124">
        <v>0</v>
      </c>
      <c r="BM4124">
        <v>0</v>
      </c>
      <c r="BN4124">
        <v>0</v>
      </c>
      <c r="BO4124">
        <v>0</v>
      </c>
      <c r="BP4124">
        <v>0</v>
      </c>
      <c r="BQ4124">
        <v>0</v>
      </c>
      <c r="BR4124">
        <v>0</v>
      </c>
      <c r="BS4124">
        <v>0</v>
      </c>
      <c r="BT4124">
        <v>0</v>
      </c>
      <c r="BU4124">
        <v>0</v>
      </c>
      <c r="BV4124">
        <v>0</v>
      </c>
      <c r="BW4124">
        <v>1.90727367543053E-4</v>
      </c>
      <c r="BX4124">
        <v>0</v>
      </c>
      <c r="BY4124">
        <v>0</v>
      </c>
      <c r="BZ4124">
        <v>0</v>
      </c>
      <c r="CA4124">
        <v>0</v>
      </c>
      <c r="CB4124">
        <v>0</v>
      </c>
      <c r="CC4124">
        <v>0</v>
      </c>
    </row>
    <row r="4125" spans="1:81" x14ac:dyDescent="0.45">
      <c r="A4125">
        <v>6</v>
      </c>
      <c r="B4125" t="s">
        <v>1260</v>
      </c>
      <c r="C4125">
        <v>2048</v>
      </c>
      <c r="D4125" t="s">
        <v>91</v>
      </c>
      <c r="E4125" t="s">
        <v>302</v>
      </c>
      <c r="F4125" t="s">
        <v>87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  <c r="P4125">
        <v>0</v>
      </c>
      <c r="Q4125">
        <v>0</v>
      </c>
      <c r="R4125">
        <v>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0</v>
      </c>
      <c r="Y4125">
        <v>0</v>
      </c>
      <c r="Z4125">
        <v>0</v>
      </c>
      <c r="AA4125">
        <v>0</v>
      </c>
      <c r="AB4125">
        <v>0</v>
      </c>
      <c r="AC4125">
        <v>0</v>
      </c>
      <c r="AD4125">
        <v>0</v>
      </c>
      <c r="AE4125">
        <v>0</v>
      </c>
      <c r="AF4125">
        <v>0</v>
      </c>
      <c r="AG4125">
        <v>0</v>
      </c>
      <c r="AH4125">
        <v>0</v>
      </c>
      <c r="AI4125">
        <v>0</v>
      </c>
      <c r="AJ4125">
        <v>0</v>
      </c>
      <c r="AK4125">
        <v>0</v>
      </c>
      <c r="AL4125">
        <v>0</v>
      </c>
      <c r="AM4125">
        <v>0</v>
      </c>
      <c r="AN4125">
        <v>0</v>
      </c>
      <c r="AO4125">
        <v>0</v>
      </c>
      <c r="AP4125">
        <v>0</v>
      </c>
      <c r="AQ4125">
        <v>0</v>
      </c>
      <c r="AR4125">
        <v>0</v>
      </c>
      <c r="AS4125">
        <v>0</v>
      </c>
      <c r="AT4125">
        <v>0</v>
      </c>
      <c r="AU4125">
        <v>0</v>
      </c>
      <c r="AV4125">
        <v>0</v>
      </c>
      <c r="AW4125">
        <v>0</v>
      </c>
      <c r="AX4125">
        <v>0</v>
      </c>
      <c r="AY4125">
        <v>0</v>
      </c>
      <c r="AZ4125">
        <v>0</v>
      </c>
      <c r="BA4125">
        <v>0</v>
      </c>
      <c r="BB4125">
        <v>0</v>
      </c>
      <c r="BC4125">
        <v>0</v>
      </c>
      <c r="BD4125">
        <v>0</v>
      </c>
      <c r="BE4125">
        <v>0</v>
      </c>
      <c r="BF4125">
        <v>0</v>
      </c>
      <c r="BG4125">
        <v>0</v>
      </c>
      <c r="BH4125">
        <v>0</v>
      </c>
      <c r="BI4125">
        <v>0</v>
      </c>
      <c r="BJ4125" s="1">
        <v>-5.8693218522920498E-5</v>
      </c>
      <c r="BK4125" s="96" t="s">
        <v>1477</v>
      </c>
      <c r="BL4125">
        <v>0</v>
      </c>
      <c r="BM4125">
        <v>0</v>
      </c>
      <c r="BN4125">
        <v>0</v>
      </c>
      <c r="BO4125">
        <v>0</v>
      </c>
      <c r="BP4125">
        <v>0</v>
      </c>
      <c r="BQ4125">
        <v>0</v>
      </c>
      <c r="BR4125">
        <v>0</v>
      </c>
      <c r="BS4125">
        <v>0</v>
      </c>
      <c r="BT4125">
        <v>0</v>
      </c>
      <c r="BU4125">
        <v>0</v>
      </c>
      <c r="BV4125">
        <v>0</v>
      </c>
      <c r="BW4125">
        <v>0</v>
      </c>
      <c r="BX4125">
        <v>0</v>
      </c>
      <c r="BY4125">
        <v>0</v>
      </c>
      <c r="BZ4125">
        <v>0</v>
      </c>
      <c r="CA4125">
        <v>0</v>
      </c>
      <c r="CB4125">
        <v>0</v>
      </c>
      <c r="CC4125">
        <v>0</v>
      </c>
    </row>
    <row r="4126" spans="1:81" x14ac:dyDescent="0.45">
      <c r="A4126">
        <v>6</v>
      </c>
      <c r="B4126" t="s">
        <v>1260</v>
      </c>
      <c r="C4126">
        <v>2048</v>
      </c>
      <c r="D4126" t="s">
        <v>92</v>
      </c>
      <c r="E4126" t="s">
        <v>302</v>
      </c>
      <c r="F4126" t="s">
        <v>84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9.1345860584906305E-2</v>
      </c>
      <c r="M4126">
        <v>0</v>
      </c>
      <c r="N4126">
        <v>0</v>
      </c>
      <c r="O4126">
        <v>0</v>
      </c>
      <c r="P4126">
        <v>0</v>
      </c>
      <c r="Q4126">
        <v>0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0</v>
      </c>
      <c r="Y4126">
        <v>0</v>
      </c>
      <c r="Z4126">
        <v>0</v>
      </c>
      <c r="AA4126">
        <v>0</v>
      </c>
      <c r="AB4126">
        <v>0</v>
      </c>
      <c r="AC4126">
        <v>0</v>
      </c>
      <c r="AD4126">
        <v>0</v>
      </c>
      <c r="AE4126">
        <v>0</v>
      </c>
      <c r="AF4126">
        <v>9.1139143989969196E-2</v>
      </c>
      <c r="AG4126">
        <v>0</v>
      </c>
      <c r="AH4126">
        <v>0</v>
      </c>
      <c r="AI4126">
        <v>0</v>
      </c>
      <c r="AJ4126">
        <v>0</v>
      </c>
      <c r="AK4126">
        <v>0</v>
      </c>
      <c r="AL4126">
        <v>0</v>
      </c>
      <c r="AM4126">
        <v>0</v>
      </c>
      <c r="AN4126">
        <v>0</v>
      </c>
      <c r="AO4126">
        <v>0</v>
      </c>
      <c r="AP4126">
        <v>0</v>
      </c>
      <c r="AQ4126">
        <v>2.6430072181368398E-2</v>
      </c>
      <c r="AR4126">
        <v>0</v>
      </c>
      <c r="AS4126">
        <v>0</v>
      </c>
      <c r="AT4126">
        <v>0</v>
      </c>
      <c r="AU4126">
        <v>0</v>
      </c>
      <c r="AV4126">
        <v>0</v>
      </c>
      <c r="AW4126">
        <v>0.31432698498763101</v>
      </c>
      <c r="AX4126">
        <v>0</v>
      </c>
      <c r="AY4126">
        <v>0</v>
      </c>
      <c r="AZ4126">
        <v>0</v>
      </c>
      <c r="BA4126">
        <v>0</v>
      </c>
      <c r="BB4126">
        <v>0</v>
      </c>
      <c r="BC4126">
        <v>0</v>
      </c>
      <c r="BD4126">
        <v>0</v>
      </c>
      <c r="BE4126">
        <v>0.12261598156494601</v>
      </c>
      <c r="BF4126">
        <v>0</v>
      </c>
      <c r="BG4126">
        <v>0</v>
      </c>
      <c r="BH4126">
        <v>0</v>
      </c>
      <c r="BI4126">
        <v>0</v>
      </c>
      <c r="BJ4126">
        <v>0.45396997526178501</v>
      </c>
      <c r="BK4126">
        <v>1.7741197600731999E-2</v>
      </c>
      <c r="BL4126">
        <v>0</v>
      </c>
      <c r="BM4126">
        <v>0</v>
      </c>
      <c r="BN4126">
        <v>0</v>
      </c>
      <c r="BO4126">
        <v>0</v>
      </c>
      <c r="BP4126">
        <v>0</v>
      </c>
      <c r="BQ4126">
        <v>0.75938103629401199</v>
      </c>
      <c r="BR4126">
        <v>0</v>
      </c>
      <c r="BS4126">
        <v>0</v>
      </c>
      <c r="BT4126">
        <v>0</v>
      </c>
      <c r="BU4126">
        <v>0</v>
      </c>
      <c r="BV4126">
        <v>0</v>
      </c>
      <c r="BW4126">
        <v>0.73097868446914505</v>
      </c>
      <c r="BX4126">
        <v>0</v>
      </c>
      <c r="BY4126">
        <v>0.65670303975058497</v>
      </c>
      <c r="BZ4126">
        <v>0</v>
      </c>
      <c r="CA4126">
        <v>0</v>
      </c>
      <c r="CB4126">
        <v>0</v>
      </c>
      <c r="CC4126">
        <v>0</v>
      </c>
    </row>
    <row r="4127" spans="1:81" x14ac:dyDescent="0.45">
      <c r="A4127">
        <v>6</v>
      </c>
      <c r="B4127" t="s">
        <v>1260</v>
      </c>
      <c r="C4127">
        <v>2048</v>
      </c>
      <c r="D4127" t="s">
        <v>92</v>
      </c>
      <c r="E4127" t="s">
        <v>302</v>
      </c>
      <c r="F4127" t="s">
        <v>85</v>
      </c>
      <c r="G4127">
        <v>0</v>
      </c>
      <c r="H4127">
        <v>0</v>
      </c>
      <c r="I4127">
        <v>0</v>
      </c>
      <c r="J4127">
        <v>0</v>
      </c>
      <c r="K4127">
        <v>0</v>
      </c>
      <c r="L4127">
        <v>9.1345860584906305E-2</v>
      </c>
      <c r="M4127">
        <v>0</v>
      </c>
      <c r="N4127">
        <v>0</v>
      </c>
      <c r="O4127">
        <v>0</v>
      </c>
      <c r="P4127">
        <v>0</v>
      </c>
      <c r="Q4127">
        <v>0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0</v>
      </c>
      <c r="X4127">
        <v>0</v>
      </c>
      <c r="Y4127">
        <v>0</v>
      </c>
      <c r="Z4127">
        <v>0</v>
      </c>
      <c r="AA4127">
        <v>0</v>
      </c>
      <c r="AB4127">
        <v>0</v>
      </c>
      <c r="AC4127">
        <v>0</v>
      </c>
      <c r="AD4127">
        <v>0</v>
      </c>
      <c r="AE4127">
        <v>0</v>
      </c>
      <c r="AF4127">
        <v>9.1345860584906305E-2</v>
      </c>
      <c r="AG4127">
        <v>0</v>
      </c>
      <c r="AH4127">
        <v>0</v>
      </c>
      <c r="AI4127">
        <v>0</v>
      </c>
      <c r="AJ4127">
        <v>0</v>
      </c>
      <c r="AK4127">
        <v>0</v>
      </c>
      <c r="AL4127">
        <v>0</v>
      </c>
      <c r="AM4127">
        <v>0</v>
      </c>
      <c r="AN4127">
        <v>0</v>
      </c>
      <c r="AO4127">
        <v>0</v>
      </c>
      <c r="AP4127">
        <v>6.49157884035379E-2</v>
      </c>
      <c r="AQ4127">
        <v>2.6430072181368398E-2</v>
      </c>
      <c r="AR4127">
        <v>0</v>
      </c>
      <c r="AS4127">
        <v>0</v>
      </c>
      <c r="AT4127">
        <v>0</v>
      </c>
      <c r="AU4127">
        <v>0</v>
      </c>
      <c r="AV4127">
        <v>0</v>
      </c>
      <c r="AW4127">
        <v>0.31432698498763101</v>
      </c>
      <c r="AX4127">
        <v>0</v>
      </c>
      <c r="AY4127">
        <v>0</v>
      </c>
      <c r="AZ4127">
        <v>0</v>
      </c>
      <c r="BA4127">
        <v>0</v>
      </c>
      <c r="BB4127">
        <v>0</v>
      </c>
      <c r="BC4127">
        <v>0</v>
      </c>
      <c r="BD4127">
        <v>0</v>
      </c>
      <c r="BE4127">
        <v>0.12261598156494601</v>
      </c>
      <c r="BF4127">
        <v>0</v>
      </c>
      <c r="BG4127">
        <v>0</v>
      </c>
      <c r="BH4127">
        <v>0</v>
      </c>
      <c r="BI4127">
        <v>0</v>
      </c>
      <c r="BJ4127">
        <v>0.45396997526178501</v>
      </c>
      <c r="BK4127">
        <v>1.7741197600731999E-2</v>
      </c>
      <c r="BL4127">
        <v>0</v>
      </c>
      <c r="BM4127">
        <v>0</v>
      </c>
      <c r="BN4127">
        <v>0</v>
      </c>
      <c r="BO4127">
        <v>0</v>
      </c>
      <c r="BP4127">
        <v>0</v>
      </c>
      <c r="BQ4127">
        <v>1</v>
      </c>
      <c r="BR4127">
        <v>0</v>
      </c>
      <c r="BS4127">
        <v>0</v>
      </c>
      <c r="BT4127">
        <v>0</v>
      </c>
      <c r="BU4127">
        <v>0</v>
      </c>
      <c r="BV4127">
        <v>0</v>
      </c>
      <c r="BW4127">
        <v>1</v>
      </c>
      <c r="BX4127">
        <v>0</v>
      </c>
      <c r="BY4127">
        <v>0.84098918973872405</v>
      </c>
      <c r="BZ4127">
        <v>0.159010810261276</v>
      </c>
      <c r="CA4127">
        <v>0</v>
      </c>
      <c r="CB4127">
        <v>0</v>
      </c>
      <c r="CC4127">
        <v>0</v>
      </c>
    </row>
    <row r="4128" spans="1:81" x14ac:dyDescent="0.45">
      <c r="A4128">
        <v>6</v>
      </c>
      <c r="B4128" t="s">
        <v>1260</v>
      </c>
      <c r="C4128">
        <v>2048</v>
      </c>
      <c r="D4128" t="s">
        <v>92</v>
      </c>
      <c r="E4128" t="s">
        <v>302</v>
      </c>
      <c r="F4128" t="s">
        <v>86</v>
      </c>
      <c r="G4128">
        <v>0</v>
      </c>
      <c r="H4128">
        <v>0</v>
      </c>
      <c r="I4128">
        <v>0</v>
      </c>
      <c r="J4128">
        <v>0</v>
      </c>
      <c r="K4128">
        <v>0</v>
      </c>
      <c r="L4128">
        <v>-7.3419191549134094E-2</v>
      </c>
      <c r="M4128">
        <v>0</v>
      </c>
      <c r="N4128">
        <v>0</v>
      </c>
      <c r="O4128">
        <v>0</v>
      </c>
      <c r="P4128">
        <v>0</v>
      </c>
      <c r="Q4128">
        <v>0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0</v>
      </c>
      <c r="Y4128">
        <v>0</v>
      </c>
      <c r="Z4128">
        <v>0</v>
      </c>
      <c r="AA4128">
        <v>0</v>
      </c>
      <c r="AB4128">
        <v>0</v>
      </c>
      <c r="AC4128">
        <v>0</v>
      </c>
      <c r="AD4128">
        <v>0</v>
      </c>
      <c r="AE4128">
        <v>0</v>
      </c>
      <c r="AF4128">
        <v>-7.3649591978416307E-2</v>
      </c>
      <c r="AG4128">
        <v>0</v>
      </c>
      <c r="AH4128">
        <v>0</v>
      </c>
      <c r="AI4128">
        <v>0</v>
      </c>
      <c r="AJ4128">
        <v>0</v>
      </c>
      <c r="AK4128">
        <v>0</v>
      </c>
      <c r="AL4128">
        <v>0</v>
      </c>
      <c r="AM4128">
        <v>0</v>
      </c>
      <c r="AN4128">
        <v>0</v>
      </c>
      <c r="AO4128">
        <v>0</v>
      </c>
      <c r="AP4128">
        <v>0</v>
      </c>
      <c r="AQ4128">
        <v>1.46186056529702E-2</v>
      </c>
      <c r="AR4128">
        <v>0</v>
      </c>
      <c r="AS4128">
        <v>0</v>
      </c>
      <c r="AT4128">
        <v>0</v>
      </c>
      <c r="AU4128">
        <v>0</v>
      </c>
      <c r="AV4128">
        <v>0</v>
      </c>
      <c r="AW4128">
        <v>-4.69749830544181E-2</v>
      </c>
      <c r="AX4128">
        <v>0</v>
      </c>
      <c r="AY4128">
        <v>0</v>
      </c>
      <c r="AZ4128">
        <v>0</v>
      </c>
      <c r="BA4128">
        <v>0</v>
      </c>
      <c r="BB4128">
        <v>0</v>
      </c>
      <c r="BC4128">
        <v>0</v>
      </c>
      <c r="BD4128">
        <v>0</v>
      </c>
      <c r="BE4128">
        <v>0.120095344909645</v>
      </c>
      <c r="BF4128">
        <v>0</v>
      </c>
      <c r="BG4128">
        <v>0</v>
      </c>
      <c r="BH4128">
        <v>0</v>
      </c>
      <c r="BI4128">
        <v>0</v>
      </c>
      <c r="BJ4128">
        <v>4.4061872618816899E-4</v>
      </c>
      <c r="BK4128">
        <v>2.4307327582699301E-4</v>
      </c>
      <c r="BL4128">
        <v>0</v>
      </c>
      <c r="BM4128">
        <v>0</v>
      </c>
      <c r="BN4128">
        <v>0</v>
      </c>
      <c r="BO4128">
        <v>0</v>
      </c>
      <c r="BP4128">
        <v>0</v>
      </c>
      <c r="BQ4128" s="96" t="s">
        <v>1478</v>
      </c>
      <c r="BR4128">
        <v>0</v>
      </c>
      <c r="BS4128">
        <v>0</v>
      </c>
      <c r="BT4128">
        <v>0</v>
      </c>
      <c r="BU4128">
        <v>0</v>
      </c>
      <c r="BV4128">
        <v>0</v>
      </c>
      <c r="BW4128" s="1">
        <v>-2.6245997654883399E-5</v>
      </c>
      <c r="BX4128">
        <v>0</v>
      </c>
      <c r="BY4128" s="1">
        <v>-2.1773548903425401E-5</v>
      </c>
      <c r="BZ4128">
        <v>0</v>
      </c>
      <c r="CA4128">
        <v>0</v>
      </c>
      <c r="CB4128">
        <v>0</v>
      </c>
      <c r="CC4128">
        <v>0</v>
      </c>
    </row>
    <row r="4129" spans="1:81" x14ac:dyDescent="0.45">
      <c r="A4129">
        <v>6</v>
      </c>
      <c r="B4129" t="s">
        <v>1260</v>
      </c>
      <c r="C4129">
        <v>2048</v>
      </c>
      <c r="D4129" t="s">
        <v>92</v>
      </c>
      <c r="E4129" t="s">
        <v>302</v>
      </c>
      <c r="F4129" t="s">
        <v>87</v>
      </c>
      <c r="G4129">
        <v>0</v>
      </c>
      <c r="H4129">
        <v>0</v>
      </c>
      <c r="I4129">
        <v>0</v>
      </c>
      <c r="J4129">
        <v>0</v>
      </c>
      <c r="K4129">
        <v>0</v>
      </c>
      <c r="L4129">
        <v>-7.3804053857242105E-2</v>
      </c>
      <c r="M4129">
        <v>0</v>
      </c>
      <c r="N4129">
        <v>0</v>
      </c>
      <c r="O4129">
        <v>0</v>
      </c>
      <c r="P4129">
        <v>0</v>
      </c>
      <c r="Q4129">
        <v>0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0</v>
      </c>
      <c r="Y4129">
        <v>0</v>
      </c>
      <c r="Z4129">
        <v>0</v>
      </c>
      <c r="AA4129">
        <v>0</v>
      </c>
      <c r="AB4129">
        <v>0</v>
      </c>
      <c r="AC4129">
        <v>0</v>
      </c>
      <c r="AD4129">
        <v>0</v>
      </c>
      <c r="AE4129">
        <v>0</v>
      </c>
      <c r="AF4129">
        <v>-7.3804053857242105E-2</v>
      </c>
      <c r="AG4129">
        <v>0</v>
      </c>
      <c r="AH4129">
        <v>0</v>
      </c>
      <c r="AI4129">
        <v>0</v>
      </c>
      <c r="AJ4129">
        <v>0</v>
      </c>
      <c r="AK4129">
        <v>0</v>
      </c>
      <c r="AL4129">
        <v>0</v>
      </c>
      <c r="AM4129">
        <v>0</v>
      </c>
      <c r="AN4129">
        <v>0</v>
      </c>
      <c r="AO4129">
        <v>0</v>
      </c>
      <c r="AP4129">
        <v>-8.8422659510212304E-2</v>
      </c>
      <c r="AQ4129">
        <v>1.46186056529702E-2</v>
      </c>
      <c r="AR4129">
        <v>0</v>
      </c>
      <c r="AS4129">
        <v>0</v>
      </c>
      <c r="AT4129">
        <v>0</v>
      </c>
      <c r="AU4129">
        <v>0</v>
      </c>
      <c r="AV4129">
        <v>0</v>
      </c>
      <c r="AW4129">
        <v>-4.69749830544181E-2</v>
      </c>
      <c r="AX4129">
        <v>0</v>
      </c>
      <c r="AY4129">
        <v>0</v>
      </c>
      <c r="AZ4129">
        <v>0</v>
      </c>
      <c r="BA4129">
        <v>0</v>
      </c>
      <c r="BB4129">
        <v>0</v>
      </c>
      <c r="BC4129">
        <v>0</v>
      </c>
      <c r="BD4129">
        <v>0</v>
      </c>
      <c r="BE4129">
        <v>0.120095344909645</v>
      </c>
      <c r="BF4129">
        <v>0</v>
      </c>
      <c r="BG4129">
        <v>0</v>
      </c>
      <c r="BH4129">
        <v>0</v>
      </c>
      <c r="BI4129">
        <v>0</v>
      </c>
      <c r="BJ4129">
        <v>4.4061872618816899E-4</v>
      </c>
      <c r="BK4129">
        <v>2.4307327582699301E-4</v>
      </c>
      <c r="BL4129">
        <v>0</v>
      </c>
      <c r="BM4129">
        <v>0</v>
      </c>
      <c r="BN4129">
        <v>0</v>
      </c>
      <c r="BO4129">
        <v>0</v>
      </c>
      <c r="BP4129">
        <v>0</v>
      </c>
      <c r="BQ4129">
        <v>0</v>
      </c>
      <c r="BR4129">
        <v>0</v>
      </c>
      <c r="BS4129">
        <v>0</v>
      </c>
      <c r="BT4129">
        <v>0</v>
      </c>
      <c r="BU4129">
        <v>0</v>
      </c>
      <c r="BV4129">
        <v>0</v>
      </c>
      <c r="BW4129">
        <v>0</v>
      </c>
      <c r="BX4129">
        <v>0</v>
      </c>
      <c r="BY4129" s="1">
        <v>-3.3918070936001E-5</v>
      </c>
      <c r="BZ4129" s="96" t="s">
        <v>1479</v>
      </c>
      <c r="CA4129">
        <v>0</v>
      </c>
      <c r="CB4129">
        <v>0</v>
      </c>
      <c r="CC4129">
        <v>0</v>
      </c>
    </row>
    <row r="4130" spans="1:81" x14ac:dyDescent="0.45">
      <c r="A4130">
        <v>6</v>
      </c>
      <c r="B4130" t="s">
        <v>1260</v>
      </c>
      <c r="C4130">
        <v>2049</v>
      </c>
      <c r="D4130" t="s">
        <v>82</v>
      </c>
      <c r="E4130" t="s">
        <v>302</v>
      </c>
      <c r="F4130" t="s">
        <v>84</v>
      </c>
      <c r="G4130">
        <v>0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0</v>
      </c>
      <c r="Y4130">
        <v>0</v>
      </c>
      <c r="Z4130">
        <v>0</v>
      </c>
      <c r="AA4130">
        <v>0</v>
      </c>
      <c r="AB4130">
        <v>0</v>
      </c>
      <c r="AC4130">
        <v>0</v>
      </c>
      <c r="AD4130">
        <v>0</v>
      </c>
      <c r="AE4130">
        <v>0</v>
      </c>
      <c r="AF4130">
        <v>0</v>
      </c>
      <c r="AG4130">
        <v>0</v>
      </c>
      <c r="AH4130">
        <v>0</v>
      </c>
      <c r="AI4130">
        <v>0</v>
      </c>
      <c r="AJ4130">
        <v>0</v>
      </c>
      <c r="AK4130">
        <v>0</v>
      </c>
      <c r="AL4130">
        <v>0</v>
      </c>
      <c r="AM4130">
        <v>0</v>
      </c>
      <c r="AN4130">
        <v>0</v>
      </c>
      <c r="AO4130">
        <v>0</v>
      </c>
      <c r="AP4130">
        <v>0</v>
      </c>
      <c r="AQ4130">
        <v>0</v>
      </c>
      <c r="AR4130">
        <v>0</v>
      </c>
      <c r="AS4130">
        <v>0</v>
      </c>
      <c r="AT4130">
        <v>0</v>
      </c>
      <c r="AU4130">
        <v>0</v>
      </c>
      <c r="AV4130">
        <v>0</v>
      </c>
      <c r="AW4130">
        <v>0</v>
      </c>
      <c r="AX4130">
        <v>0</v>
      </c>
      <c r="AY4130">
        <v>0</v>
      </c>
      <c r="AZ4130">
        <v>0</v>
      </c>
      <c r="BA4130">
        <v>0</v>
      </c>
      <c r="BB4130">
        <v>0</v>
      </c>
      <c r="BC4130">
        <v>0</v>
      </c>
      <c r="BD4130">
        <v>0</v>
      </c>
      <c r="BE4130">
        <v>0</v>
      </c>
      <c r="BF4130">
        <v>0</v>
      </c>
      <c r="BG4130">
        <v>0</v>
      </c>
      <c r="BH4130">
        <v>0</v>
      </c>
      <c r="BI4130">
        <v>0</v>
      </c>
      <c r="BJ4130">
        <v>0.98281020508078099</v>
      </c>
      <c r="BK4130">
        <v>1.71897949192188E-2</v>
      </c>
      <c r="BL4130">
        <v>0</v>
      </c>
      <c r="BM4130">
        <v>0</v>
      </c>
      <c r="BN4130">
        <v>0</v>
      </c>
      <c r="BO4130">
        <v>0</v>
      </c>
      <c r="BP4130">
        <v>0</v>
      </c>
      <c r="BQ4130">
        <v>1</v>
      </c>
      <c r="BR4130">
        <v>0</v>
      </c>
      <c r="BS4130">
        <v>0</v>
      </c>
      <c r="BT4130">
        <v>0</v>
      </c>
      <c r="BU4130">
        <v>0</v>
      </c>
      <c r="BV4130">
        <v>0</v>
      </c>
      <c r="BW4130">
        <v>0</v>
      </c>
      <c r="BX4130">
        <v>0</v>
      </c>
      <c r="BY4130">
        <v>0</v>
      </c>
      <c r="BZ4130">
        <v>0</v>
      </c>
      <c r="CA4130">
        <v>0</v>
      </c>
      <c r="CB4130">
        <v>0</v>
      </c>
      <c r="CC4130">
        <v>0</v>
      </c>
    </row>
    <row r="4131" spans="1:81" x14ac:dyDescent="0.45">
      <c r="A4131">
        <v>6</v>
      </c>
      <c r="B4131" t="s">
        <v>1260</v>
      </c>
      <c r="C4131">
        <v>2049</v>
      </c>
      <c r="D4131" t="s">
        <v>82</v>
      </c>
      <c r="E4131" t="s">
        <v>302</v>
      </c>
      <c r="F4131" t="s">
        <v>85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0</v>
      </c>
      <c r="Q4131">
        <v>0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0</v>
      </c>
      <c r="Y4131">
        <v>0</v>
      </c>
      <c r="Z4131">
        <v>0</v>
      </c>
      <c r="AA4131">
        <v>0</v>
      </c>
      <c r="AB4131">
        <v>0</v>
      </c>
      <c r="AC4131">
        <v>0</v>
      </c>
      <c r="AD4131">
        <v>0</v>
      </c>
      <c r="AE4131">
        <v>0</v>
      </c>
      <c r="AF4131">
        <v>0</v>
      </c>
      <c r="AG4131">
        <v>0</v>
      </c>
      <c r="AH4131">
        <v>0</v>
      </c>
      <c r="AI4131">
        <v>0</v>
      </c>
      <c r="AJ4131">
        <v>0</v>
      </c>
      <c r="AK4131">
        <v>0</v>
      </c>
      <c r="AL4131">
        <v>0</v>
      </c>
      <c r="AM4131">
        <v>0</v>
      </c>
      <c r="AN4131">
        <v>0</v>
      </c>
      <c r="AO4131">
        <v>0</v>
      </c>
      <c r="AP4131">
        <v>0</v>
      </c>
      <c r="AQ4131">
        <v>0</v>
      </c>
      <c r="AR4131">
        <v>0</v>
      </c>
      <c r="AS4131">
        <v>0</v>
      </c>
      <c r="AT4131">
        <v>0</v>
      </c>
      <c r="AU4131">
        <v>0</v>
      </c>
      <c r="AV4131">
        <v>0</v>
      </c>
      <c r="AW4131">
        <v>0</v>
      </c>
      <c r="AX4131">
        <v>0</v>
      </c>
      <c r="AY4131">
        <v>0</v>
      </c>
      <c r="AZ4131">
        <v>0</v>
      </c>
      <c r="BA4131">
        <v>0</v>
      </c>
      <c r="BB4131">
        <v>0</v>
      </c>
      <c r="BC4131">
        <v>0</v>
      </c>
      <c r="BD4131">
        <v>0</v>
      </c>
      <c r="BE4131">
        <v>0</v>
      </c>
      <c r="BF4131">
        <v>0</v>
      </c>
      <c r="BG4131">
        <v>0</v>
      </c>
      <c r="BH4131">
        <v>0</v>
      </c>
      <c r="BI4131">
        <v>0</v>
      </c>
      <c r="BJ4131">
        <v>0.98281020508078099</v>
      </c>
      <c r="BK4131">
        <v>1.71897949192188E-2</v>
      </c>
      <c r="BL4131">
        <v>0</v>
      </c>
      <c r="BM4131">
        <v>0</v>
      </c>
      <c r="BN4131">
        <v>0</v>
      </c>
      <c r="BO4131">
        <v>0</v>
      </c>
      <c r="BP4131">
        <v>0</v>
      </c>
      <c r="BQ4131">
        <v>1</v>
      </c>
      <c r="BR4131">
        <v>0</v>
      </c>
      <c r="BS4131">
        <v>0</v>
      </c>
      <c r="BT4131">
        <v>0</v>
      </c>
      <c r="BU4131">
        <v>0</v>
      </c>
      <c r="BV4131">
        <v>0</v>
      </c>
      <c r="BW4131">
        <v>1</v>
      </c>
      <c r="BX4131">
        <v>0</v>
      </c>
      <c r="BY4131">
        <v>1</v>
      </c>
      <c r="BZ4131">
        <v>0</v>
      </c>
      <c r="CA4131">
        <v>0</v>
      </c>
      <c r="CB4131">
        <v>0</v>
      </c>
      <c r="CC4131">
        <v>0</v>
      </c>
    </row>
    <row r="4132" spans="1:81" x14ac:dyDescent="0.45">
      <c r="A4132">
        <v>6</v>
      </c>
      <c r="B4132" t="s">
        <v>1260</v>
      </c>
      <c r="C4132">
        <v>2049</v>
      </c>
      <c r="D4132" t="s">
        <v>82</v>
      </c>
      <c r="E4132" t="s">
        <v>302</v>
      </c>
      <c r="F4132" t="s">
        <v>86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R4132">
        <v>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0</v>
      </c>
      <c r="Y4132">
        <v>0</v>
      </c>
      <c r="Z4132">
        <v>0</v>
      </c>
      <c r="AA4132">
        <v>0</v>
      </c>
      <c r="AB4132">
        <v>0</v>
      </c>
      <c r="AC4132">
        <v>0</v>
      </c>
      <c r="AD4132">
        <v>0</v>
      </c>
      <c r="AE4132">
        <v>0</v>
      </c>
      <c r="AF4132">
        <v>0</v>
      </c>
      <c r="AG4132">
        <v>0</v>
      </c>
      <c r="AH4132">
        <v>0</v>
      </c>
      <c r="AI4132">
        <v>0</v>
      </c>
      <c r="AJ4132">
        <v>0</v>
      </c>
      <c r="AK4132">
        <v>0</v>
      </c>
      <c r="AL4132">
        <v>0</v>
      </c>
      <c r="AM4132">
        <v>0</v>
      </c>
      <c r="AN4132">
        <v>0</v>
      </c>
      <c r="AO4132">
        <v>0</v>
      </c>
      <c r="AP4132">
        <v>0</v>
      </c>
      <c r="AQ4132">
        <v>0</v>
      </c>
      <c r="AR4132">
        <v>0</v>
      </c>
      <c r="AS4132">
        <v>0</v>
      </c>
      <c r="AT4132">
        <v>0</v>
      </c>
      <c r="AU4132">
        <v>0</v>
      </c>
      <c r="AV4132">
        <v>0</v>
      </c>
      <c r="AW4132">
        <v>0</v>
      </c>
      <c r="AX4132">
        <v>0</v>
      </c>
      <c r="AY4132">
        <v>0</v>
      </c>
      <c r="AZ4132">
        <v>0</v>
      </c>
      <c r="BA4132">
        <v>0</v>
      </c>
      <c r="BB4132">
        <v>0</v>
      </c>
      <c r="BC4132">
        <v>0</v>
      </c>
      <c r="BD4132">
        <v>0</v>
      </c>
      <c r="BE4132">
        <v>0</v>
      </c>
      <c r="BF4132">
        <v>0</v>
      </c>
      <c r="BG4132">
        <v>0</v>
      </c>
      <c r="BH4132">
        <v>0</v>
      </c>
      <c r="BI4132">
        <v>0</v>
      </c>
      <c r="BJ4132" s="1">
        <v>-2.28792598407912E-5</v>
      </c>
      <c r="BK4132" s="96" t="s">
        <v>1480</v>
      </c>
      <c r="BL4132">
        <v>0</v>
      </c>
      <c r="BM4132">
        <v>0</v>
      </c>
      <c r="BN4132">
        <v>0</v>
      </c>
      <c r="BO4132">
        <v>0</v>
      </c>
      <c r="BP4132">
        <v>0</v>
      </c>
      <c r="BQ4132">
        <v>0</v>
      </c>
      <c r="BR4132">
        <v>0</v>
      </c>
      <c r="BS4132">
        <v>0</v>
      </c>
      <c r="BT4132">
        <v>0</v>
      </c>
      <c r="BU4132">
        <v>0</v>
      </c>
      <c r="BV4132">
        <v>0</v>
      </c>
      <c r="BW4132">
        <v>0</v>
      </c>
      <c r="BX4132">
        <v>0</v>
      </c>
      <c r="BY4132">
        <v>0</v>
      </c>
      <c r="BZ4132">
        <v>0</v>
      </c>
      <c r="CA4132">
        <v>0</v>
      </c>
      <c r="CB4132">
        <v>0</v>
      </c>
      <c r="CC4132">
        <v>0</v>
      </c>
    </row>
    <row r="4133" spans="1:81" x14ac:dyDescent="0.45">
      <c r="A4133">
        <v>6</v>
      </c>
      <c r="B4133" t="s">
        <v>1260</v>
      </c>
      <c r="C4133">
        <v>2049</v>
      </c>
      <c r="D4133" t="s">
        <v>82</v>
      </c>
      <c r="E4133" t="s">
        <v>302</v>
      </c>
      <c r="F4133" t="s">
        <v>87</v>
      </c>
      <c r="G4133">
        <v>0</v>
      </c>
      <c r="H4133">
        <v>0</v>
      </c>
      <c r="I4133">
        <v>0</v>
      </c>
      <c r="J4133">
        <v>0</v>
      </c>
      <c r="K4133">
        <v>0</v>
      </c>
      <c r="L4133">
        <v>0</v>
      </c>
      <c r="M4133">
        <v>0</v>
      </c>
      <c r="N4133">
        <v>0</v>
      </c>
      <c r="O4133">
        <v>0</v>
      </c>
      <c r="P4133">
        <v>0</v>
      </c>
      <c r="Q4133">
        <v>0</v>
      </c>
      <c r="R4133">
        <v>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0</v>
      </c>
      <c r="Y4133">
        <v>0</v>
      </c>
      <c r="Z4133">
        <v>0</v>
      </c>
      <c r="AA4133">
        <v>0</v>
      </c>
      <c r="AB4133">
        <v>0</v>
      </c>
      <c r="AC4133">
        <v>0</v>
      </c>
      <c r="AD4133">
        <v>0</v>
      </c>
      <c r="AE4133">
        <v>0</v>
      </c>
      <c r="AF4133">
        <v>0</v>
      </c>
      <c r="AG4133">
        <v>0</v>
      </c>
      <c r="AH4133">
        <v>0</v>
      </c>
      <c r="AI4133">
        <v>0</v>
      </c>
      <c r="AJ4133">
        <v>0</v>
      </c>
      <c r="AK4133">
        <v>0</v>
      </c>
      <c r="AL4133">
        <v>0</v>
      </c>
      <c r="AM4133">
        <v>0</v>
      </c>
      <c r="AN4133">
        <v>0</v>
      </c>
      <c r="AO4133">
        <v>0</v>
      </c>
      <c r="AP4133">
        <v>0</v>
      </c>
      <c r="AQ4133">
        <v>0</v>
      </c>
      <c r="AR4133">
        <v>0</v>
      </c>
      <c r="AS4133">
        <v>0</v>
      </c>
      <c r="AT4133">
        <v>0</v>
      </c>
      <c r="AU4133">
        <v>0</v>
      </c>
      <c r="AV4133">
        <v>0</v>
      </c>
      <c r="AW4133">
        <v>0</v>
      </c>
      <c r="AX4133">
        <v>0</v>
      </c>
      <c r="AY4133">
        <v>0</v>
      </c>
      <c r="AZ4133">
        <v>0</v>
      </c>
      <c r="BA4133">
        <v>0</v>
      </c>
      <c r="BB4133">
        <v>0</v>
      </c>
      <c r="BC4133">
        <v>0</v>
      </c>
      <c r="BD4133">
        <v>0</v>
      </c>
      <c r="BE4133">
        <v>0</v>
      </c>
      <c r="BF4133">
        <v>0</v>
      </c>
      <c r="BG4133">
        <v>0</v>
      </c>
      <c r="BH4133">
        <v>0</v>
      </c>
      <c r="BI4133">
        <v>0</v>
      </c>
      <c r="BJ4133" s="1">
        <v>-2.28792598407912E-5</v>
      </c>
      <c r="BK4133" s="96" t="s">
        <v>1480</v>
      </c>
      <c r="BL4133">
        <v>0</v>
      </c>
      <c r="BM4133">
        <v>0</v>
      </c>
      <c r="BN4133">
        <v>0</v>
      </c>
      <c r="BO4133">
        <v>0</v>
      </c>
      <c r="BP4133">
        <v>0</v>
      </c>
      <c r="BQ4133">
        <v>0</v>
      </c>
      <c r="BR4133">
        <v>0</v>
      </c>
      <c r="BS4133">
        <v>0</v>
      </c>
      <c r="BT4133">
        <v>0</v>
      </c>
      <c r="BU4133">
        <v>0</v>
      </c>
      <c r="BV4133">
        <v>0</v>
      </c>
      <c r="BW4133">
        <v>0</v>
      </c>
      <c r="BX4133">
        <v>0</v>
      </c>
      <c r="BY4133">
        <v>0</v>
      </c>
      <c r="BZ4133">
        <v>0</v>
      </c>
      <c r="CA4133">
        <v>0</v>
      </c>
      <c r="CB4133">
        <v>0</v>
      </c>
      <c r="CC4133">
        <v>0</v>
      </c>
    </row>
    <row r="4134" spans="1:81" x14ac:dyDescent="0.45">
      <c r="A4134">
        <v>6</v>
      </c>
      <c r="B4134" t="s">
        <v>1260</v>
      </c>
      <c r="C4134">
        <v>2049</v>
      </c>
      <c r="D4134" t="s">
        <v>88</v>
      </c>
      <c r="E4134" t="s">
        <v>302</v>
      </c>
      <c r="F4134" t="s">
        <v>84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0</v>
      </c>
      <c r="Y4134">
        <v>0</v>
      </c>
      <c r="Z4134">
        <v>0</v>
      </c>
      <c r="AA4134">
        <v>0</v>
      </c>
      <c r="AB4134">
        <v>0</v>
      </c>
      <c r="AC4134">
        <v>0</v>
      </c>
      <c r="AD4134">
        <v>0</v>
      </c>
      <c r="AE4134">
        <v>0</v>
      </c>
      <c r="AF4134">
        <v>0</v>
      </c>
      <c r="AG4134">
        <v>0</v>
      </c>
      <c r="AH4134">
        <v>0</v>
      </c>
      <c r="AI4134">
        <v>0</v>
      </c>
      <c r="AJ4134">
        <v>0</v>
      </c>
      <c r="AK4134">
        <v>0</v>
      </c>
      <c r="AL4134">
        <v>0</v>
      </c>
      <c r="AM4134">
        <v>0</v>
      </c>
      <c r="AN4134">
        <v>0</v>
      </c>
      <c r="AO4134">
        <v>0</v>
      </c>
      <c r="AP4134">
        <v>0</v>
      </c>
      <c r="AQ4134">
        <v>0</v>
      </c>
      <c r="AR4134">
        <v>0</v>
      </c>
      <c r="AS4134">
        <v>0</v>
      </c>
      <c r="AT4134">
        <v>0</v>
      </c>
      <c r="AU4134">
        <v>0</v>
      </c>
      <c r="AV4134">
        <v>0</v>
      </c>
      <c r="AW4134">
        <v>0.46722222222222198</v>
      </c>
      <c r="AX4134">
        <v>0</v>
      </c>
      <c r="AY4134">
        <v>0</v>
      </c>
      <c r="AZ4134">
        <v>0</v>
      </c>
      <c r="BA4134">
        <v>0</v>
      </c>
      <c r="BB4134">
        <v>0</v>
      </c>
      <c r="BC4134">
        <v>0</v>
      </c>
      <c r="BD4134">
        <v>0</v>
      </c>
      <c r="BE4134">
        <v>1.0913978494623699E-2</v>
      </c>
      <c r="BF4134">
        <v>0</v>
      </c>
      <c r="BG4134">
        <v>0</v>
      </c>
      <c r="BH4134">
        <v>0</v>
      </c>
      <c r="BI4134">
        <v>0</v>
      </c>
      <c r="BJ4134">
        <v>0.51689247311828002</v>
      </c>
      <c r="BK4134">
        <v>4.9713261648745496E-3</v>
      </c>
      <c r="BL4134">
        <v>0</v>
      </c>
      <c r="BM4134">
        <v>0</v>
      </c>
      <c r="BN4134">
        <v>0</v>
      </c>
      <c r="BO4134">
        <v>0</v>
      </c>
      <c r="BP4134">
        <v>0</v>
      </c>
      <c r="BQ4134">
        <v>1</v>
      </c>
      <c r="BR4134">
        <v>0</v>
      </c>
      <c r="BS4134">
        <v>0</v>
      </c>
      <c r="BT4134">
        <v>0</v>
      </c>
      <c r="BU4134">
        <v>0</v>
      </c>
      <c r="BV4134">
        <v>0</v>
      </c>
      <c r="BW4134">
        <v>0.71473835125448004</v>
      </c>
      <c r="BX4134">
        <v>0</v>
      </c>
      <c r="BY4134">
        <v>1</v>
      </c>
      <c r="BZ4134">
        <v>0</v>
      </c>
      <c r="CA4134">
        <v>0</v>
      </c>
      <c r="CB4134">
        <v>0</v>
      </c>
      <c r="CC4134">
        <v>0</v>
      </c>
    </row>
    <row r="4135" spans="1:81" x14ac:dyDescent="0.45">
      <c r="A4135">
        <v>6</v>
      </c>
      <c r="B4135" t="s">
        <v>1260</v>
      </c>
      <c r="C4135">
        <v>2049</v>
      </c>
      <c r="D4135" t="s">
        <v>88</v>
      </c>
      <c r="E4135" t="s">
        <v>302</v>
      </c>
      <c r="F4135" t="s">
        <v>85</v>
      </c>
      <c r="G4135">
        <v>0</v>
      </c>
      <c r="H4135">
        <v>0</v>
      </c>
      <c r="I4135">
        <v>0</v>
      </c>
      <c r="J4135">
        <v>0</v>
      </c>
      <c r="K4135">
        <v>0</v>
      </c>
      <c r="L4135">
        <v>0</v>
      </c>
      <c r="M4135">
        <v>0</v>
      </c>
      <c r="N4135">
        <v>0</v>
      </c>
      <c r="O4135">
        <v>0</v>
      </c>
      <c r="P4135">
        <v>0</v>
      </c>
      <c r="Q4135">
        <v>0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0</v>
      </c>
      <c r="Y4135">
        <v>0</v>
      </c>
      <c r="Z4135">
        <v>0</v>
      </c>
      <c r="AA4135">
        <v>0</v>
      </c>
      <c r="AB4135">
        <v>0</v>
      </c>
      <c r="AC4135">
        <v>0</v>
      </c>
      <c r="AD4135">
        <v>0</v>
      </c>
      <c r="AE4135">
        <v>0</v>
      </c>
      <c r="AF4135">
        <v>0</v>
      </c>
      <c r="AG4135">
        <v>0</v>
      </c>
      <c r="AH4135">
        <v>0</v>
      </c>
      <c r="AI4135">
        <v>0</v>
      </c>
      <c r="AJ4135">
        <v>0</v>
      </c>
      <c r="AK4135">
        <v>0</v>
      </c>
      <c r="AL4135">
        <v>0</v>
      </c>
      <c r="AM4135">
        <v>0</v>
      </c>
      <c r="AN4135">
        <v>0</v>
      </c>
      <c r="AO4135">
        <v>0</v>
      </c>
      <c r="AP4135">
        <v>0</v>
      </c>
      <c r="AQ4135">
        <v>0</v>
      </c>
      <c r="AR4135">
        <v>0</v>
      </c>
      <c r="AS4135">
        <v>0</v>
      </c>
      <c r="AT4135">
        <v>0</v>
      </c>
      <c r="AU4135">
        <v>0</v>
      </c>
      <c r="AV4135">
        <v>0</v>
      </c>
      <c r="AW4135">
        <v>0.46722222222222198</v>
      </c>
      <c r="AX4135">
        <v>0</v>
      </c>
      <c r="AY4135">
        <v>0</v>
      </c>
      <c r="AZ4135">
        <v>0</v>
      </c>
      <c r="BA4135">
        <v>0</v>
      </c>
      <c r="BB4135">
        <v>0</v>
      </c>
      <c r="BC4135">
        <v>0</v>
      </c>
      <c r="BD4135">
        <v>0</v>
      </c>
      <c r="BE4135">
        <v>1.0913978494623699E-2</v>
      </c>
      <c r="BF4135">
        <v>0</v>
      </c>
      <c r="BG4135">
        <v>0</v>
      </c>
      <c r="BH4135">
        <v>0</v>
      </c>
      <c r="BI4135">
        <v>0</v>
      </c>
      <c r="BJ4135">
        <v>0.51689247311828002</v>
      </c>
      <c r="BK4135">
        <v>4.9713261648745496E-3</v>
      </c>
      <c r="BL4135">
        <v>0</v>
      </c>
      <c r="BM4135">
        <v>0</v>
      </c>
      <c r="BN4135">
        <v>0</v>
      </c>
      <c r="BO4135">
        <v>0</v>
      </c>
      <c r="BP4135">
        <v>0</v>
      </c>
      <c r="BQ4135">
        <v>1</v>
      </c>
      <c r="BR4135">
        <v>0</v>
      </c>
      <c r="BS4135">
        <v>0</v>
      </c>
      <c r="BT4135">
        <v>0</v>
      </c>
      <c r="BU4135">
        <v>0</v>
      </c>
      <c r="BV4135">
        <v>0</v>
      </c>
      <c r="BW4135">
        <v>1</v>
      </c>
      <c r="BX4135">
        <v>0</v>
      </c>
      <c r="BY4135">
        <v>1</v>
      </c>
      <c r="BZ4135">
        <v>0</v>
      </c>
      <c r="CA4135">
        <v>0</v>
      </c>
      <c r="CB4135">
        <v>0</v>
      </c>
      <c r="CC4135">
        <v>0</v>
      </c>
    </row>
    <row r="4136" spans="1:81" x14ac:dyDescent="0.45">
      <c r="A4136">
        <v>6</v>
      </c>
      <c r="B4136" t="s">
        <v>1260</v>
      </c>
      <c r="C4136">
        <v>2049</v>
      </c>
      <c r="D4136" t="s">
        <v>88</v>
      </c>
      <c r="E4136" t="s">
        <v>302</v>
      </c>
      <c r="F4136" t="s">
        <v>86</v>
      </c>
      <c r="G4136">
        <v>0</v>
      </c>
      <c r="H4136">
        <v>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R4136">
        <v>0</v>
      </c>
      <c r="S4136">
        <v>0</v>
      </c>
      <c r="T4136">
        <v>0</v>
      </c>
      <c r="U4136">
        <v>0</v>
      </c>
      <c r="V4136">
        <v>0</v>
      </c>
      <c r="W4136">
        <v>0</v>
      </c>
      <c r="X4136">
        <v>0</v>
      </c>
      <c r="Y4136">
        <v>0</v>
      </c>
      <c r="Z4136">
        <v>0</v>
      </c>
      <c r="AA4136">
        <v>0</v>
      </c>
      <c r="AB4136">
        <v>0</v>
      </c>
      <c r="AC4136">
        <v>0</v>
      </c>
      <c r="AD4136">
        <v>0</v>
      </c>
      <c r="AE4136">
        <v>0</v>
      </c>
      <c r="AF4136">
        <v>0</v>
      </c>
      <c r="AG4136">
        <v>0</v>
      </c>
      <c r="AH4136">
        <v>0</v>
      </c>
      <c r="AI4136">
        <v>0</v>
      </c>
      <c r="AJ4136">
        <v>0</v>
      </c>
      <c r="AK4136">
        <v>0</v>
      </c>
      <c r="AL4136">
        <v>0</v>
      </c>
      <c r="AM4136">
        <v>0</v>
      </c>
      <c r="AN4136">
        <v>0</v>
      </c>
      <c r="AO4136">
        <v>0</v>
      </c>
      <c r="AP4136">
        <v>0</v>
      </c>
      <c r="AQ4136">
        <v>0</v>
      </c>
      <c r="AR4136">
        <v>0</v>
      </c>
      <c r="AS4136">
        <v>0</v>
      </c>
      <c r="AT4136">
        <v>0</v>
      </c>
      <c r="AU4136">
        <v>0</v>
      </c>
      <c r="AV4136">
        <v>0</v>
      </c>
      <c r="AW4136" s="1">
        <v>-3.6498468777845801E-5</v>
      </c>
      <c r="AX4136">
        <v>0</v>
      </c>
      <c r="AY4136">
        <v>0</v>
      </c>
      <c r="AZ4136">
        <v>0</v>
      </c>
      <c r="BA4136">
        <v>0</v>
      </c>
      <c r="BB4136">
        <v>0</v>
      </c>
      <c r="BC4136">
        <v>0</v>
      </c>
      <c r="BD4136">
        <v>0</v>
      </c>
      <c r="BE4136">
        <v>-9.0801886474860401E-4</v>
      </c>
      <c r="BF4136">
        <v>0</v>
      </c>
      <c r="BG4136">
        <v>0</v>
      </c>
      <c r="BH4136">
        <v>0</v>
      </c>
      <c r="BI4136">
        <v>0</v>
      </c>
      <c r="BJ4136">
        <v>9.0021609717960704E-4</v>
      </c>
      <c r="BK4136" s="96" t="s">
        <v>1481</v>
      </c>
      <c r="BL4136">
        <v>0</v>
      </c>
      <c r="BM4136">
        <v>0</v>
      </c>
      <c r="BN4136">
        <v>0</v>
      </c>
      <c r="BO4136">
        <v>0</v>
      </c>
      <c r="BP4136">
        <v>0</v>
      </c>
      <c r="BQ4136">
        <v>0</v>
      </c>
      <c r="BR4136">
        <v>0</v>
      </c>
      <c r="BS4136">
        <v>0</v>
      </c>
      <c r="BT4136">
        <v>0</v>
      </c>
      <c r="BU4136">
        <v>0</v>
      </c>
      <c r="BV4136">
        <v>0</v>
      </c>
      <c r="BW4136" s="1">
        <v>-1.66035006176068E-5</v>
      </c>
      <c r="BX4136">
        <v>0</v>
      </c>
      <c r="BY4136">
        <v>0</v>
      </c>
      <c r="BZ4136">
        <v>0</v>
      </c>
      <c r="CA4136">
        <v>0</v>
      </c>
      <c r="CB4136">
        <v>0</v>
      </c>
      <c r="CC4136">
        <v>0</v>
      </c>
    </row>
    <row r="4137" spans="1:81" x14ac:dyDescent="0.45">
      <c r="A4137">
        <v>6</v>
      </c>
      <c r="B4137" t="s">
        <v>1260</v>
      </c>
      <c r="C4137">
        <v>2049</v>
      </c>
      <c r="D4137" t="s">
        <v>88</v>
      </c>
      <c r="E4137" t="s">
        <v>302</v>
      </c>
      <c r="F4137" t="s">
        <v>87</v>
      </c>
      <c r="G4137">
        <v>0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0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0</v>
      </c>
      <c r="Y4137">
        <v>0</v>
      </c>
      <c r="Z4137">
        <v>0</v>
      </c>
      <c r="AA4137">
        <v>0</v>
      </c>
      <c r="AB4137">
        <v>0</v>
      </c>
      <c r="AC4137">
        <v>0</v>
      </c>
      <c r="AD4137">
        <v>0</v>
      </c>
      <c r="AE4137">
        <v>0</v>
      </c>
      <c r="AF4137">
        <v>0</v>
      </c>
      <c r="AG4137">
        <v>0</v>
      </c>
      <c r="AH4137">
        <v>0</v>
      </c>
      <c r="AI4137">
        <v>0</v>
      </c>
      <c r="AJ4137">
        <v>0</v>
      </c>
      <c r="AK4137">
        <v>0</v>
      </c>
      <c r="AL4137">
        <v>0</v>
      </c>
      <c r="AM4137">
        <v>0</v>
      </c>
      <c r="AN4137">
        <v>0</v>
      </c>
      <c r="AO4137">
        <v>0</v>
      </c>
      <c r="AP4137">
        <v>0</v>
      </c>
      <c r="AQ4137">
        <v>0</v>
      </c>
      <c r="AR4137">
        <v>0</v>
      </c>
      <c r="AS4137">
        <v>0</v>
      </c>
      <c r="AT4137">
        <v>0</v>
      </c>
      <c r="AU4137">
        <v>0</v>
      </c>
      <c r="AV4137">
        <v>0</v>
      </c>
      <c r="AW4137" s="1">
        <v>-3.6498468777845801E-5</v>
      </c>
      <c r="AX4137">
        <v>0</v>
      </c>
      <c r="AY4137">
        <v>0</v>
      </c>
      <c r="AZ4137">
        <v>0</v>
      </c>
      <c r="BA4137">
        <v>0</v>
      </c>
      <c r="BB4137">
        <v>0</v>
      </c>
      <c r="BC4137">
        <v>0</v>
      </c>
      <c r="BD4137">
        <v>0</v>
      </c>
      <c r="BE4137">
        <v>-9.0801886474860401E-4</v>
      </c>
      <c r="BF4137">
        <v>0</v>
      </c>
      <c r="BG4137">
        <v>0</v>
      </c>
      <c r="BH4137">
        <v>0</v>
      </c>
      <c r="BI4137">
        <v>0</v>
      </c>
      <c r="BJ4137">
        <v>9.0021609717960704E-4</v>
      </c>
      <c r="BK4137" s="96" t="s">
        <v>1481</v>
      </c>
      <c r="BL4137">
        <v>0</v>
      </c>
      <c r="BM4137">
        <v>0</v>
      </c>
      <c r="BN4137">
        <v>0</v>
      </c>
      <c r="BO4137">
        <v>0</v>
      </c>
      <c r="BP4137">
        <v>0</v>
      </c>
      <c r="BQ4137">
        <v>0</v>
      </c>
      <c r="BR4137">
        <v>0</v>
      </c>
      <c r="BS4137">
        <v>0</v>
      </c>
      <c r="BT4137">
        <v>0</v>
      </c>
      <c r="BU4137">
        <v>0</v>
      </c>
      <c r="BV4137">
        <v>0</v>
      </c>
      <c r="BW4137">
        <v>0</v>
      </c>
      <c r="BX4137">
        <v>0</v>
      </c>
      <c r="BY4137">
        <v>0</v>
      </c>
      <c r="BZ4137">
        <v>0</v>
      </c>
      <c r="CA4137">
        <v>0</v>
      </c>
      <c r="CB4137">
        <v>0</v>
      </c>
      <c r="CC4137">
        <v>0</v>
      </c>
    </row>
    <row r="4138" spans="1:81" x14ac:dyDescent="0.45">
      <c r="A4138">
        <v>6</v>
      </c>
      <c r="B4138" t="s">
        <v>1260</v>
      </c>
      <c r="C4138">
        <v>2049</v>
      </c>
      <c r="D4138" t="s">
        <v>89</v>
      </c>
      <c r="E4138" t="s">
        <v>302</v>
      </c>
      <c r="F4138" t="s">
        <v>84</v>
      </c>
      <c r="G4138">
        <v>0</v>
      </c>
      <c r="H4138">
        <v>0</v>
      </c>
      <c r="I4138">
        <v>0</v>
      </c>
      <c r="J4138">
        <v>0</v>
      </c>
      <c r="K4138">
        <v>0</v>
      </c>
      <c r="L4138">
        <v>0.15894614376771299</v>
      </c>
      <c r="M4138">
        <v>0</v>
      </c>
      <c r="N4138">
        <v>0</v>
      </c>
      <c r="O4138">
        <v>0</v>
      </c>
      <c r="P4138">
        <v>0</v>
      </c>
      <c r="Q4138">
        <v>0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0</v>
      </c>
      <c r="Y4138">
        <v>0</v>
      </c>
      <c r="Z4138">
        <v>0</v>
      </c>
      <c r="AA4138">
        <v>0</v>
      </c>
      <c r="AB4138">
        <v>0</v>
      </c>
      <c r="AC4138">
        <v>0</v>
      </c>
      <c r="AD4138">
        <v>0</v>
      </c>
      <c r="AE4138">
        <v>0</v>
      </c>
      <c r="AF4138">
        <v>0.15894614376771299</v>
      </c>
      <c r="AG4138">
        <v>0</v>
      </c>
      <c r="AH4138">
        <v>0</v>
      </c>
      <c r="AI4138">
        <v>0</v>
      </c>
      <c r="AJ4138">
        <v>0</v>
      </c>
      <c r="AK4138">
        <v>0</v>
      </c>
      <c r="AL4138">
        <v>0</v>
      </c>
      <c r="AM4138">
        <v>0</v>
      </c>
      <c r="AN4138">
        <v>0</v>
      </c>
      <c r="AO4138">
        <v>0</v>
      </c>
      <c r="AP4138">
        <v>0</v>
      </c>
      <c r="AQ4138" s="96" t="s">
        <v>1482</v>
      </c>
      <c r="AR4138">
        <v>0</v>
      </c>
      <c r="AS4138">
        <v>0</v>
      </c>
      <c r="AT4138">
        <v>0</v>
      </c>
      <c r="AU4138">
        <v>0</v>
      </c>
      <c r="AV4138">
        <v>0</v>
      </c>
      <c r="AW4138">
        <v>0.27081799913229099</v>
      </c>
      <c r="AX4138">
        <v>0</v>
      </c>
      <c r="AY4138">
        <v>0</v>
      </c>
      <c r="AZ4138">
        <v>0</v>
      </c>
      <c r="BA4138">
        <v>0</v>
      </c>
      <c r="BB4138">
        <v>0</v>
      </c>
      <c r="BC4138">
        <v>0</v>
      </c>
      <c r="BD4138">
        <v>0</v>
      </c>
      <c r="BE4138">
        <v>2.2556115081515001E-2</v>
      </c>
      <c r="BF4138">
        <v>0</v>
      </c>
      <c r="BG4138">
        <v>0</v>
      </c>
      <c r="BH4138">
        <v>0</v>
      </c>
      <c r="BI4138">
        <v>0</v>
      </c>
      <c r="BJ4138">
        <v>0.52255503584155905</v>
      </c>
      <c r="BK4138">
        <v>2.5124706176922001E-2</v>
      </c>
      <c r="BL4138">
        <v>0</v>
      </c>
      <c r="BM4138">
        <v>0</v>
      </c>
      <c r="BN4138">
        <v>0</v>
      </c>
      <c r="BO4138">
        <v>0</v>
      </c>
      <c r="BP4138">
        <v>0</v>
      </c>
      <c r="BQ4138">
        <v>1</v>
      </c>
      <c r="BR4138">
        <v>0</v>
      </c>
      <c r="BS4138">
        <v>0</v>
      </c>
      <c r="BT4138">
        <v>0</v>
      </c>
      <c r="BU4138">
        <v>0</v>
      </c>
      <c r="BV4138">
        <v>0</v>
      </c>
      <c r="BW4138">
        <v>0.59082343850166996</v>
      </c>
      <c r="BX4138">
        <v>0</v>
      </c>
      <c r="BY4138">
        <v>0.468491589483022</v>
      </c>
      <c r="BZ4138">
        <v>0</v>
      </c>
      <c r="CA4138">
        <v>0</v>
      </c>
      <c r="CB4138">
        <v>0</v>
      </c>
      <c r="CC4138">
        <v>0</v>
      </c>
    </row>
    <row r="4139" spans="1:81" x14ac:dyDescent="0.45">
      <c r="A4139">
        <v>6</v>
      </c>
      <c r="B4139" t="s">
        <v>1260</v>
      </c>
      <c r="C4139">
        <v>2049</v>
      </c>
      <c r="D4139" t="s">
        <v>89</v>
      </c>
      <c r="E4139" t="s">
        <v>302</v>
      </c>
      <c r="F4139" t="s">
        <v>85</v>
      </c>
      <c r="G4139">
        <v>0</v>
      </c>
      <c r="H4139">
        <v>0</v>
      </c>
      <c r="I4139">
        <v>0</v>
      </c>
      <c r="J4139">
        <v>0</v>
      </c>
      <c r="K4139">
        <v>0</v>
      </c>
      <c r="L4139">
        <v>0.15894614376771299</v>
      </c>
      <c r="M4139">
        <v>0</v>
      </c>
      <c r="N4139">
        <v>0</v>
      </c>
      <c r="O4139">
        <v>0</v>
      </c>
      <c r="P4139">
        <v>0</v>
      </c>
      <c r="Q4139">
        <v>0</v>
      </c>
      <c r="R4139">
        <v>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0</v>
      </c>
      <c r="Y4139">
        <v>0</v>
      </c>
      <c r="Z4139">
        <v>0</v>
      </c>
      <c r="AA4139">
        <v>0</v>
      </c>
      <c r="AB4139">
        <v>0</v>
      </c>
      <c r="AC4139">
        <v>0</v>
      </c>
      <c r="AD4139">
        <v>0</v>
      </c>
      <c r="AE4139">
        <v>0</v>
      </c>
      <c r="AF4139">
        <v>0.15894614376771299</v>
      </c>
      <c r="AG4139">
        <v>0</v>
      </c>
      <c r="AH4139">
        <v>0</v>
      </c>
      <c r="AI4139">
        <v>0</v>
      </c>
      <c r="AJ4139">
        <v>0</v>
      </c>
      <c r="AK4139">
        <v>0</v>
      </c>
      <c r="AL4139">
        <v>0</v>
      </c>
      <c r="AM4139">
        <v>0</v>
      </c>
      <c r="AN4139">
        <v>0</v>
      </c>
      <c r="AO4139">
        <v>0</v>
      </c>
      <c r="AP4139">
        <v>0.158902974169471</v>
      </c>
      <c r="AQ4139" s="96" t="s">
        <v>1482</v>
      </c>
      <c r="AR4139">
        <v>0</v>
      </c>
      <c r="AS4139">
        <v>0</v>
      </c>
      <c r="AT4139">
        <v>0</v>
      </c>
      <c r="AU4139">
        <v>0</v>
      </c>
      <c r="AV4139">
        <v>0</v>
      </c>
      <c r="AW4139">
        <v>0.27081799913229099</v>
      </c>
      <c r="AX4139">
        <v>0</v>
      </c>
      <c r="AY4139">
        <v>0</v>
      </c>
      <c r="AZ4139">
        <v>0</v>
      </c>
      <c r="BA4139">
        <v>0</v>
      </c>
      <c r="BB4139">
        <v>0</v>
      </c>
      <c r="BC4139">
        <v>0</v>
      </c>
      <c r="BD4139">
        <v>0</v>
      </c>
      <c r="BE4139">
        <v>2.2556115081515001E-2</v>
      </c>
      <c r="BF4139">
        <v>0</v>
      </c>
      <c r="BG4139">
        <v>0</v>
      </c>
      <c r="BH4139">
        <v>0</v>
      </c>
      <c r="BI4139">
        <v>0</v>
      </c>
      <c r="BJ4139">
        <v>0.52255503584155905</v>
      </c>
      <c r="BK4139">
        <v>2.5124706176922001E-2</v>
      </c>
      <c r="BL4139">
        <v>0</v>
      </c>
      <c r="BM4139">
        <v>0</v>
      </c>
      <c r="BN4139">
        <v>0</v>
      </c>
      <c r="BO4139">
        <v>0</v>
      </c>
      <c r="BP4139">
        <v>0</v>
      </c>
      <c r="BQ4139">
        <v>1</v>
      </c>
      <c r="BR4139">
        <v>0</v>
      </c>
      <c r="BS4139">
        <v>0</v>
      </c>
      <c r="BT4139">
        <v>0</v>
      </c>
      <c r="BU4139">
        <v>0</v>
      </c>
      <c r="BV4139">
        <v>0</v>
      </c>
      <c r="BW4139">
        <v>1</v>
      </c>
      <c r="BX4139">
        <v>0</v>
      </c>
      <c r="BY4139">
        <v>0.59082343850166996</v>
      </c>
      <c r="BZ4139">
        <v>0.40917656149832998</v>
      </c>
      <c r="CA4139">
        <v>0</v>
      </c>
      <c r="CB4139">
        <v>0</v>
      </c>
      <c r="CC4139">
        <v>0</v>
      </c>
    </row>
    <row r="4140" spans="1:81" x14ac:dyDescent="0.45">
      <c r="A4140">
        <v>6</v>
      </c>
      <c r="B4140" t="s">
        <v>1260</v>
      </c>
      <c r="C4140">
        <v>2049</v>
      </c>
      <c r="D4140" t="s">
        <v>89</v>
      </c>
      <c r="E4140" t="s">
        <v>302</v>
      </c>
      <c r="F4140" t="s">
        <v>86</v>
      </c>
      <c r="G4140">
        <v>0</v>
      </c>
      <c r="H4140">
        <v>0</v>
      </c>
      <c r="I4140">
        <v>0</v>
      </c>
      <c r="J4140">
        <v>0</v>
      </c>
      <c r="K4140">
        <v>0</v>
      </c>
      <c r="L4140">
        <v>-2.13137353462492E-2</v>
      </c>
      <c r="M4140">
        <v>0</v>
      </c>
      <c r="N4140">
        <v>0</v>
      </c>
      <c r="O4140">
        <v>0</v>
      </c>
      <c r="P4140">
        <v>0</v>
      </c>
      <c r="Q4140">
        <v>0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0</v>
      </c>
      <c r="Y4140">
        <v>0</v>
      </c>
      <c r="Z4140">
        <v>0</v>
      </c>
      <c r="AA4140">
        <v>0</v>
      </c>
      <c r="AB4140">
        <v>0</v>
      </c>
      <c r="AC4140">
        <v>0</v>
      </c>
      <c r="AD4140">
        <v>0</v>
      </c>
      <c r="AE4140">
        <v>0</v>
      </c>
      <c r="AF4140">
        <v>-2.2303155662346402E-2</v>
      </c>
      <c r="AG4140">
        <v>0</v>
      </c>
      <c r="AH4140">
        <v>0</v>
      </c>
      <c r="AI4140">
        <v>0</v>
      </c>
      <c r="AJ4140">
        <v>0</v>
      </c>
      <c r="AK4140">
        <v>0</v>
      </c>
      <c r="AL4140">
        <v>0</v>
      </c>
      <c r="AM4140">
        <v>0</v>
      </c>
      <c r="AN4140">
        <v>0</v>
      </c>
      <c r="AO4140">
        <v>0</v>
      </c>
      <c r="AP4140">
        <v>0</v>
      </c>
      <c r="AQ4140" s="96" t="s">
        <v>1482</v>
      </c>
      <c r="AR4140">
        <v>0</v>
      </c>
      <c r="AS4140">
        <v>0</v>
      </c>
      <c r="AT4140">
        <v>0</v>
      </c>
      <c r="AU4140">
        <v>0</v>
      </c>
      <c r="AV4140">
        <v>0</v>
      </c>
      <c r="AW4140">
        <v>-5.3537265694297799E-4</v>
      </c>
      <c r="AX4140">
        <v>0</v>
      </c>
      <c r="AY4140">
        <v>0</v>
      </c>
      <c r="AZ4140">
        <v>0</v>
      </c>
      <c r="BA4140">
        <v>0</v>
      </c>
      <c r="BB4140">
        <v>0</v>
      </c>
      <c r="BC4140">
        <v>0</v>
      </c>
      <c r="BD4140">
        <v>0</v>
      </c>
      <c r="BE4140">
        <v>2.2556115081515001E-2</v>
      </c>
      <c r="BF4140">
        <v>0</v>
      </c>
      <c r="BG4140">
        <v>0</v>
      </c>
      <c r="BH4140">
        <v>0</v>
      </c>
      <c r="BI4140">
        <v>0</v>
      </c>
      <c r="BJ4140">
        <v>-2.9216662099829099E-4</v>
      </c>
      <c r="BK4140">
        <v>5.7457985877267697E-4</v>
      </c>
      <c r="BL4140">
        <v>0</v>
      </c>
      <c r="BM4140">
        <v>0</v>
      </c>
      <c r="BN4140">
        <v>0</v>
      </c>
      <c r="BO4140">
        <v>0</v>
      </c>
      <c r="BP4140">
        <v>0</v>
      </c>
      <c r="BQ4140">
        <v>0</v>
      </c>
      <c r="BR4140">
        <v>0</v>
      </c>
      <c r="BS4140">
        <v>0</v>
      </c>
      <c r="BT4140">
        <v>0</v>
      </c>
      <c r="BU4140">
        <v>0</v>
      </c>
      <c r="BV4140">
        <v>0</v>
      </c>
      <c r="BW4140" s="1">
        <v>-2.4315794440843399E-5</v>
      </c>
      <c r="BX4140">
        <v>0</v>
      </c>
      <c r="BY4140" s="96" t="s">
        <v>1483</v>
      </c>
      <c r="BZ4140">
        <v>0</v>
      </c>
      <c r="CA4140">
        <v>0</v>
      </c>
      <c r="CB4140">
        <v>0</v>
      </c>
      <c r="CC4140">
        <v>0</v>
      </c>
    </row>
    <row r="4141" spans="1:81" x14ac:dyDescent="0.45">
      <c r="A4141">
        <v>6</v>
      </c>
      <c r="B4141" t="s">
        <v>1260</v>
      </c>
      <c r="C4141">
        <v>2049</v>
      </c>
      <c r="D4141" t="s">
        <v>89</v>
      </c>
      <c r="E4141" t="s">
        <v>302</v>
      </c>
      <c r="F4141" t="s">
        <v>87</v>
      </c>
      <c r="G4141">
        <v>0</v>
      </c>
      <c r="H4141">
        <v>0</v>
      </c>
      <c r="I4141">
        <v>0</v>
      </c>
      <c r="J4141">
        <v>0</v>
      </c>
      <c r="K4141">
        <v>0</v>
      </c>
      <c r="L4141">
        <v>-2.2303155662346402E-2</v>
      </c>
      <c r="M4141">
        <v>0</v>
      </c>
      <c r="N4141">
        <v>0</v>
      </c>
      <c r="O4141">
        <v>0</v>
      </c>
      <c r="P4141">
        <v>0</v>
      </c>
      <c r="Q4141">
        <v>0</v>
      </c>
      <c r="R4141">
        <v>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0</v>
      </c>
      <c r="Y4141">
        <v>0</v>
      </c>
      <c r="Z4141">
        <v>0</v>
      </c>
      <c r="AA4141">
        <v>0</v>
      </c>
      <c r="AB4141">
        <v>0</v>
      </c>
      <c r="AC4141">
        <v>0</v>
      </c>
      <c r="AD4141">
        <v>0</v>
      </c>
      <c r="AE4141">
        <v>0</v>
      </c>
      <c r="AF4141">
        <v>-2.2303155662346402E-2</v>
      </c>
      <c r="AG4141">
        <v>0</v>
      </c>
      <c r="AH4141">
        <v>0</v>
      </c>
      <c r="AI4141">
        <v>0</v>
      </c>
      <c r="AJ4141">
        <v>0</v>
      </c>
      <c r="AK4141">
        <v>0</v>
      </c>
      <c r="AL4141">
        <v>0</v>
      </c>
      <c r="AM4141">
        <v>0</v>
      </c>
      <c r="AN4141">
        <v>0</v>
      </c>
      <c r="AO4141">
        <v>0</v>
      </c>
      <c r="AP4141">
        <v>-2.2346325260588499E-2</v>
      </c>
      <c r="AQ4141" s="96" t="s">
        <v>1482</v>
      </c>
      <c r="AR4141">
        <v>0</v>
      </c>
      <c r="AS4141">
        <v>0</v>
      </c>
      <c r="AT4141">
        <v>0</v>
      </c>
      <c r="AU4141">
        <v>0</v>
      </c>
      <c r="AV4141">
        <v>0</v>
      </c>
      <c r="AW4141">
        <v>-5.3537265694297799E-4</v>
      </c>
      <c r="AX4141">
        <v>0</v>
      </c>
      <c r="AY4141">
        <v>0</v>
      </c>
      <c r="AZ4141">
        <v>0</v>
      </c>
      <c r="BA4141">
        <v>0</v>
      </c>
      <c r="BB4141">
        <v>0</v>
      </c>
      <c r="BC4141">
        <v>0</v>
      </c>
      <c r="BD4141">
        <v>0</v>
      </c>
      <c r="BE4141">
        <v>2.2556115081515001E-2</v>
      </c>
      <c r="BF4141">
        <v>0</v>
      </c>
      <c r="BG4141">
        <v>0</v>
      </c>
      <c r="BH4141">
        <v>0</v>
      </c>
      <c r="BI4141">
        <v>0</v>
      </c>
      <c r="BJ4141">
        <v>-2.9216662099829099E-4</v>
      </c>
      <c r="BK4141">
        <v>5.7457985877267697E-4</v>
      </c>
      <c r="BL4141">
        <v>0</v>
      </c>
      <c r="BM4141">
        <v>0</v>
      </c>
      <c r="BN4141">
        <v>0</v>
      </c>
      <c r="BO4141">
        <v>0</v>
      </c>
      <c r="BP4141">
        <v>0</v>
      </c>
      <c r="BQ4141">
        <v>0</v>
      </c>
      <c r="BR4141">
        <v>0</v>
      </c>
      <c r="BS4141">
        <v>0</v>
      </c>
      <c r="BT4141">
        <v>0</v>
      </c>
      <c r="BU4141">
        <v>0</v>
      </c>
      <c r="BV4141">
        <v>0</v>
      </c>
      <c r="BW4141">
        <v>0</v>
      </c>
      <c r="BX4141">
        <v>0</v>
      </c>
      <c r="BY4141" s="1">
        <v>-2.4315794440843399E-5</v>
      </c>
      <c r="BZ4141" s="96" t="s">
        <v>1484</v>
      </c>
      <c r="CA4141">
        <v>0</v>
      </c>
      <c r="CB4141">
        <v>0</v>
      </c>
      <c r="CC4141">
        <v>0</v>
      </c>
    </row>
    <row r="4142" spans="1:81" x14ac:dyDescent="0.45">
      <c r="A4142">
        <v>6</v>
      </c>
      <c r="B4142" t="s">
        <v>1260</v>
      </c>
      <c r="C4142">
        <v>2049</v>
      </c>
      <c r="D4142" t="s">
        <v>90</v>
      </c>
      <c r="E4142" t="s">
        <v>302</v>
      </c>
      <c r="F4142" t="s">
        <v>84</v>
      </c>
      <c r="G4142">
        <v>0</v>
      </c>
      <c r="H4142">
        <v>0</v>
      </c>
      <c r="I4142">
        <v>0</v>
      </c>
      <c r="J4142">
        <v>0</v>
      </c>
      <c r="K4142">
        <v>0</v>
      </c>
      <c r="L4142">
        <v>8.94350890008761E-2</v>
      </c>
      <c r="M4142">
        <v>0</v>
      </c>
      <c r="N4142">
        <v>0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0</v>
      </c>
      <c r="Y4142">
        <v>0</v>
      </c>
      <c r="Z4142">
        <v>0</v>
      </c>
      <c r="AA4142">
        <v>0</v>
      </c>
      <c r="AB4142">
        <v>0</v>
      </c>
      <c r="AC4142">
        <v>0</v>
      </c>
      <c r="AD4142">
        <v>0</v>
      </c>
      <c r="AE4142">
        <v>0</v>
      </c>
      <c r="AF4142">
        <v>8.9039188992447296E-2</v>
      </c>
      <c r="AG4142">
        <v>0</v>
      </c>
      <c r="AH4142">
        <v>0</v>
      </c>
      <c r="AI4142">
        <v>0</v>
      </c>
      <c r="AJ4142">
        <v>3.9590000842883898E-4</v>
      </c>
      <c r="AK4142">
        <v>0</v>
      </c>
      <c r="AL4142">
        <v>0</v>
      </c>
      <c r="AM4142">
        <v>0</v>
      </c>
      <c r="AN4142">
        <v>0</v>
      </c>
      <c r="AO4142">
        <v>0</v>
      </c>
      <c r="AP4142">
        <v>0</v>
      </c>
      <c r="AQ4142">
        <v>8.0431556551123495E-2</v>
      </c>
      <c r="AR4142">
        <v>0</v>
      </c>
      <c r="AS4142">
        <v>0</v>
      </c>
      <c r="AT4142">
        <v>0</v>
      </c>
      <c r="AU4142">
        <v>0</v>
      </c>
      <c r="AV4142">
        <v>0</v>
      </c>
      <c r="AW4142">
        <v>0.303747257434619</v>
      </c>
      <c r="AX4142">
        <v>0</v>
      </c>
      <c r="AY4142">
        <v>0</v>
      </c>
      <c r="AZ4142">
        <v>0</v>
      </c>
      <c r="BA4142">
        <v>0</v>
      </c>
      <c r="BB4142">
        <v>0</v>
      </c>
      <c r="BC4142">
        <v>0</v>
      </c>
      <c r="BD4142">
        <v>0</v>
      </c>
      <c r="BE4142">
        <v>0.33953917239018899</v>
      </c>
      <c r="BF4142">
        <v>0</v>
      </c>
      <c r="BG4142">
        <v>0</v>
      </c>
      <c r="BH4142">
        <v>0</v>
      </c>
      <c r="BI4142">
        <v>0</v>
      </c>
      <c r="BJ4142">
        <v>0.248604771744489</v>
      </c>
      <c r="BK4142">
        <v>1.86737094298274E-2</v>
      </c>
      <c r="BL4142">
        <v>0</v>
      </c>
      <c r="BM4142">
        <v>0</v>
      </c>
      <c r="BN4142">
        <v>0</v>
      </c>
      <c r="BO4142">
        <v>0</v>
      </c>
      <c r="BP4142">
        <v>0</v>
      </c>
      <c r="BQ4142">
        <v>0.26727848117431602</v>
      </c>
      <c r="BR4142">
        <v>0</v>
      </c>
      <c r="BS4142">
        <v>0</v>
      </c>
      <c r="BT4142">
        <v>0</v>
      </c>
      <c r="BU4142">
        <v>0</v>
      </c>
      <c r="BV4142">
        <v>0</v>
      </c>
      <c r="BW4142">
        <v>1</v>
      </c>
      <c r="BX4142">
        <v>0</v>
      </c>
      <c r="BY4142">
        <v>0.73272151882568404</v>
      </c>
      <c r="BZ4142">
        <v>0</v>
      </c>
      <c r="CA4142">
        <v>0</v>
      </c>
      <c r="CB4142">
        <v>0</v>
      </c>
      <c r="CC4142">
        <v>0</v>
      </c>
    </row>
    <row r="4143" spans="1:81" x14ac:dyDescent="0.45">
      <c r="A4143">
        <v>6</v>
      </c>
      <c r="B4143" t="s">
        <v>1260</v>
      </c>
      <c r="C4143">
        <v>2049</v>
      </c>
      <c r="D4143" t="s">
        <v>90</v>
      </c>
      <c r="E4143" t="s">
        <v>302</v>
      </c>
      <c r="F4143" t="s">
        <v>85</v>
      </c>
      <c r="G4143">
        <v>0</v>
      </c>
      <c r="H4143">
        <v>0</v>
      </c>
      <c r="I4143">
        <v>0</v>
      </c>
      <c r="J4143">
        <v>0</v>
      </c>
      <c r="K4143">
        <v>0</v>
      </c>
      <c r="L4143">
        <v>8.94350890008761E-2</v>
      </c>
      <c r="M4143">
        <v>0</v>
      </c>
      <c r="N4143">
        <v>0</v>
      </c>
      <c r="O4143">
        <v>0</v>
      </c>
      <c r="P4143">
        <v>0</v>
      </c>
      <c r="Q4143">
        <v>0</v>
      </c>
      <c r="R4143">
        <v>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0</v>
      </c>
      <c r="Y4143">
        <v>0</v>
      </c>
      <c r="Z4143">
        <v>0</v>
      </c>
      <c r="AA4143">
        <v>0</v>
      </c>
      <c r="AB4143">
        <v>0</v>
      </c>
      <c r="AC4143">
        <v>0</v>
      </c>
      <c r="AD4143">
        <v>0</v>
      </c>
      <c r="AE4143">
        <v>0</v>
      </c>
      <c r="AF4143">
        <v>8.9039188992447296E-2</v>
      </c>
      <c r="AG4143">
        <v>0</v>
      </c>
      <c r="AH4143">
        <v>0</v>
      </c>
      <c r="AI4143">
        <v>0</v>
      </c>
      <c r="AJ4143">
        <v>3.9590000842883898E-4</v>
      </c>
      <c r="AK4143">
        <v>0</v>
      </c>
      <c r="AL4143">
        <v>0</v>
      </c>
      <c r="AM4143">
        <v>0</v>
      </c>
      <c r="AN4143">
        <v>0</v>
      </c>
      <c r="AO4143">
        <v>0</v>
      </c>
      <c r="AP4143">
        <v>9.0035324497526308E-3</v>
      </c>
      <c r="AQ4143">
        <v>8.0431556551123495E-2</v>
      </c>
      <c r="AR4143">
        <v>0</v>
      </c>
      <c r="AS4143">
        <v>0</v>
      </c>
      <c r="AT4143">
        <v>0</v>
      </c>
      <c r="AU4143">
        <v>0</v>
      </c>
      <c r="AV4143">
        <v>0</v>
      </c>
      <c r="AW4143">
        <v>0.303747257434619</v>
      </c>
      <c r="AX4143">
        <v>0</v>
      </c>
      <c r="AY4143">
        <v>0</v>
      </c>
      <c r="AZ4143">
        <v>0</v>
      </c>
      <c r="BA4143">
        <v>0</v>
      </c>
      <c r="BB4143">
        <v>0</v>
      </c>
      <c r="BC4143">
        <v>0</v>
      </c>
      <c r="BD4143">
        <v>0</v>
      </c>
      <c r="BE4143">
        <v>0.33953917239018899</v>
      </c>
      <c r="BF4143">
        <v>0</v>
      </c>
      <c r="BG4143">
        <v>0</v>
      </c>
      <c r="BH4143">
        <v>0</v>
      </c>
      <c r="BI4143">
        <v>0</v>
      </c>
      <c r="BJ4143">
        <v>0.248604771744489</v>
      </c>
      <c r="BK4143">
        <v>1.86737094298274E-2</v>
      </c>
      <c r="BL4143">
        <v>0</v>
      </c>
      <c r="BM4143">
        <v>0</v>
      </c>
      <c r="BN4143">
        <v>0</v>
      </c>
      <c r="BO4143">
        <v>0</v>
      </c>
      <c r="BP4143">
        <v>0</v>
      </c>
      <c r="BQ4143">
        <v>1</v>
      </c>
      <c r="BR4143">
        <v>0</v>
      </c>
      <c r="BS4143">
        <v>0</v>
      </c>
      <c r="BT4143">
        <v>0</v>
      </c>
      <c r="BU4143">
        <v>0</v>
      </c>
      <c r="BV4143">
        <v>0</v>
      </c>
      <c r="BW4143">
        <v>1</v>
      </c>
      <c r="BX4143">
        <v>0</v>
      </c>
      <c r="BY4143">
        <v>1</v>
      </c>
      <c r="BZ4143">
        <v>0</v>
      </c>
      <c r="CA4143">
        <v>0</v>
      </c>
      <c r="CB4143">
        <v>0</v>
      </c>
      <c r="CC4143">
        <v>0</v>
      </c>
    </row>
    <row r="4144" spans="1:81" x14ac:dyDescent="0.45">
      <c r="A4144">
        <v>6</v>
      </c>
      <c r="B4144" t="s">
        <v>1260</v>
      </c>
      <c r="C4144">
        <v>2049</v>
      </c>
      <c r="D4144" t="s">
        <v>90</v>
      </c>
      <c r="E4144" t="s">
        <v>302</v>
      </c>
      <c r="F4144" t="s">
        <v>86</v>
      </c>
      <c r="G4144">
        <v>0</v>
      </c>
      <c r="H4144">
        <v>0</v>
      </c>
      <c r="I4144">
        <v>0</v>
      </c>
      <c r="J4144">
        <v>0</v>
      </c>
      <c r="K4144">
        <v>0</v>
      </c>
      <c r="L4144">
        <v>-0.19717793967547301</v>
      </c>
      <c r="M4144">
        <v>0</v>
      </c>
      <c r="N4144">
        <v>0</v>
      </c>
      <c r="O4144">
        <v>0</v>
      </c>
      <c r="P4144">
        <v>0</v>
      </c>
      <c r="Q4144">
        <v>0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0</v>
      </c>
      <c r="Y4144">
        <v>0</v>
      </c>
      <c r="Z4144">
        <v>0</v>
      </c>
      <c r="AA4144">
        <v>0</v>
      </c>
      <c r="AB4144">
        <v>0</v>
      </c>
      <c r="AC4144">
        <v>0</v>
      </c>
      <c r="AD4144">
        <v>0</v>
      </c>
      <c r="AE4144">
        <v>0</v>
      </c>
      <c r="AF4144">
        <v>-0.19757383968390099</v>
      </c>
      <c r="AG4144">
        <v>0</v>
      </c>
      <c r="AH4144">
        <v>0</v>
      </c>
      <c r="AI4144">
        <v>0</v>
      </c>
      <c r="AJ4144">
        <v>3.9590000842883898E-4</v>
      </c>
      <c r="AK4144">
        <v>0</v>
      </c>
      <c r="AL4144">
        <v>0</v>
      </c>
      <c r="AM4144">
        <v>0</v>
      </c>
      <c r="AN4144">
        <v>0</v>
      </c>
      <c r="AO4144">
        <v>0</v>
      </c>
      <c r="AP4144">
        <v>0</v>
      </c>
      <c r="AQ4144">
        <v>4.4469451663776E-2</v>
      </c>
      <c r="AR4144">
        <v>0</v>
      </c>
      <c r="AS4144">
        <v>0</v>
      </c>
      <c r="AT4144">
        <v>0</v>
      </c>
      <c r="AU4144">
        <v>0</v>
      </c>
      <c r="AV4144">
        <v>0</v>
      </c>
      <c r="AW4144">
        <v>-0.14232361101629701</v>
      </c>
      <c r="AX4144">
        <v>0</v>
      </c>
      <c r="AY4144">
        <v>0</v>
      </c>
      <c r="AZ4144">
        <v>0</v>
      </c>
      <c r="BA4144">
        <v>0</v>
      </c>
      <c r="BB4144">
        <v>0</v>
      </c>
      <c r="BC4144">
        <v>0</v>
      </c>
      <c r="BD4144">
        <v>0</v>
      </c>
      <c r="BE4144">
        <v>0.33953917239018899</v>
      </c>
      <c r="BF4144">
        <v>0</v>
      </c>
      <c r="BG4144">
        <v>0</v>
      </c>
      <c r="BH4144">
        <v>0</v>
      </c>
      <c r="BI4144">
        <v>0</v>
      </c>
      <c r="BJ4144" s="1">
        <v>-6.9791862432388996E-5</v>
      </c>
      <c r="BK4144" s="96" t="s">
        <v>1485</v>
      </c>
      <c r="BL4144">
        <v>0</v>
      </c>
      <c r="BM4144">
        <v>0</v>
      </c>
      <c r="BN4144">
        <v>0</v>
      </c>
      <c r="BO4144">
        <v>0</v>
      </c>
      <c r="BP4144">
        <v>0</v>
      </c>
      <c r="BQ4144" s="1">
        <v>-3.7621698419088003E-5</v>
      </c>
      <c r="BR4144">
        <v>0</v>
      </c>
      <c r="BS4144">
        <v>0</v>
      </c>
      <c r="BT4144">
        <v>0</v>
      </c>
      <c r="BU4144">
        <v>0</v>
      </c>
      <c r="BV4144">
        <v>0</v>
      </c>
      <c r="BW4144">
        <v>0</v>
      </c>
      <c r="BX4144">
        <v>0</v>
      </c>
      <c r="BY4144" s="96" t="s">
        <v>1486</v>
      </c>
      <c r="BZ4144">
        <v>0</v>
      </c>
      <c r="CA4144">
        <v>0</v>
      </c>
      <c r="CB4144">
        <v>0</v>
      </c>
      <c r="CC4144">
        <v>0</v>
      </c>
    </row>
    <row r="4145" spans="1:81" x14ac:dyDescent="0.45">
      <c r="A4145">
        <v>6</v>
      </c>
      <c r="B4145" t="s">
        <v>1260</v>
      </c>
      <c r="C4145">
        <v>2049</v>
      </c>
      <c r="D4145" t="s">
        <v>90</v>
      </c>
      <c r="E4145" t="s">
        <v>302</v>
      </c>
      <c r="F4145" t="s">
        <v>87</v>
      </c>
      <c r="G4145">
        <v>0</v>
      </c>
      <c r="H4145">
        <v>0</v>
      </c>
      <c r="I4145">
        <v>0</v>
      </c>
      <c r="J4145">
        <v>0</v>
      </c>
      <c r="K4145">
        <v>0</v>
      </c>
      <c r="L4145">
        <v>-0.19717793967547301</v>
      </c>
      <c r="M4145">
        <v>0</v>
      </c>
      <c r="N4145">
        <v>0</v>
      </c>
      <c r="O4145">
        <v>0</v>
      </c>
      <c r="P4145">
        <v>0</v>
      </c>
      <c r="Q4145">
        <v>0</v>
      </c>
      <c r="R4145">
        <v>0</v>
      </c>
      <c r="S4145">
        <v>0</v>
      </c>
      <c r="T4145">
        <v>0</v>
      </c>
      <c r="U4145">
        <v>0</v>
      </c>
      <c r="V4145">
        <v>0</v>
      </c>
      <c r="W4145">
        <v>0</v>
      </c>
      <c r="X4145">
        <v>0</v>
      </c>
      <c r="Y4145">
        <v>0</v>
      </c>
      <c r="Z4145">
        <v>0</v>
      </c>
      <c r="AA4145">
        <v>0</v>
      </c>
      <c r="AB4145">
        <v>0</v>
      </c>
      <c r="AC4145">
        <v>0</v>
      </c>
      <c r="AD4145">
        <v>0</v>
      </c>
      <c r="AE4145">
        <v>0</v>
      </c>
      <c r="AF4145">
        <v>-0.19757383968390099</v>
      </c>
      <c r="AG4145">
        <v>0</v>
      </c>
      <c r="AH4145">
        <v>0</v>
      </c>
      <c r="AI4145">
        <v>0</v>
      </c>
      <c r="AJ4145">
        <v>3.9590000842883898E-4</v>
      </c>
      <c r="AK4145">
        <v>0</v>
      </c>
      <c r="AL4145">
        <v>0</v>
      </c>
      <c r="AM4145">
        <v>0</v>
      </c>
      <c r="AN4145">
        <v>0</v>
      </c>
      <c r="AO4145">
        <v>0</v>
      </c>
      <c r="AP4145">
        <v>-0.24164739133924901</v>
      </c>
      <c r="AQ4145">
        <v>4.4469451663776E-2</v>
      </c>
      <c r="AR4145">
        <v>0</v>
      </c>
      <c r="AS4145">
        <v>0</v>
      </c>
      <c r="AT4145">
        <v>0</v>
      </c>
      <c r="AU4145">
        <v>0</v>
      </c>
      <c r="AV4145">
        <v>0</v>
      </c>
      <c r="AW4145">
        <v>-0.14232361101629701</v>
      </c>
      <c r="AX4145">
        <v>0</v>
      </c>
      <c r="AY4145">
        <v>0</v>
      </c>
      <c r="AZ4145">
        <v>0</v>
      </c>
      <c r="BA4145">
        <v>0</v>
      </c>
      <c r="BB4145">
        <v>0</v>
      </c>
      <c r="BC4145">
        <v>0</v>
      </c>
      <c r="BD4145">
        <v>0</v>
      </c>
      <c r="BE4145">
        <v>0.33953917239018899</v>
      </c>
      <c r="BF4145">
        <v>0</v>
      </c>
      <c r="BG4145">
        <v>0</v>
      </c>
      <c r="BH4145">
        <v>0</v>
      </c>
      <c r="BI4145">
        <v>0</v>
      </c>
      <c r="BJ4145" s="1">
        <v>-6.9791862432388996E-5</v>
      </c>
      <c r="BK4145" s="96" t="s">
        <v>1485</v>
      </c>
      <c r="BL4145">
        <v>0</v>
      </c>
      <c r="BM4145">
        <v>0</v>
      </c>
      <c r="BN4145">
        <v>0</v>
      </c>
      <c r="BO4145">
        <v>0</v>
      </c>
      <c r="BP4145">
        <v>0</v>
      </c>
      <c r="BQ4145">
        <v>0</v>
      </c>
      <c r="BR4145">
        <v>0</v>
      </c>
      <c r="BS4145">
        <v>0</v>
      </c>
      <c r="BT4145">
        <v>0</v>
      </c>
      <c r="BU4145">
        <v>0</v>
      </c>
      <c r="BV4145">
        <v>0</v>
      </c>
      <c r="BW4145">
        <v>0</v>
      </c>
      <c r="BX4145">
        <v>0</v>
      </c>
      <c r="BY4145">
        <v>0</v>
      </c>
      <c r="BZ4145">
        <v>0</v>
      </c>
      <c r="CA4145">
        <v>0</v>
      </c>
      <c r="CB4145">
        <v>0</v>
      </c>
      <c r="CC4145">
        <v>0</v>
      </c>
    </row>
    <row r="4146" spans="1:81" x14ac:dyDescent="0.45">
      <c r="A4146">
        <v>6</v>
      </c>
      <c r="B4146" t="s">
        <v>1260</v>
      </c>
      <c r="C4146">
        <v>2049</v>
      </c>
      <c r="D4146" t="s">
        <v>91</v>
      </c>
      <c r="E4146" t="s">
        <v>302</v>
      </c>
      <c r="F4146" t="s">
        <v>84</v>
      </c>
      <c r="G4146">
        <v>0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R4146">
        <v>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0</v>
      </c>
      <c r="Y4146">
        <v>0</v>
      </c>
      <c r="Z4146">
        <v>0</v>
      </c>
      <c r="AA4146">
        <v>0</v>
      </c>
      <c r="AB4146">
        <v>0</v>
      </c>
      <c r="AC4146">
        <v>0</v>
      </c>
      <c r="AD4146">
        <v>0</v>
      </c>
      <c r="AE4146">
        <v>0</v>
      </c>
      <c r="AF4146">
        <v>0</v>
      </c>
      <c r="AG4146">
        <v>0</v>
      </c>
      <c r="AH4146">
        <v>0</v>
      </c>
      <c r="AI4146">
        <v>0</v>
      </c>
      <c r="AJ4146">
        <v>0</v>
      </c>
      <c r="AK4146">
        <v>0</v>
      </c>
      <c r="AL4146">
        <v>0</v>
      </c>
      <c r="AM4146">
        <v>0</v>
      </c>
      <c r="AN4146">
        <v>0</v>
      </c>
      <c r="AO4146">
        <v>0</v>
      </c>
      <c r="AP4146">
        <v>0</v>
      </c>
      <c r="AQ4146">
        <v>0</v>
      </c>
      <c r="AR4146">
        <v>0</v>
      </c>
      <c r="AS4146">
        <v>0</v>
      </c>
      <c r="AT4146">
        <v>0</v>
      </c>
      <c r="AU4146">
        <v>0</v>
      </c>
      <c r="AV4146">
        <v>0</v>
      </c>
      <c r="AW4146">
        <v>0</v>
      </c>
      <c r="AX4146">
        <v>0</v>
      </c>
      <c r="AY4146">
        <v>0</v>
      </c>
      <c r="AZ4146">
        <v>0</v>
      </c>
      <c r="BA4146">
        <v>0</v>
      </c>
      <c r="BB4146">
        <v>0</v>
      </c>
      <c r="BC4146">
        <v>0</v>
      </c>
      <c r="BD4146">
        <v>0</v>
      </c>
      <c r="BE4146">
        <v>0</v>
      </c>
      <c r="BF4146">
        <v>0</v>
      </c>
      <c r="BG4146">
        <v>0</v>
      </c>
      <c r="BH4146">
        <v>0</v>
      </c>
      <c r="BI4146">
        <v>0</v>
      </c>
      <c r="BJ4146">
        <v>0.99190901104997897</v>
      </c>
      <c r="BK4146">
        <v>8.0909889500208106E-3</v>
      </c>
      <c r="BL4146">
        <v>0</v>
      </c>
      <c r="BM4146">
        <v>0</v>
      </c>
      <c r="BN4146">
        <v>0</v>
      </c>
      <c r="BO4146">
        <v>0</v>
      </c>
      <c r="BP4146">
        <v>0</v>
      </c>
      <c r="BQ4146">
        <v>1</v>
      </c>
      <c r="BR4146">
        <v>0</v>
      </c>
      <c r="BS4146">
        <v>0</v>
      </c>
      <c r="BT4146">
        <v>0</v>
      </c>
      <c r="BU4146">
        <v>0</v>
      </c>
      <c r="BV4146">
        <v>0</v>
      </c>
      <c r="BW4146">
        <v>0.31531739793795399</v>
      </c>
      <c r="BX4146">
        <v>0</v>
      </c>
      <c r="BY4146">
        <v>0</v>
      </c>
      <c r="BZ4146">
        <v>0</v>
      </c>
      <c r="CA4146">
        <v>0</v>
      </c>
      <c r="CB4146">
        <v>0</v>
      </c>
      <c r="CC4146">
        <v>0</v>
      </c>
    </row>
    <row r="4147" spans="1:81" x14ac:dyDescent="0.45">
      <c r="A4147">
        <v>6</v>
      </c>
      <c r="B4147" t="s">
        <v>1260</v>
      </c>
      <c r="C4147">
        <v>2049</v>
      </c>
      <c r="D4147" t="s">
        <v>91</v>
      </c>
      <c r="E4147" t="s">
        <v>302</v>
      </c>
      <c r="F4147" t="s">
        <v>85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0</v>
      </c>
      <c r="R4147">
        <v>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0</v>
      </c>
      <c r="Y4147">
        <v>0</v>
      </c>
      <c r="Z4147">
        <v>0</v>
      </c>
      <c r="AA4147">
        <v>0</v>
      </c>
      <c r="AB4147">
        <v>0</v>
      </c>
      <c r="AC4147">
        <v>0</v>
      </c>
      <c r="AD4147">
        <v>0</v>
      </c>
      <c r="AE4147">
        <v>0</v>
      </c>
      <c r="AF4147">
        <v>0</v>
      </c>
      <c r="AG4147">
        <v>0</v>
      </c>
      <c r="AH4147">
        <v>0</v>
      </c>
      <c r="AI4147">
        <v>0</v>
      </c>
      <c r="AJ4147">
        <v>0</v>
      </c>
      <c r="AK4147">
        <v>0</v>
      </c>
      <c r="AL4147">
        <v>0</v>
      </c>
      <c r="AM4147">
        <v>0</v>
      </c>
      <c r="AN4147">
        <v>0</v>
      </c>
      <c r="AO4147">
        <v>0</v>
      </c>
      <c r="AP4147">
        <v>0</v>
      </c>
      <c r="AQ4147">
        <v>0</v>
      </c>
      <c r="AR4147">
        <v>0</v>
      </c>
      <c r="AS4147">
        <v>0</v>
      </c>
      <c r="AT4147">
        <v>0</v>
      </c>
      <c r="AU4147">
        <v>0</v>
      </c>
      <c r="AV4147">
        <v>0</v>
      </c>
      <c r="AW4147">
        <v>0</v>
      </c>
      <c r="AX4147">
        <v>0</v>
      </c>
      <c r="AY4147">
        <v>0</v>
      </c>
      <c r="AZ4147">
        <v>0</v>
      </c>
      <c r="BA4147">
        <v>0</v>
      </c>
      <c r="BB4147">
        <v>0</v>
      </c>
      <c r="BC4147">
        <v>0</v>
      </c>
      <c r="BD4147">
        <v>0</v>
      </c>
      <c r="BE4147">
        <v>0</v>
      </c>
      <c r="BF4147">
        <v>0</v>
      </c>
      <c r="BG4147">
        <v>0</v>
      </c>
      <c r="BH4147">
        <v>0</v>
      </c>
      <c r="BI4147">
        <v>0</v>
      </c>
      <c r="BJ4147">
        <v>0.99190901104997897</v>
      </c>
      <c r="BK4147">
        <v>8.0909889500208106E-3</v>
      </c>
      <c r="BL4147">
        <v>0</v>
      </c>
      <c r="BM4147">
        <v>0</v>
      </c>
      <c r="BN4147">
        <v>0</v>
      </c>
      <c r="BO4147">
        <v>0</v>
      </c>
      <c r="BP4147">
        <v>0</v>
      </c>
      <c r="BQ4147">
        <v>1</v>
      </c>
      <c r="BR4147">
        <v>0</v>
      </c>
      <c r="BS4147">
        <v>0</v>
      </c>
      <c r="BT4147">
        <v>0</v>
      </c>
      <c r="BU4147">
        <v>0</v>
      </c>
      <c r="BV4147">
        <v>0</v>
      </c>
      <c r="BW4147">
        <v>1</v>
      </c>
      <c r="BX4147">
        <v>0</v>
      </c>
      <c r="BY4147">
        <v>1</v>
      </c>
      <c r="BZ4147">
        <v>0</v>
      </c>
      <c r="CA4147">
        <v>0</v>
      </c>
      <c r="CB4147">
        <v>0</v>
      </c>
      <c r="CC4147">
        <v>0</v>
      </c>
    </row>
    <row r="4148" spans="1:81" x14ac:dyDescent="0.45">
      <c r="A4148">
        <v>6</v>
      </c>
      <c r="B4148" t="s">
        <v>1260</v>
      </c>
      <c r="C4148">
        <v>2049</v>
      </c>
      <c r="D4148" t="s">
        <v>91</v>
      </c>
      <c r="E4148" t="s">
        <v>302</v>
      </c>
      <c r="F4148" t="s">
        <v>86</v>
      </c>
      <c r="G4148">
        <v>0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R4148">
        <v>0</v>
      </c>
      <c r="S4148">
        <v>0</v>
      </c>
      <c r="T4148">
        <v>0</v>
      </c>
      <c r="U4148">
        <v>0</v>
      </c>
      <c r="V4148">
        <v>0</v>
      </c>
      <c r="W4148">
        <v>0</v>
      </c>
      <c r="X4148">
        <v>0</v>
      </c>
      <c r="Y4148">
        <v>0</v>
      </c>
      <c r="Z4148">
        <v>0</v>
      </c>
      <c r="AA4148">
        <v>0</v>
      </c>
      <c r="AB4148">
        <v>0</v>
      </c>
      <c r="AC4148">
        <v>0</v>
      </c>
      <c r="AD4148">
        <v>0</v>
      </c>
      <c r="AE4148">
        <v>0</v>
      </c>
      <c r="AF4148">
        <v>0</v>
      </c>
      <c r="AG4148">
        <v>0</v>
      </c>
      <c r="AH4148">
        <v>0</v>
      </c>
      <c r="AI4148">
        <v>0</v>
      </c>
      <c r="AJ4148">
        <v>0</v>
      </c>
      <c r="AK4148">
        <v>0</v>
      </c>
      <c r="AL4148">
        <v>0</v>
      </c>
      <c r="AM4148">
        <v>0</v>
      </c>
      <c r="AN4148">
        <v>0</v>
      </c>
      <c r="AO4148">
        <v>0</v>
      </c>
      <c r="AP4148">
        <v>0</v>
      </c>
      <c r="AQ4148">
        <v>0</v>
      </c>
      <c r="AR4148">
        <v>0</v>
      </c>
      <c r="AS4148">
        <v>0</v>
      </c>
      <c r="AT4148">
        <v>0</v>
      </c>
      <c r="AU4148">
        <v>0</v>
      </c>
      <c r="AV4148">
        <v>0</v>
      </c>
      <c r="AW4148">
        <v>0</v>
      </c>
      <c r="AX4148">
        <v>0</v>
      </c>
      <c r="AY4148">
        <v>0</v>
      </c>
      <c r="AZ4148">
        <v>0</v>
      </c>
      <c r="BA4148">
        <v>0</v>
      </c>
      <c r="BB4148">
        <v>0</v>
      </c>
      <c r="BC4148">
        <v>0</v>
      </c>
      <c r="BD4148">
        <v>0</v>
      </c>
      <c r="BE4148">
        <v>0</v>
      </c>
      <c r="BF4148">
        <v>0</v>
      </c>
      <c r="BG4148">
        <v>0</v>
      </c>
      <c r="BH4148">
        <v>0</v>
      </c>
      <c r="BI4148">
        <v>0</v>
      </c>
      <c r="BJ4148">
        <v>-1.02809608468424E-4</v>
      </c>
      <c r="BK4148">
        <v>1.0280960846842E-4</v>
      </c>
      <c r="BL4148">
        <v>0</v>
      </c>
      <c r="BM4148">
        <v>0</v>
      </c>
      <c r="BN4148">
        <v>0</v>
      </c>
      <c r="BO4148">
        <v>0</v>
      </c>
      <c r="BP4148">
        <v>0</v>
      </c>
      <c r="BQ4148">
        <v>0</v>
      </c>
      <c r="BR4148">
        <v>0</v>
      </c>
      <c r="BS4148">
        <v>0</v>
      </c>
      <c r="BT4148">
        <v>0</v>
      </c>
      <c r="BU4148">
        <v>0</v>
      </c>
      <c r="BV4148">
        <v>0</v>
      </c>
      <c r="BW4148">
        <v>1.7679674665294101E-4</v>
      </c>
      <c r="BX4148">
        <v>0</v>
      </c>
      <c r="BY4148">
        <v>0</v>
      </c>
      <c r="BZ4148">
        <v>0</v>
      </c>
      <c r="CA4148">
        <v>0</v>
      </c>
      <c r="CB4148">
        <v>0</v>
      </c>
      <c r="CC4148">
        <v>0</v>
      </c>
    </row>
    <row r="4149" spans="1:81" x14ac:dyDescent="0.45">
      <c r="A4149">
        <v>6</v>
      </c>
      <c r="B4149" t="s">
        <v>1260</v>
      </c>
      <c r="C4149">
        <v>2049</v>
      </c>
      <c r="D4149" t="s">
        <v>91</v>
      </c>
      <c r="E4149" t="s">
        <v>302</v>
      </c>
      <c r="F4149" t="s">
        <v>87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  <c r="P4149">
        <v>0</v>
      </c>
      <c r="Q4149">
        <v>0</v>
      </c>
      <c r="R4149">
        <v>0</v>
      </c>
      <c r="S4149">
        <v>0</v>
      </c>
      <c r="T4149">
        <v>0</v>
      </c>
      <c r="U4149">
        <v>0</v>
      </c>
      <c r="V4149">
        <v>0</v>
      </c>
      <c r="W4149">
        <v>0</v>
      </c>
      <c r="X4149">
        <v>0</v>
      </c>
      <c r="Y4149">
        <v>0</v>
      </c>
      <c r="Z4149">
        <v>0</v>
      </c>
      <c r="AA4149">
        <v>0</v>
      </c>
      <c r="AB4149">
        <v>0</v>
      </c>
      <c r="AC4149">
        <v>0</v>
      </c>
      <c r="AD4149">
        <v>0</v>
      </c>
      <c r="AE4149">
        <v>0</v>
      </c>
      <c r="AF4149">
        <v>0</v>
      </c>
      <c r="AG4149">
        <v>0</v>
      </c>
      <c r="AH4149">
        <v>0</v>
      </c>
      <c r="AI4149">
        <v>0</v>
      </c>
      <c r="AJ4149">
        <v>0</v>
      </c>
      <c r="AK4149">
        <v>0</v>
      </c>
      <c r="AL4149">
        <v>0</v>
      </c>
      <c r="AM4149">
        <v>0</v>
      </c>
      <c r="AN4149">
        <v>0</v>
      </c>
      <c r="AO4149">
        <v>0</v>
      </c>
      <c r="AP4149">
        <v>0</v>
      </c>
      <c r="AQ4149">
        <v>0</v>
      </c>
      <c r="AR4149">
        <v>0</v>
      </c>
      <c r="AS4149">
        <v>0</v>
      </c>
      <c r="AT4149">
        <v>0</v>
      </c>
      <c r="AU4149">
        <v>0</v>
      </c>
      <c r="AV4149">
        <v>0</v>
      </c>
      <c r="AW4149">
        <v>0</v>
      </c>
      <c r="AX4149">
        <v>0</v>
      </c>
      <c r="AY4149">
        <v>0</v>
      </c>
      <c r="AZ4149">
        <v>0</v>
      </c>
      <c r="BA4149">
        <v>0</v>
      </c>
      <c r="BB4149">
        <v>0</v>
      </c>
      <c r="BC4149">
        <v>0</v>
      </c>
      <c r="BD4149">
        <v>0</v>
      </c>
      <c r="BE4149">
        <v>0</v>
      </c>
      <c r="BF4149">
        <v>0</v>
      </c>
      <c r="BG4149">
        <v>0</v>
      </c>
      <c r="BH4149">
        <v>0</v>
      </c>
      <c r="BI4149">
        <v>0</v>
      </c>
      <c r="BJ4149">
        <v>-1.02809608468424E-4</v>
      </c>
      <c r="BK4149">
        <v>1.0280960846842E-4</v>
      </c>
      <c r="BL4149">
        <v>0</v>
      </c>
      <c r="BM4149">
        <v>0</v>
      </c>
      <c r="BN4149">
        <v>0</v>
      </c>
      <c r="BO4149">
        <v>0</v>
      </c>
      <c r="BP4149">
        <v>0</v>
      </c>
      <c r="BQ4149">
        <v>0</v>
      </c>
      <c r="BR4149">
        <v>0</v>
      </c>
      <c r="BS4149">
        <v>0</v>
      </c>
      <c r="BT4149">
        <v>0</v>
      </c>
      <c r="BU4149">
        <v>0</v>
      </c>
      <c r="BV4149">
        <v>0</v>
      </c>
      <c r="BW4149">
        <v>0</v>
      </c>
      <c r="BX4149">
        <v>0</v>
      </c>
      <c r="BY4149">
        <v>0</v>
      </c>
      <c r="BZ4149">
        <v>0</v>
      </c>
      <c r="CA4149">
        <v>0</v>
      </c>
      <c r="CB4149">
        <v>0</v>
      </c>
      <c r="CC4149">
        <v>0</v>
      </c>
    </row>
    <row r="4150" spans="1:81" x14ac:dyDescent="0.45">
      <c r="A4150">
        <v>6</v>
      </c>
      <c r="B4150" t="s">
        <v>1260</v>
      </c>
      <c r="C4150">
        <v>2049</v>
      </c>
      <c r="D4150" t="s">
        <v>92</v>
      </c>
      <c r="E4150" t="s">
        <v>302</v>
      </c>
      <c r="F4150" t="s">
        <v>84</v>
      </c>
      <c r="G4150">
        <v>0</v>
      </c>
      <c r="H4150">
        <v>0</v>
      </c>
      <c r="I4150">
        <v>0</v>
      </c>
      <c r="J4150">
        <v>0</v>
      </c>
      <c r="K4150">
        <v>0</v>
      </c>
      <c r="L4150">
        <v>9.1136783602038904E-2</v>
      </c>
      <c r="M4150">
        <v>0</v>
      </c>
      <c r="N4150">
        <v>0</v>
      </c>
      <c r="O4150">
        <v>0</v>
      </c>
      <c r="P4150">
        <v>0</v>
      </c>
      <c r="Q4150">
        <v>0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0</v>
      </c>
      <c r="Y4150">
        <v>0</v>
      </c>
      <c r="Z4150">
        <v>0</v>
      </c>
      <c r="AA4150">
        <v>0</v>
      </c>
      <c r="AB4150">
        <v>0</v>
      </c>
      <c r="AC4150">
        <v>0</v>
      </c>
      <c r="AD4150">
        <v>0</v>
      </c>
      <c r="AE4150">
        <v>0</v>
      </c>
      <c r="AF4150">
        <v>9.1006771531886105E-2</v>
      </c>
      <c r="AG4150">
        <v>0</v>
      </c>
      <c r="AH4150">
        <v>0</v>
      </c>
      <c r="AI4150">
        <v>0</v>
      </c>
      <c r="AJ4150">
        <v>1.30012070152835E-4</v>
      </c>
      <c r="AK4150">
        <v>0</v>
      </c>
      <c r="AL4150">
        <v>0</v>
      </c>
      <c r="AM4150">
        <v>0</v>
      </c>
      <c r="AN4150">
        <v>0</v>
      </c>
      <c r="AO4150">
        <v>0</v>
      </c>
      <c r="AP4150">
        <v>0</v>
      </c>
      <c r="AQ4150">
        <v>2.64301956807474E-2</v>
      </c>
      <c r="AR4150">
        <v>0</v>
      </c>
      <c r="AS4150">
        <v>0</v>
      </c>
      <c r="AT4150">
        <v>0</v>
      </c>
      <c r="AU4150">
        <v>0</v>
      </c>
      <c r="AV4150">
        <v>0</v>
      </c>
      <c r="AW4150">
        <v>0.314329762614736</v>
      </c>
      <c r="AX4150">
        <v>0</v>
      </c>
      <c r="AY4150">
        <v>0</v>
      </c>
      <c r="AZ4150">
        <v>0</v>
      </c>
      <c r="BA4150">
        <v>0</v>
      </c>
      <c r="BB4150">
        <v>0</v>
      </c>
      <c r="BC4150">
        <v>0</v>
      </c>
      <c r="BD4150">
        <v>0</v>
      </c>
      <c r="BE4150">
        <v>0.122822822067158</v>
      </c>
      <c r="BF4150">
        <v>0</v>
      </c>
      <c r="BG4150">
        <v>0</v>
      </c>
      <c r="BH4150">
        <v>0</v>
      </c>
      <c r="BI4150">
        <v>0</v>
      </c>
      <c r="BJ4150">
        <v>0.453974468984572</v>
      </c>
      <c r="BK4150">
        <v>1.7736162731494899E-2</v>
      </c>
      <c r="BL4150">
        <v>0</v>
      </c>
      <c r="BM4150">
        <v>0</v>
      </c>
      <c r="BN4150">
        <v>0</v>
      </c>
      <c r="BO4150">
        <v>0</v>
      </c>
      <c r="BP4150">
        <v>0</v>
      </c>
      <c r="BQ4150">
        <v>0.75937701571132998</v>
      </c>
      <c r="BR4150">
        <v>0</v>
      </c>
      <c r="BS4150">
        <v>0</v>
      </c>
      <c r="BT4150">
        <v>0</v>
      </c>
      <c r="BU4150">
        <v>0</v>
      </c>
      <c r="BV4150">
        <v>0</v>
      </c>
      <c r="BW4150">
        <v>0.73097566928955504</v>
      </c>
      <c r="BX4150">
        <v>0</v>
      </c>
      <c r="BY4150">
        <v>0.65670103179256401</v>
      </c>
      <c r="BZ4150">
        <v>0</v>
      </c>
      <c r="CA4150">
        <v>0</v>
      </c>
      <c r="CB4150">
        <v>0</v>
      </c>
      <c r="CC4150">
        <v>0</v>
      </c>
    </row>
    <row r="4151" spans="1:81" x14ac:dyDescent="0.45">
      <c r="A4151">
        <v>6</v>
      </c>
      <c r="B4151" t="s">
        <v>1260</v>
      </c>
      <c r="C4151">
        <v>2049</v>
      </c>
      <c r="D4151" t="s">
        <v>92</v>
      </c>
      <c r="E4151" t="s">
        <v>302</v>
      </c>
      <c r="F4151" t="s">
        <v>85</v>
      </c>
      <c r="G4151">
        <v>0</v>
      </c>
      <c r="H4151">
        <v>0</v>
      </c>
      <c r="I4151">
        <v>0</v>
      </c>
      <c r="J4151">
        <v>0</v>
      </c>
      <c r="K4151">
        <v>0</v>
      </c>
      <c r="L4151">
        <v>9.1136783602038904E-2</v>
      </c>
      <c r="M4151">
        <v>0</v>
      </c>
      <c r="N4151">
        <v>0</v>
      </c>
      <c r="O4151">
        <v>0</v>
      </c>
      <c r="P4151">
        <v>0</v>
      </c>
      <c r="Q4151">
        <v>0</v>
      </c>
      <c r="R4151">
        <v>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0</v>
      </c>
      <c r="Y4151">
        <v>0</v>
      </c>
      <c r="Z4151">
        <v>0</v>
      </c>
      <c r="AA4151">
        <v>0</v>
      </c>
      <c r="AB4151">
        <v>0</v>
      </c>
      <c r="AC4151">
        <v>0</v>
      </c>
      <c r="AD4151">
        <v>0</v>
      </c>
      <c r="AE4151">
        <v>0</v>
      </c>
      <c r="AF4151">
        <v>9.1006771531886105E-2</v>
      </c>
      <c r="AG4151">
        <v>0</v>
      </c>
      <c r="AH4151">
        <v>0</v>
      </c>
      <c r="AI4151">
        <v>0</v>
      </c>
      <c r="AJ4151">
        <v>1.30012070152835E-4</v>
      </c>
      <c r="AK4151">
        <v>0</v>
      </c>
      <c r="AL4151">
        <v>0</v>
      </c>
      <c r="AM4151">
        <v>0</v>
      </c>
      <c r="AN4151">
        <v>0</v>
      </c>
      <c r="AO4151">
        <v>0</v>
      </c>
      <c r="AP4151">
        <v>6.4706587921291497E-2</v>
      </c>
      <c r="AQ4151">
        <v>2.64301956807474E-2</v>
      </c>
      <c r="AR4151">
        <v>0</v>
      </c>
      <c r="AS4151">
        <v>0</v>
      </c>
      <c r="AT4151">
        <v>0</v>
      </c>
      <c r="AU4151">
        <v>0</v>
      </c>
      <c r="AV4151">
        <v>0</v>
      </c>
      <c r="AW4151">
        <v>0.314329762614736</v>
      </c>
      <c r="AX4151">
        <v>0</v>
      </c>
      <c r="AY4151">
        <v>0</v>
      </c>
      <c r="AZ4151">
        <v>0</v>
      </c>
      <c r="BA4151">
        <v>0</v>
      </c>
      <c r="BB4151">
        <v>0</v>
      </c>
      <c r="BC4151">
        <v>0</v>
      </c>
      <c r="BD4151">
        <v>0</v>
      </c>
      <c r="BE4151">
        <v>0.122822822067158</v>
      </c>
      <c r="BF4151">
        <v>0</v>
      </c>
      <c r="BG4151">
        <v>0</v>
      </c>
      <c r="BH4151">
        <v>0</v>
      </c>
      <c r="BI4151">
        <v>0</v>
      </c>
      <c r="BJ4151">
        <v>0.453974468984572</v>
      </c>
      <c r="BK4151">
        <v>1.7736162731494899E-2</v>
      </c>
      <c r="BL4151">
        <v>0</v>
      </c>
      <c r="BM4151">
        <v>0</v>
      </c>
      <c r="BN4151">
        <v>0</v>
      </c>
      <c r="BO4151">
        <v>0</v>
      </c>
      <c r="BP4151">
        <v>0</v>
      </c>
      <c r="BQ4151">
        <v>1</v>
      </c>
      <c r="BR4151">
        <v>0</v>
      </c>
      <c r="BS4151">
        <v>0</v>
      </c>
      <c r="BT4151">
        <v>0</v>
      </c>
      <c r="BU4151">
        <v>0</v>
      </c>
      <c r="BV4151">
        <v>0</v>
      </c>
      <c r="BW4151">
        <v>1</v>
      </c>
      <c r="BX4151">
        <v>0</v>
      </c>
      <c r="BY4151">
        <v>0.84099356062798303</v>
      </c>
      <c r="BZ4151">
        <v>0.159006439372017</v>
      </c>
      <c r="CA4151">
        <v>0</v>
      </c>
      <c r="CB4151">
        <v>0</v>
      </c>
      <c r="CC4151">
        <v>0</v>
      </c>
    </row>
    <row r="4152" spans="1:81" x14ac:dyDescent="0.45">
      <c r="A4152">
        <v>6</v>
      </c>
      <c r="B4152" t="s">
        <v>1260</v>
      </c>
      <c r="C4152">
        <v>2049</v>
      </c>
      <c r="D4152" t="s">
        <v>92</v>
      </c>
      <c r="E4152" t="s">
        <v>302</v>
      </c>
      <c r="F4152" t="s">
        <v>86</v>
      </c>
      <c r="G4152">
        <v>0</v>
      </c>
      <c r="H4152">
        <v>0</v>
      </c>
      <c r="I4152">
        <v>0</v>
      </c>
      <c r="J4152">
        <v>0</v>
      </c>
      <c r="K4152">
        <v>0</v>
      </c>
      <c r="L4152">
        <v>-7.3030708026897206E-2</v>
      </c>
      <c r="M4152">
        <v>0</v>
      </c>
      <c r="N4152">
        <v>0</v>
      </c>
      <c r="O4152">
        <v>0</v>
      </c>
      <c r="P4152">
        <v>0</v>
      </c>
      <c r="Q4152">
        <v>0</v>
      </c>
      <c r="R4152">
        <v>0</v>
      </c>
      <c r="S4152">
        <v>0</v>
      </c>
      <c r="T4152">
        <v>0</v>
      </c>
      <c r="U4152">
        <v>0</v>
      </c>
      <c r="V4152">
        <v>0</v>
      </c>
      <c r="W4152">
        <v>0</v>
      </c>
      <c r="X4152">
        <v>0</v>
      </c>
      <c r="Y4152">
        <v>0</v>
      </c>
      <c r="Z4152">
        <v>0</v>
      </c>
      <c r="AA4152">
        <v>0</v>
      </c>
      <c r="AB4152">
        <v>0</v>
      </c>
      <c r="AC4152">
        <v>0</v>
      </c>
      <c r="AD4152">
        <v>0</v>
      </c>
      <c r="AE4152">
        <v>0</v>
      </c>
      <c r="AF4152">
        <v>-7.3545144139381902E-2</v>
      </c>
      <c r="AG4152">
        <v>0</v>
      </c>
      <c r="AH4152">
        <v>0</v>
      </c>
      <c r="AI4152">
        <v>0</v>
      </c>
      <c r="AJ4152">
        <v>1.30012070152835E-4</v>
      </c>
      <c r="AK4152">
        <v>0</v>
      </c>
      <c r="AL4152">
        <v>0</v>
      </c>
      <c r="AM4152">
        <v>0</v>
      </c>
      <c r="AN4152">
        <v>0</v>
      </c>
      <c r="AO4152">
        <v>0</v>
      </c>
      <c r="AP4152">
        <v>0</v>
      </c>
      <c r="AQ4152">
        <v>1.46194160620893E-2</v>
      </c>
      <c r="AR4152">
        <v>0</v>
      </c>
      <c r="AS4152">
        <v>0</v>
      </c>
      <c r="AT4152">
        <v>0</v>
      </c>
      <c r="AU4152">
        <v>0</v>
      </c>
      <c r="AV4152">
        <v>0</v>
      </c>
      <c r="AW4152">
        <v>-4.6971885467248002E-2</v>
      </c>
      <c r="AX4152">
        <v>0</v>
      </c>
      <c r="AY4152">
        <v>0</v>
      </c>
      <c r="AZ4152">
        <v>0</v>
      </c>
      <c r="BA4152">
        <v>0</v>
      </c>
      <c r="BB4152">
        <v>0</v>
      </c>
      <c r="BC4152">
        <v>0</v>
      </c>
      <c r="BD4152">
        <v>0</v>
      </c>
      <c r="BE4152">
        <v>0.120055638982486</v>
      </c>
      <c r="BF4152">
        <v>0</v>
      </c>
      <c r="BG4152">
        <v>0</v>
      </c>
      <c r="BH4152">
        <v>0</v>
      </c>
      <c r="BI4152">
        <v>0</v>
      </c>
      <c r="BJ4152" s="96" t="s">
        <v>1487</v>
      </c>
      <c r="BK4152">
        <v>2.4780014340817E-4</v>
      </c>
      <c r="BL4152">
        <v>0</v>
      </c>
      <c r="BM4152">
        <v>0</v>
      </c>
      <c r="BN4152">
        <v>0</v>
      </c>
      <c r="BO4152">
        <v>0</v>
      </c>
      <c r="BP4152">
        <v>0</v>
      </c>
      <c r="BQ4152" s="96" t="s">
        <v>1488</v>
      </c>
      <c r="BR4152">
        <v>0</v>
      </c>
      <c r="BS4152">
        <v>0</v>
      </c>
      <c r="BT4152">
        <v>0</v>
      </c>
      <c r="BU4152">
        <v>0</v>
      </c>
      <c r="BV4152">
        <v>0</v>
      </c>
      <c r="BW4152" s="1">
        <v>-3.13541963248287E-5</v>
      </c>
      <c r="BX4152">
        <v>0</v>
      </c>
      <c r="BY4152" s="1">
        <v>-2.2536332568545699E-5</v>
      </c>
      <c r="BZ4152">
        <v>0</v>
      </c>
      <c r="CA4152">
        <v>0</v>
      </c>
      <c r="CB4152">
        <v>0</v>
      </c>
      <c r="CC4152">
        <v>0</v>
      </c>
    </row>
    <row r="4153" spans="1:81" x14ac:dyDescent="0.45">
      <c r="A4153">
        <v>6</v>
      </c>
      <c r="B4153" t="s">
        <v>1260</v>
      </c>
      <c r="C4153">
        <v>2049</v>
      </c>
      <c r="D4153" t="s">
        <v>92</v>
      </c>
      <c r="E4153" t="s">
        <v>302</v>
      </c>
      <c r="F4153" t="s">
        <v>87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-7.3415132069229103E-2</v>
      </c>
      <c r="M4153">
        <v>0</v>
      </c>
      <c r="N4153">
        <v>0</v>
      </c>
      <c r="O4153">
        <v>0</v>
      </c>
      <c r="P4153">
        <v>0</v>
      </c>
      <c r="Q4153">
        <v>0</v>
      </c>
      <c r="R4153">
        <v>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0</v>
      </c>
      <c r="Y4153">
        <v>0</v>
      </c>
      <c r="Z4153">
        <v>0</v>
      </c>
      <c r="AA4153">
        <v>0</v>
      </c>
      <c r="AB4153">
        <v>0</v>
      </c>
      <c r="AC4153">
        <v>0</v>
      </c>
      <c r="AD4153">
        <v>0</v>
      </c>
      <c r="AE4153">
        <v>0</v>
      </c>
      <c r="AF4153">
        <v>-7.3545144139381902E-2</v>
      </c>
      <c r="AG4153">
        <v>0</v>
      </c>
      <c r="AH4153">
        <v>0</v>
      </c>
      <c r="AI4153">
        <v>0</v>
      </c>
      <c r="AJ4153">
        <v>1.30012070152835E-4</v>
      </c>
      <c r="AK4153">
        <v>0</v>
      </c>
      <c r="AL4153">
        <v>0</v>
      </c>
      <c r="AM4153">
        <v>0</v>
      </c>
      <c r="AN4153">
        <v>0</v>
      </c>
      <c r="AO4153">
        <v>0</v>
      </c>
      <c r="AP4153">
        <v>-8.8034548131318405E-2</v>
      </c>
      <c r="AQ4153">
        <v>1.46194160620893E-2</v>
      </c>
      <c r="AR4153">
        <v>0</v>
      </c>
      <c r="AS4153">
        <v>0</v>
      </c>
      <c r="AT4153">
        <v>0</v>
      </c>
      <c r="AU4153">
        <v>0</v>
      </c>
      <c r="AV4153">
        <v>0</v>
      </c>
      <c r="AW4153">
        <v>-4.6971885467248002E-2</v>
      </c>
      <c r="AX4153">
        <v>0</v>
      </c>
      <c r="AY4153">
        <v>0</v>
      </c>
      <c r="AZ4153">
        <v>0</v>
      </c>
      <c r="BA4153">
        <v>0</v>
      </c>
      <c r="BB4153">
        <v>0</v>
      </c>
      <c r="BC4153">
        <v>0</v>
      </c>
      <c r="BD4153">
        <v>0</v>
      </c>
      <c r="BE4153">
        <v>0.120055638982486</v>
      </c>
      <c r="BF4153">
        <v>0</v>
      </c>
      <c r="BG4153">
        <v>0</v>
      </c>
      <c r="BH4153">
        <v>0</v>
      </c>
      <c r="BI4153">
        <v>0</v>
      </c>
      <c r="BJ4153" s="96" t="s">
        <v>1487</v>
      </c>
      <c r="BK4153">
        <v>2.4780014340817E-4</v>
      </c>
      <c r="BL4153">
        <v>0</v>
      </c>
      <c r="BM4153">
        <v>0</v>
      </c>
      <c r="BN4153">
        <v>0</v>
      </c>
      <c r="BO4153">
        <v>0</v>
      </c>
      <c r="BP4153">
        <v>0</v>
      </c>
      <c r="BQ4153">
        <v>0</v>
      </c>
      <c r="BR4153">
        <v>0</v>
      </c>
      <c r="BS4153">
        <v>0</v>
      </c>
      <c r="BT4153">
        <v>0</v>
      </c>
      <c r="BU4153">
        <v>0</v>
      </c>
      <c r="BV4153">
        <v>0</v>
      </c>
      <c r="BW4153">
        <v>0</v>
      </c>
      <c r="BX4153">
        <v>0</v>
      </c>
      <c r="BY4153" s="1">
        <v>-3.6628803454230599E-5</v>
      </c>
      <c r="BZ4153" s="96" t="s">
        <v>1489</v>
      </c>
      <c r="CA4153">
        <v>0</v>
      </c>
      <c r="CB4153">
        <v>0</v>
      </c>
      <c r="CC4153">
        <v>0</v>
      </c>
    </row>
    <row r="4154" spans="1:81" x14ac:dyDescent="0.45">
      <c r="A4154">
        <v>6</v>
      </c>
      <c r="B4154" t="s">
        <v>1260</v>
      </c>
      <c r="C4154">
        <v>2050</v>
      </c>
      <c r="D4154" t="s">
        <v>82</v>
      </c>
      <c r="E4154" t="s">
        <v>302</v>
      </c>
      <c r="F4154" t="s">
        <v>84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R4154">
        <v>0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0</v>
      </c>
      <c r="Y4154">
        <v>0</v>
      </c>
      <c r="Z4154">
        <v>0</v>
      </c>
      <c r="AA4154">
        <v>0</v>
      </c>
      <c r="AB4154">
        <v>0</v>
      </c>
      <c r="AC4154">
        <v>0</v>
      </c>
      <c r="AD4154">
        <v>0</v>
      </c>
      <c r="AE4154">
        <v>0</v>
      </c>
      <c r="AF4154">
        <v>0</v>
      </c>
      <c r="AG4154">
        <v>0</v>
      </c>
      <c r="AH4154">
        <v>0</v>
      </c>
      <c r="AI4154">
        <v>0</v>
      </c>
      <c r="AJ4154">
        <v>0</v>
      </c>
      <c r="AK4154">
        <v>0</v>
      </c>
      <c r="AL4154">
        <v>0</v>
      </c>
      <c r="AM4154">
        <v>0</v>
      </c>
      <c r="AN4154">
        <v>0</v>
      </c>
      <c r="AO4154">
        <v>0</v>
      </c>
      <c r="AP4154">
        <v>0</v>
      </c>
      <c r="AQ4154">
        <v>0</v>
      </c>
      <c r="AR4154">
        <v>0</v>
      </c>
      <c r="AS4154">
        <v>0</v>
      </c>
      <c r="AT4154">
        <v>0</v>
      </c>
      <c r="AU4154">
        <v>0</v>
      </c>
      <c r="AV4154">
        <v>0</v>
      </c>
      <c r="AW4154">
        <v>0</v>
      </c>
      <c r="AX4154">
        <v>0</v>
      </c>
      <c r="AY4154">
        <v>0</v>
      </c>
      <c r="AZ4154">
        <v>0</v>
      </c>
      <c r="BA4154">
        <v>0</v>
      </c>
      <c r="BB4154">
        <v>0</v>
      </c>
      <c r="BC4154">
        <v>0</v>
      </c>
      <c r="BD4154">
        <v>0</v>
      </c>
      <c r="BE4154">
        <v>0</v>
      </c>
      <c r="BF4154">
        <v>0</v>
      </c>
      <c r="BG4154">
        <v>0</v>
      </c>
      <c r="BH4154">
        <v>0</v>
      </c>
      <c r="BI4154">
        <v>0</v>
      </c>
      <c r="BJ4154">
        <v>0.98282119525768197</v>
      </c>
      <c r="BK4154">
        <v>1.7178804742317901E-2</v>
      </c>
      <c r="BL4154">
        <v>0</v>
      </c>
      <c r="BM4154">
        <v>0</v>
      </c>
      <c r="BN4154">
        <v>0</v>
      </c>
      <c r="BO4154">
        <v>0</v>
      </c>
      <c r="BP4154">
        <v>0</v>
      </c>
      <c r="BQ4154">
        <v>1</v>
      </c>
      <c r="BR4154">
        <v>0</v>
      </c>
      <c r="BS4154">
        <v>0</v>
      </c>
      <c r="BT4154">
        <v>0</v>
      </c>
      <c r="BU4154">
        <v>0</v>
      </c>
      <c r="BV4154">
        <v>0</v>
      </c>
      <c r="BW4154">
        <v>0</v>
      </c>
      <c r="BX4154">
        <v>0</v>
      </c>
      <c r="BY4154">
        <v>0</v>
      </c>
      <c r="BZ4154">
        <v>0</v>
      </c>
      <c r="CA4154">
        <v>0</v>
      </c>
      <c r="CB4154">
        <v>0</v>
      </c>
      <c r="CC4154">
        <v>0</v>
      </c>
    </row>
    <row r="4155" spans="1:81" x14ac:dyDescent="0.45">
      <c r="A4155">
        <v>6</v>
      </c>
      <c r="B4155" t="s">
        <v>1260</v>
      </c>
      <c r="C4155">
        <v>2050</v>
      </c>
      <c r="D4155" t="s">
        <v>82</v>
      </c>
      <c r="E4155" t="s">
        <v>302</v>
      </c>
      <c r="F4155" t="s">
        <v>85</v>
      </c>
      <c r="G4155">
        <v>0</v>
      </c>
      <c r="H4155">
        <v>0</v>
      </c>
      <c r="I4155">
        <v>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</v>
      </c>
      <c r="P4155">
        <v>0</v>
      </c>
      <c r="Q4155">
        <v>0</v>
      </c>
      <c r="R4155">
        <v>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0</v>
      </c>
      <c r="Y4155">
        <v>0</v>
      </c>
      <c r="Z4155">
        <v>0</v>
      </c>
      <c r="AA4155">
        <v>0</v>
      </c>
      <c r="AB4155">
        <v>0</v>
      </c>
      <c r="AC4155">
        <v>0</v>
      </c>
      <c r="AD4155">
        <v>0</v>
      </c>
      <c r="AE4155">
        <v>0</v>
      </c>
      <c r="AF4155">
        <v>0</v>
      </c>
      <c r="AG4155">
        <v>0</v>
      </c>
      <c r="AH4155">
        <v>0</v>
      </c>
      <c r="AI4155">
        <v>0</v>
      </c>
      <c r="AJ4155">
        <v>0</v>
      </c>
      <c r="AK4155">
        <v>0</v>
      </c>
      <c r="AL4155">
        <v>0</v>
      </c>
      <c r="AM4155">
        <v>0</v>
      </c>
      <c r="AN4155">
        <v>0</v>
      </c>
      <c r="AO4155">
        <v>0</v>
      </c>
      <c r="AP4155">
        <v>0</v>
      </c>
      <c r="AQ4155">
        <v>0</v>
      </c>
      <c r="AR4155">
        <v>0</v>
      </c>
      <c r="AS4155">
        <v>0</v>
      </c>
      <c r="AT4155">
        <v>0</v>
      </c>
      <c r="AU4155">
        <v>0</v>
      </c>
      <c r="AV4155">
        <v>0</v>
      </c>
      <c r="AW4155">
        <v>0</v>
      </c>
      <c r="AX4155">
        <v>0</v>
      </c>
      <c r="AY4155">
        <v>0</v>
      </c>
      <c r="AZ4155">
        <v>0</v>
      </c>
      <c r="BA4155">
        <v>0</v>
      </c>
      <c r="BB4155">
        <v>0</v>
      </c>
      <c r="BC4155">
        <v>0</v>
      </c>
      <c r="BD4155">
        <v>0</v>
      </c>
      <c r="BE4155">
        <v>0</v>
      </c>
      <c r="BF4155">
        <v>0</v>
      </c>
      <c r="BG4155">
        <v>0</v>
      </c>
      <c r="BH4155">
        <v>0</v>
      </c>
      <c r="BI4155">
        <v>0</v>
      </c>
      <c r="BJ4155">
        <v>0.98282119525768197</v>
      </c>
      <c r="BK4155">
        <v>1.7178804742317901E-2</v>
      </c>
      <c r="BL4155">
        <v>0</v>
      </c>
      <c r="BM4155">
        <v>0</v>
      </c>
      <c r="BN4155">
        <v>0</v>
      </c>
      <c r="BO4155">
        <v>0</v>
      </c>
      <c r="BP4155">
        <v>0</v>
      </c>
      <c r="BQ4155">
        <v>1</v>
      </c>
      <c r="BR4155">
        <v>0</v>
      </c>
      <c r="BS4155">
        <v>0</v>
      </c>
      <c r="BT4155">
        <v>0</v>
      </c>
      <c r="BU4155">
        <v>0</v>
      </c>
      <c r="BV4155">
        <v>0</v>
      </c>
      <c r="BW4155">
        <v>1</v>
      </c>
      <c r="BX4155">
        <v>0</v>
      </c>
      <c r="BY4155">
        <v>1</v>
      </c>
      <c r="BZ4155">
        <v>0</v>
      </c>
      <c r="CA4155">
        <v>0</v>
      </c>
      <c r="CB4155">
        <v>0</v>
      </c>
      <c r="CC4155">
        <v>0</v>
      </c>
    </row>
    <row r="4156" spans="1:81" x14ac:dyDescent="0.45">
      <c r="A4156">
        <v>6</v>
      </c>
      <c r="B4156" t="s">
        <v>1260</v>
      </c>
      <c r="C4156">
        <v>2050</v>
      </c>
      <c r="D4156" t="s">
        <v>82</v>
      </c>
      <c r="E4156" t="s">
        <v>302</v>
      </c>
      <c r="F4156" t="s">
        <v>86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  <c r="R4156">
        <v>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0</v>
      </c>
      <c r="Y4156">
        <v>0</v>
      </c>
      <c r="Z4156">
        <v>0</v>
      </c>
      <c r="AA4156">
        <v>0</v>
      </c>
      <c r="AB4156">
        <v>0</v>
      </c>
      <c r="AC4156">
        <v>0</v>
      </c>
      <c r="AD4156">
        <v>0</v>
      </c>
      <c r="AE4156">
        <v>0</v>
      </c>
      <c r="AF4156">
        <v>0</v>
      </c>
      <c r="AG4156">
        <v>0</v>
      </c>
      <c r="AH4156">
        <v>0</v>
      </c>
      <c r="AI4156">
        <v>0</v>
      </c>
      <c r="AJ4156">
        <v>0</v>
      </c>
      <c r="AK4156">
        <v>0</v>
      </c>
      <c r="AL4156">
        <v>0</v>
      </c>
      <c r="AM4156">
        <v>0</v>
      </c>
      <c r="AN4156">
        <v>0</v>
      </c>
      <c r="AO4156">
        <v>0</v>
      </c>
      <c r="AP4156">
        <v>0</v>
      </c>
      <c r="AQ4156">
        <v>0</v>
      </c>
      <c r="AR4156">
        <v>0</v>
      </c>
      <c r="AS4156">
        <v>0</v>
      </c>
      <c r="AT4156">
        <v>0</v>
      </c>
      <c r="AU4156">
        <v>0</v>
      </c>
      <c r="AV4156">
        <v>0</v>
      </c>
      <c r="AW4156">
        <v>0</v>
      </c>
      <c r="AX4156">
        <v>0</v>
      </c>
      <c r="AY4156">
        <v>0</v>
      </c>
      <c r="AZ4156">
        <v>0</v>
      </c>
      <c r="BA4156">
        <v>0</v>
      </c>
      <c r="BB4156">
        <v>0</v>
      </c>
      <c r="BC4156">
        <v>0</v>
      </c>
      <c r="BD4156">
        <v>0</v>
      </c>
      <c r="BE4156">
        <v>0</v>
      </c>
      <c r="BF4156">
        <v>0</v>
      </c>
      <c r="BG4156">
        <v>0</v>
      </c>
      <c r="BH4156">
        <v>0</v>
      </c>
      <c r="BI4156">
        <v>0</v>
      </c>
      <c r="BJ4156" s="1">
        <v>-7.44601850976023E-5</v>
      </c>
      <c r="BK4156" s="96" t="s">
        <v>1490</v>
      </c>
      <c r="BL4156">
        <v>0</v>
      </c>
      <c r="BM4156">
        <v>0</v>
      </c>
      <c r="BN4156">
        <v>0</v>
      </c>
      <c r="BO4156">
        <v>0</v>
      </c>
      <c r="BP4156">
        <v>0</v>
      </c>
      <c r="BQ4156">
        <v>0</v>
      </c>
      <c r="BR4156">
        <v>0</v>
      </c>
      <c r="BS4156">
        <v>0</v>
      </c>
      <c r="BT4156">
        <v>0</v>
      </c>
      <c r="BU4156">
        <v>0</v>
      </c>
      <c r="BV4156">
        <v>0</v>
      </c>
      <c r="BW4156">
        <v>0</v>
      </c>
      <c r="BX4156">
        <v>0</v>
      </c>
      <c r="BY4156">
        <v>0</v>
      </c>
      <c r="BZ4156">
        <v>0</v>
      </c>
      <c r="CA4156">
        <v>0</v>
      </c>
      <c r="CB4156">
        <v>0</v>
      </c>
      <c r="CC4156">
        <v>0</v>
      </c>
    </row>
    <row r="4157" spans="1:81" x14ac:dyDescent="0.45">
      <c r="A4157">
        <v>6</v>
      </c>
      <c r="B4157" t="s">
        <v>1260</v>
      </c>
      <c r="C4157">
        <v>2050</v>
      </c>
      <c r="D4157" t="s">
        <v>82</v>
      </c>
      <c r="E4157" t="s">
        <v>302</v>
      </c>
      <c r="F4157" t="s">
        <v>87</v>
      </c>
      <c r="G4157">
        <v>0</v>
      </c>
      <c r="H4157">
        <v>0</v>
      </c>
      <c r="I4157">
        <v>0</v>
      </c>
      <c r="J4157">
        <v>0</v>
      </c>
      <c r="K4157">
        <v>0</v>
      </c>
      <c r="L4157">
        <v>0</v>
      </c>
      <c r="M4157">
        <v>0</v>
      </c>
      <c r="N4157">
        <v>0</v>
      </c>
      <c r="O4157">
        <v>0</v>
      </c>
      <c r="P4157">
        <v>0</v>
      </c>
      <c r="Q4157">
        <v>0</v>
      </c>
      <c r="R4157">
        <v>0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0</v>
      </c>
      <c r="Y4157">
        <v>0</v>
      </c>
      <c r="Z4157">
        <v>0</v>
      </c>
      <c r="AA4157">
        <v>0</v>
      </c>
      <c r="AB4157">
        <v>0</v>
      </c>
      <c r="AC4157">
        <v>0</v>
      </c>
      <c r="AD4157">
        <v>0</v>
      </c>
      <c r="AE4157">
        <v>0</v>
      </c>
      <c r="AF4157">
        <v>0</v>
      </c>
      <c r="AG4157">
        <v>0</v>
      </c>
      <c r="AH4157">
        <v>0</v>
      </c>
      <c r="AI4157">
        <v>0</v>
      </c>
      <c r="AJ4157">
        <v>0</v>
      </c>
      <c r="AK4157">
        <v>0</v>
      </c>
      <c r="AL4157">
        <v>0</v>
      </c>
      <c r="AM4157">
        <v>0</v>
      </c>
      <c r="AN4157">
        <v>0</v>
      </c>
      <c r="AO4157">
        <v>0</v>
      </c>
      <c r="AP4157">
        <v>0</v>
      </c>
      <c r="AQ4157">
        <v>0</v>
      </c>
      <c r="AR4157">
        <v>0</v>
      </c>
      <c r="AS4157">
        <v>0</v>
      </c>
      <c r="AT4157">
        <v>0</v>
      </c>
      <c r="AU4157">
        <v>0</v>
      </c>
      <c r="AV4157">
        <v>0</v>
      </c>
      <c r="AW4157">
        <v>0</v>
      </c>
      <c r="AX4157">
        <v>0</v>
      </c>
      <c r="AY4157">
        <v>0</v>
      </c>
      <c r="AZ4157">
        <v>0</v>
      </c>
      <c r="BA4157">
        <v>0</v>
      </c>
      <c r="BB4157">
        <v>0</v>
      </c>
      <c r="BC4157">
        <v>0</v>
      </c>
      <c r="BD4157">
        <v>0</v>
      </c>
      <c r="BE4157">
        <v>0</v>
      </c>
      <c r="BF4157">
        <v>0</v>
      </c>
      <c r="BG4157">
        <v>0</v>
      </c>
      <c r="BH4157">
        <v>0</v>
      </c>
      <c r="BI4157">
        <v>0</v>
      </c>
      <c r="BJ4157" s="1">
        <v>-7.44601850976023E-5</v>
      </c>
      <c r="BK4157" s="96" t="s">
        <v>1490</v>
      </c>
      <c r="BL4157">
        <v>0</v>
      </c>
      <c r="BM4157">
        <v>0</v>
      </c>
      <c r="BN4157">
        <v>0</v>
      </c>
      <c r="BO4157">
        <v>0</v>
      </c>
      <c r="BP4157">
        <v>0</v>
      </c>
      <c r="BQ4157">
        <v>0</v>
      </c>
      <c r="BR4157">
        <v>0</v>
      </c>
      <c r="BS4157">
        <v>0</v>
      </c>
      <c r="BT4157">
        <v>0</v>
      </c>
      <c r="BU4157">
        <v>0</v>
      </c>
      <c r="BV4157">
        <v>0</v>
      </c>
      <c r="BW4157">
        <v>0</v>
      </c>
      <c r="BX4157">
        <v>0</v>
      </c>
      <c r="BY4157">
        <v>0</v>
      </c>
      <c r="BZ4157">
        <v>0</v>
      </c>
      <c r="CA4157">
        <v>0</v>
      </c>
      <c r="CB4157">
        <v>0</v>
      </c>
      <c r="CC4157">
        <v>0</v>
      </c>
    </row>
    <row r="4158" spans="1:81" x14ac:dyDescent="0.45">
      <c r="A4158">
        <v>6</v>
      </c>
      <c r="B4158" t="s">
        <v>1260</v>
      </c>
      <c r="C4158">
        <v>2050</v>
      </c>
      <c r="D4158" t="s">
        <v>88</v>
      </c>
      <c r="E4158" t="s">
        <v>302</v>
      </c>
      <c r="F4158" t="s">
        <v>84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  <c r="R4158">
        <v>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0</v>
      </c>
      <c r="Y4158">
        <v>0</v>
      </c>
      <c r="Z4158">
        <v>0</v>
      </c>
      <c r="AA4158">
        <v>0</v>
      </c>
      <c r="AB4158">
        <v>0</v>
      </c>
      <c r="AC4158">
        <v>0</v>
      </c>
      <c r="AD4158">
        <v>0</v>
      </c>
      <c r="AE4158">
        <v>0</v>
      </c>
      <c r="AF4158">
        <v>0</v>
      </c>
      <c r="AG4158">
        <v>0</v>
      </c>
      <c r="AH4158">
        <v>0</v>
      </c>
      <c r="AI4158">
        <v>0</v>
      </c>
      <c r="AJ4158">
        <v>0</v>
      </c>
      <c r="AK4158">
        <v>0</v>
      </c>
      <c r="AL4158">
        <v>0</v>
      </c>
      <c r="AM4158">
        <v>0</v>
      </c>
      <c r="AN4158">
        <v>0</v>
      </c>
      <c r="AO4158">
        <v>0</v>
      </c>
      <c r="AP4158">
        <v>0</v>
      </c>
      <c r="AQ4158">
        <v>0</v>
      </c>
      <c r="AR4158">
        <v>0</v>
      </c>
      <c r="AS4158">
        <v>0</v>
      </c>
      <c r="AT4158">
        <v>0</v>
      </c>
      <c r="AU4158">
        <v>0</v>
      </c>
      <c r="AV4158">
        <v>0</v>
      </c>
      <c r="AW4158">
        <v>0.467234751182525</v>
      </c>
      <c r="AX4158">
        <v>0</v>
      </c>
      <c r="AY4158">
        <v>0</v>
      </c>
      <c r="AZ4158">
        <v>0</v>
      </c>
      <c r="BA4158">
        <v>0</v>
      </c>
      <c r="BB4158">
        <v>0</v>
      </c>
      <c r="BC4158">
        <v>0</v>
      </c>
      <c r="BD4158">
        <v>0</v>
      </c>
      <c r="BE4158">
        <v>1.0909348592485E-2</v>
      </c>
      <c r="BF4158">
        <v>0</v>
      </c>
      <c r="BG4158">
        <v>0</v>
      </c>
      <c r="BH4158">
        <v>0</v>
      </c>
      <c r="BI4158">
        <v>0</v>
      </c>
      <c r="BJ4158">
        <v>0.51689195174234204</v>
      </c>
      <c r="BK4158">
        <v>4.9639484826474404E-3</v>
      </c>
      <c r="BL4158">
        <v>0</v>
      </c>
      <c r="BM4158">
        <v>0</v>
      </c>
      <c r="BN4158">
        <v>0</v>
      </c>
      <c r="BO4158">
        <v>0</v>
      </c>
      <c r="BP4158">
        <v>0</v>
      </c>
      <c r="BQ4158">
        <v>1</v>
      </c>
      <c r="BR4158">
        <v>0</v>
      </c>
      <c r="BS4158">
        <v>0</v>
      </c>
      <c r="BT4158">
        <v>0</v>
      </c>
      <c r="BU4158">
        <v>0</v>
      </c>
      <c r="BV4158">
        <v>0</v>
      </c>
      <c r="BW4158">
        <v>0.71472708912785399</v>
      </c>
      <c r="BX4158">
        <v>0</v>
      </c>
      <c r="BY4158">
        <v>1</v>
      </c>
      <c r="BZ4158">
        <v>0</v>
      </c>
      <c r="CA4158">
        <v>0</v>
      </c>
      <c r="CB4158">
        <v>0</v>
      </c>
      <c r="CC4158">
        <v>0</v>
      </c>
    </row>
    <row r="4159" spans="1:81" x14ac:dyDescent="0.45">
      <c r="A4159">
        <v>6</v>
      </c>
      <c r="B4159" t="s">
        <v>1260</v>
      </c>
      <c r="C4159">
        <v>2050</v>
      </c>
      <c r="D4159" t="s">
        <v>88</v>
      </c>
      <c r="E4159" t="s">
        <v>302</v>
      </c>
      <c r="F4159" t="s">
        <v>85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</v>
      </c>
      <c r="P4159">
        <v>0</v>
      </c>
      <c r="Q4159">
        <v>0</v>
      </c>
      <c r="R4159">
        <v>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0</v>
      </c>
      <c r="Y4159">
        <v>0</v>
      </c>
      <c r="Z4159">
        <v>0</v>
      </c>
      <c r="AA4159">
        <v>0</v>
      </c>
      <c r="AB4159">
        <v>0</v>
      </c>
      <c r="AC4159">
        <v>0</v>
      </c>
      <c r="AD4159">
        <v>0</v>
      </c>
      <c r="AE4159">
        <v>0</v>
      </c>
      <c r="AF4159">
        <v>0</v>
      </c>
      <c r="AG4159">
        <v>0</v>
      </c>
      <c r="AH4159">
        <v>0</v>
      </c>
      <c r="AI4159">
        <v>0</v>
      </c>
      <c r="AJ4159">
        <v>0</v>
      </c>
      <c r="AK4159">
        <v>0</v>
      </c>
      <c r="AL4159">
        <v>0</v>
      </c>
      <c r="AM4159">
        <v>0</v>
      </c>
      <c r="AN4159">
        <v>0</v>
      </c>
      <c r="AO4159">
        <v>0</v>
      </c>
      <c r="AP4159">
        <v>0</v>
      </c>
      <c r="AQ4159">
        <v>0</v>
      </c>
      <c r="AR4159">
        <v>0</v>
      </c>
      <c r="AS4159">
        <v>0</v>
      </c>
      <c r="AT4159">
        <v>0</v>
      </c>
      <c r="AU4159">
        <v>0</v>
      </c>
      <c r="AV4159">
        <v>0</v>
      </c>
      <c r="AW4159">
        <v>0.467234751182525</v>
      </c>
      <c r="AX4159">
        <v>0</v>
      </c>
      <c r="AY4159">
        <v>0</v>
      </c>
      <c r="AZ4159">
        <v>0</v>
      </c>
      <c r="BA4159">
        <v>0</v>
      </c>
      <c r="BB4159">
        <v>0</v>
      </c>
      <c r="BC4159">
        <v>0</v>
      </c>
      <c r="BD4159">
        <v>0</v>
      </c>
      <c r="BE4159">
        <v>1.0909348592485E-2</v>
      </c>
      <c r="BF4159">
        <v>0</v>
      </c>
      <c r="BG4159">
        <v>0</v>
      </c>
      <c r="BH4159">
        <v>0</v>
      </c>
      <c r="BI4159">
        <v>0</v>
      </c>
      <c r="BJ4159">
        <v>0.51689195174234204</v>
      </c>
      <c r="BK4159">
        <v>4.9639484826474404E-3</v>
      </c>
      <c r="BL4159">
        <v>0</v>
      </c>
      <c r="BM4159">
        <v>0</v>
      </c>
      <c r="BN4159">
        <v>0</v>
      </c>
      <c r="BO4159">
        <v>0</v>
      </c>
      <c r="BP4159">
        <v>0</v>
      </c>
      <c r="BQ4159">
        <v>1</v>
      </c>
      <c r="BR4159">
        <v>0</v>
      </c>
      <c r="BS4159">
        <v>0</v>
      </c>
      <c r="BT4159">
        <v>0</v>
      </c>
      <c r="BU4159">
        <v>0</v>
      </c>
      <c r="BV4159">
        <v>0</v>
      </c>
      <c r="BW4159">
        <v>1</v>
      </c>
      <c r="BX4159">
        <v>0</v>
      </c>
      <c r="BY4159">
        <v>1</v>
      </c>
      <c r="BZ4159">
        <v>0</v>
      </c>
      <c r="CA4159">
        <v>0</v>
      </c>
      <c r="CB4159">
        <v>0</v>
      </c>
      <c r="CC4159">
        <v>0</v>
      </c>
    </row>
    <row r="4160" spans="1:81" x14ac:dyDescent="0.45">
      <c r="A4160">
        <v>6</v>
      </c>
      <c r="B4160" t="s">
        <v>1260</v>
      </c>
      <c r="C4160">
        <v>2050</v>
      </c>
      <c r="D4160" t="s">
        <v>88</v>
      </c>
      <c r="E4160" t="s">
        <v>302</v>
      </c>
      <c r="F4160" t="s">
        <v>86</v>
      </c>
      <c r="G4160">
        <v>0</v>
      </c>
      <c r="H4160">
        <v>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R4160">
        <v>0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0</v>
      </c>
      <c r="Y4160">
        <v>0</v>
      </c>
      <c r="Z4160">
        <v>0</v>
      </c>
      <c r="AA4160">
        <v>0</v>
      </c>
      <c r="AB4160">
        <v>0</v>
      </c>
      <c r="AC4160">
        <v>0</v>
      </c>
      <c r="AD4160">
        <v>0</v>
      </c>
      <c r="AE4160">
        <v>0</v>
      </c>
      <c r="AF4160">
        <v>0</v>
      </c>
      <c r="AG4160">
        <v>0</v>
      </c>
      <c r="AH4160">
        <v>0</v>
      </c>
      <c r="AI4160">
        <v>0</v>
      </c>
      <c r="AJ4160">
        <v>0</v>
      </c>
      <c r="AK4160">
        <v>0</v>
      </c>
      <c r="AL4160">
        <v>0</v>
      </c>
      <c r="AM4160">
        <v>0</v>
      </c>
      <c r="AN4160">
        <v>0</v>
      </c>
      <c r="AO4160">
        <v>0</v>
      </c>
      <c r="AP4160">
        <v>0</v>
      </c>
      <c r="AQ4160">
        <v>0</v>
      </c>
      <c r="AR4160">
        <v>0</v>
      </c>
      <c r="AS4160">
        <v>0</v>
      </c>
      <c r="AT4160">
        <v>0</v>
      </c>
      <c r="AU4160">
        <v>0</v>
      </c>
      <c r="AV4160">
        <v>0</v>
      </c>
      <c r="AW4160" s="1">
        <v>-3.4702311975776099E-5</v>
      </c>
      <c r="AX4160">
        <v>0</v>
      </c>
      <c r="AY4160">
        <v>0</v>
      </c>
      <c r="AZ4160">
        <v>0</v>
      </c>
      <c r="BA4160">
        <v>0</v>
      </c>
      <c r="BB4160">
        <v>0</v>
      </c>
      <c r="BC4160">
        <v>0</v>
      </c>
      <c r="BD4160">
        <v>0</v>
      </c>
      <c r="BE4160">
        <v>-9.0230174870509401E-4</v>
      </c>
      <c r="BF4160">
        <v>0</v>
      </c>
      <c r="BG4160">
        <v>0</v>
      </c>
      <c r="BH4160">
        <v>0</v>
      </c>
      <c r="BI4160">
        <v>0</v>
      </c>
      <c r="BJ4160">
        <v>8.9722966456728904E-4</v>
      </c>
      <c r="BK4160" s="96" t="s">
        <v>1491</v>
      </c>
      <c r="BL4160">
        <v>0</v>
      </c>
      <c r="BM4160">
        <v>0</v>
      </c>
      <c r="BN4160">
        <v>0</v>
      </c>
      <c r="BO4160">
        <v>0</v>
      </c>
      <c r="BP4160">
        <v>0</v>
      </c>
      <c r="BQ4160">
        <v>0</v>
      </c>
      <c r="BR4160">
        <v>0</v>
      </c>
      <c r="BS4160">
        <v>0</v>
      </c>
      <c r="BT4160">
        <v>0</v>
      </c>
      <c r="BU4160">
        <v>0</v>
      </c>
      <c r="BV4160">
        <v>0</v>
      </c>
      <c r="BW4160" s="1">
        <v>-1.7487028813545398E-5</v>
      </c>
      <c r="BX4160">
        <v>0</v>
      </c>
      <c r="BY4160">
        <v>0</v>
      </c>
      <c r="BZ4160">
        <v>0</v>
      </c>
      <c r="CA4160">
        <v>0</v>
      </c>
      <c r="CB4160">
        <v>0</v>
      </c>
      <c r="CC4160">
        <v>0</v>
      </c>
    </row>
    <row r="4161" spans="1:81" x14ac:dyDescent="0.45">
      <c r="A4161">
        <v>6</v>
      </c>
      <c r="B4161" t="s">
        <v>1260</v>
      </c>
      <c r="C4161">
        <v>2050</v>
      </c>
      <c r="D4161" t="s">
        <v>88</v>
      </c>
      <c r="E4161" t="s">
        <v>302</v>
      </c>
      <c r="F4161" t="s">
        <v>87</v>
      </c>
      <c r="G4161">
        <v>0</v>
      </c>
      <c r="H4161">
        <v>0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  <c r="P4161">
        <v>0</v>
      </c>
      <c r="Q4161">
        <v>0</v>
      </c>
      <c r="R4161">
        <v>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0</v>
      </c>
      <c r="Y4161">
        <v>0</v>
      </c>
      <c r="Z4161">
        <v>0</v>
      </c>
      <c r="AA4161">
        <v>0</v>
      </c>
      <c r="AB4161">
        <v>0</v>
      </c>
      <c r="AC4161">
        <v>0</v>
      </c>
      <c r="AD4161">
        <v>0</v>
      </c>
      <c r="AE4161">
        <v>0</v>
      </c>
      <c r="AF4161">
        <v>0</v>
      </c>
      <c r="AG4161">
        <v>0</v>
      </c>
      <c r="AH4161">
        <v>0</v>
      </c>
      <c r="AI4161">
        <v>0</v>
      </c>
      <c r="AJ4161">
        <v>0</v>
      </c>
      <c r="AK4161">
        <v>0</v>
      </c>
      <c r="AL4161">
        <v>0</v>
      </c>
      <c r="AM4161">
        <v>0</v>
      </c>
      <c r="AN4161">
        <v>0</v>
      </c>
      <c r="AO4161">
        <v>0</v>
      </c>
      <c r="AP4161">
        <v>0</v>
      </c>
      <c r="AQ4161">
        <v>0</v>
      </c>
      <c r="AR4161">
        <v>0</v>
      </c>
      <c r="AS4161">
        <v>0</v>
      </c>
      <c r="AT4161">
        <v>0</v>
      </c>
      <c r="AU4161">
        <v>0</v>
      </c>
      <c r="AV4161">
        <v>0</v>
      </c>
      <c r="AW4161" s="1">
        <v>-3.4702311975776099E-5</v>
      </c>
      <c r="AX4161">
        <v>0</v>
      </c>
      <c r="AY4161">
        <v>0</v>
      </c>
      <c r="AZ4161">
        <v>0</v>
      </c>
      <c r="BA4161">
        <v>0</v>
      </c>
      <c r="BB4161">
        <v>0</v>
      </c>
      <c r="BC4161">
        <v>0</v>
      </c>
      <c r="BD4161">
        <v>0</v>
      </c>
      <c r="BE4161">
        <v>-9.0230174870509401E-4</v>
      </c>
      <c r="BF4161">
        <v>0</v>
      </c>
      <c r="BG4161">
        <v>0</v>
      </c>
      <c r="BH4161">
        <v>0</v>
      </c>
      <c r="BI4161">
        <v>0</v>
      </c>
      <c r="BJ4161">
        <v>8.9722966456728904E-4</v>
      </c>
      <c r="BK4161" s="96" t="s">
        <v>1491</v>
      </c>
      <c r="BL4161">
        <v>0</v>
      </c>
      <c r="BM4161">
        <v>0</v>
      </c>
      <c r="BN4161">
        <v>0</v>
      </c>
      <c r="BO4161">
        <v>0</v>
      </c>
      <c r="BP4161">
        <v>0</v>
      </c>
      <c r="BQ4161">
        <v>0</v>
      </c>
      <c r="BR4161">
        <v>0</v>
      </c>
      <c r="BS4161">
        <v>0</v>
      </c>
      <c r="BT4161">
        <v>0</v>
      </c>
      <c r="BU4161">
        <v>0</v>
      </c>
      <c r="BV4161">
        <v>0</v>
      </c>
      <c r="BW4161">
        <v>0</v>
      </c>
      <c r="BX4161">
        <v>0</v>
      </c>
      <c r="BY4161">
        <v>0</v>
      </c>
      <c r="BZ4161">
        <v>0</v>
      </c>
      <c r="CA4161">
        <v>0</v>
      </c>
      <c r="CB4161">
        <v>0</v>
      </c>
      <c r="CC4161">
        <v>0</v>
      </c>
    </row>
    <row r="4162" spans="1:81" x14ac:dyDescent="0.45">
      <c r="A4162">
        <v>6</v>
      </c>
      <c r="B4162" t="s">
        <v>1260</v>
      </c>
      <c r="C4162">
        <v>2050</v>
      </c>
      <c r="D4162" t="s">
        <v>89</v>
      </c>
      <c r="E4162" t="s">
        <v>302</v>
      </c>
      <c r="F4162" t="s">
        <v>84</v>
      </c>
      <c r="G4162">
        <v>0</v>
      </c>
      <c r="H4162">
        <v>0</v>
      </c>
      <c r="I4162">
        <v>0</v>
      </c>
      <c r="J4162">
        <v>0</v>
      </c>
      <c r="K4162">
        <v>0</v>
      </c>
      <c r="L4162">
        <v>0.15895303107575501</v>
      </c>
      <c r="M4162">
        <v>0</v>
      </c>
      <c r="N4162">
        <v>0</v>
      </c>
      <c r="O4162">
        <v>0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0</v>
      </c>
      <c r="Y4162">
        <v>0</v>
      </c>
      <c r="Z4162">
        <v>0</v>
      </c>
      <c r="AA4162">
        <v>0</v>
      </c>
      <c r="AB4162">
        <v>0</v>
      </c>
      <c r="AC4162">
        <v>0</v>
      </c>
      <c r="AD4162">
        <v>0</v>
      </c>
      <c r="AE4162">
        <v>0</v>
      </c>
      <c r="AF4162">
        <v>0.15895303107575501</v>
      </c>
      <c r="AG4162">
        <v>0</v>
      </c>
      <c r="AH4162">
        <v>0</v>
      </c>
      <c r="AI4162">
        <v>0</v>
      </c>
      <c r="AJ4162">
        <v>0</v>
      </c>
      <c r="AK4162">
        <v>0</v>
      </c>
      <c r="AL4162">
        <v>0</v>
      </c>
      <c r="AM4162">
        <v>0</v>
      </c>
      <c r="AN4162">
        <v>0</v>
      </c>
      <c r="AO4162">
        <v>0</v>
      </c>
      <c r="AP4162">
        <v>0</v>
      </c>
      <c r="AQ4162" s="96" t="s">
        <v>1492</v>
      </c>
      <c r="AR4162">
        <v>0</v>
      </c>
      <c r="AS4162">
        <v>0</v>
      </c>
      <c r="AT4162">
        <v>0</v>
      </c>
      <c r="AU4162">
        <v>0</v>
      </c>
      <c r="AV4162">
        <v>0</v>
      </c>
      <c r="AW4162">
        <v>0.27081764039357398</v>
      </c>
      <c r="AX4162">
        <v>0</v>
      </c>
      <c r="AY4162">
        <v>0</v>
      </c>
      <c r="AZ4162">
        <v>0</v>
      </c>
      <c r="BA4162">
        <v>0</v>
      </c>
      <c r="BB4162">
        <v>0</v>
      </c>
      <c r="BC4162">
        <v>0</v>
      </c>
      <c r="BD4162">
        <v>0</v>
      </c>
      <c r="BE4162">
        <v>2.2542352265864901E-2</v>
      </c>
      <c r="BF4162">
        <v>0</v>
      </c>
      <c r="BG4162">
        <v>0</v>
      </c>
      <c r="BH4162">
        <v>0</v>
      </c>
      <c r="BI4162">
        <v>0</v>
      </c>
      <c r="BJ4162">
        <v>0.52255622251290501</v>
      </c>
      <c r="BK4162">
        <v>2.51307537519018E-2</v>
      </c>
      <c r="BL4162">
        <v>0</v>
      </c>
      <c r="BM4162">
        <v>0</v>
      </c>
      <c r="BN4162">
        <v>0</v>
      </c>
      <c r="BO4162">
        <v>0</v>
      </c>
      <c r="BP4162">
        <v>0</v>
      </c>
      <c r="BQ4162">
        <v>1</v>
      </c>
      <c r="BR4162">
        <v>0</v>
      </c>
      <c r="BS4162">
        <v>0</v>
      </c>
      <c r="BT4162">
        <v>0</v>
      </c>
      <c r="BU4162">
        <v>0</v>
      </c>
      <c r="BV4162">
        <v>0</v>
      </c>
      <c r="BW4162">
        <v>0.59082557844264905</v>
      </c>
      <c r="BX4162">
        <v>0</v>
      </c>
      <c r="BY4162">
        <v>0.46848573178356401</v>
      </c>
      <c r="BZ4162">
        <v>0</v>
      </c>
      <c r="CA4162">
        <v>0</v>
      </c>
      <c r="CB4162">
        <v>0</v>
      </c>
      <c r="CC4162">
        <v>0</v>
      </c>
    </row>
    <row r="4163" spans="1:81" x14ac:dyDescent="0.45">
      <c r="A4163">
        <v>6</v>
      </c>
      <c r="B4163" t="s">
        <v>1260</v>
      </c>
      <c r="C4163">
        <v>2050</v>
      </c>
      <c r="D4163" t="s">
        <v>89</v>
      </c>
      <c r="E4163" t="s">
        <v>302</v>
      </c>
      <c r="F4163" t="s">
        <v>85</v>
      </c>
      <c r="G4163">
        <v>0</v>
      </c>
      <c r="H4163">
        <v>0</v>
      </c>
      <c r="I4163">
        <v>0</v>
      </c>
      <c r="J4163">
        <v>0</v>
      </c>
      <c r="K4163">
        <v>0</v>
      </c>
      <c r="L4163">
        <v>0.15895303107575501</v>
      </c>
      <c r="M4163">
        <v>0</v>
      </c>
      <c r="N4163">
        <v>0</v>
      </c>
      <c r="O4163">
        <v>0</v>
      </c>
      <c r="P4163">
        <v>0</v>
      </c>
      <c r="Q4163">
        <v>0</v>
      </c>
      <c r="R4163">
        <v>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0</v>
      </c>
      <c r="Y4163">
        <v>0</v>
      </c>
      <c r="Z4163">
        <v>0</v>
      </c>
      <c r="AA4163">
        <v>0</v>
      </c>
      <c r="AB4163">
        <v>0</v>
      </c>
      <c r="AC4163">
        <v>0</v>
      </c>
      <c r="AD4163">
        <v>0</v>
      </c>
      <c r="AE4163">
        <v>0</v>
      </c>
      <c r="AF4163">
        <v>0.15895303107575501</v>
      </c>
      <c r="AG4163">
        <v>0</v>
      </c>
      <c r="AH4163">
        <v>0</v>
      </c>
      <c r="AI4163">
        <v>0</v>
      </c>
      <c r="AJ4163">
        <v>0</v>
      </c>
      <c r="AK4163">
        <v>0</v>
      </c>
      <c r="AL4163">
        <v>0</v>
      </c>
      <c r="AM4163">
        <v>0</v>
      </c>
      <c r="AN4163">
        <v>0</v>
      </c>
      <c r="AO4163">
        <v>0</v>
      </c>
      <c r="AP4163">
        <v>0.15891035339255599</v>
      </c>
      <c r="AQ4163" s="96" t="s">
        <v>1492</v>
      </c>
      <c r="AR4163">
        <v>0</v>
      </c>
      <c r="AS4163">
        <v>0</v>
      </c>
      <c r="AT4163">
        <v>0</v>
      </c>
      <c r="AU4163">
        <v>0</v>
      </c>
      <c r="AV4163">
        <v>0</v>
      </c>
      <c r="AW4163">
        <v>0.27081764039357398</v>
      </c>
      <c r="AX4163">
        <v>0</v>
      </c>
      <c r="AY4163">
        <v>0</v>
      </c>
      <c r="AZ4163">
        <v>0</v>
      </c>
      <c r="BA4163">
        <v>0</v>
      </c>
      <c r="BB4163">
        <v>0</v>
      </c>
      <c r="BC4163">
        <v>0</v>
      </c>
      <c r="BD4163">
        <v>0</v>
      </c>
      <c r="BE4163">
        <v>2.2542352265864901E-2</v>
      </c>
      <c r="BF4163">
        <v>0</v>
      </c>
      <c r="BG4163">
        <v>0</v>
      </c>
      <c r="BH4163">
        <v>0</v>
      </c>
      <c r="BI4163">
        <v>0</v>
      </c>
      <c r="BJ4163">
        <v>0.52255622251290501</v>
      </c>
      <c r="BK4163">
        <v>2.51307537519018E-2</v>
      </c>
      <c r="BL4163">
        <v>0</v>
      </c>
      <c r="BM4163">
        <v>0</v>
      </c>
      <c r="BN4163">
        <v>0</v>
      </c>
      <c r="BO4163">
        <v>0</v>
      </c>
      <c r="BP4163">
        <v>0</v>
      </c>
      <c r="BQ4163">
        <v>1</v>
      </c>
      <c r="BR4163">
        <v>0</v>
      </c>
      <c r="BS4163">
        <v>0</v>
      </c>
      <c r="BT4163">
        <v>0</v>
      </c>
      <c r="BU4163">
        <v>0</v>
      </c>
      <c r="BV4163">
        <v>0</v>
      </c>
      <c r="BW4163">
        <v>1</v>
      </c>
      <c r="BX4163">
        <v>0</v>
      </c>
      <c r="BY4163">
        <v>0.59082557844264905</v>
      </c>
      <c r="BZ4163">
        <v>0.40917442155735101</v>
      </c>
      <c r="CA4163">
        <v>0</v>
      </c>
      <c r="CB4163">
        <v>0</v>
      </c>
      <c r="CC4163">
        <v>0</v>
      </c>
    </row>
    <row r="4164" spans="1:81" x14ac:dyDescent="0.45">
      <c r="A4164">
        <v>6</v>
      </c>
      <c r="B4164" t="s">
        <v>1260</v>
      </c>
      <c r="C4164">
        <v>2050</v>
      </c>
      <c r="D4164" t="s">
        <v>89</v>
      </c>
      <c r="E4164" t="s">
        <v>302</v>
      </c>
      <c r="F4164" t="s">
        <v>86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-2.0656395041076199E-2</v>
      </c>
      <c r="M4164">
        <v>0</v>
      </c>
      <c r="N4164">
        <v>0</v>
      </c>
      <c r="O4164">
        <v>0</v>
      </c>
      <c r="P4164">
        <v>0</v>
      </c>
      <c r="Q4164">
        <v>0</v>
      </c>
      <c r="R4164">
        <v>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0</v>
      </c>
      <c r="Y4164">
        <v>0</v>
      </c>
      <c r="Z4164">
        <v>0</v>
      </c>
      <c r="AA4164">
        <v>0</v>
      </c>
      <c r="AB4164">
        <v>0</v>
      </c>
      <c r="AC4164">
        <v>0</v>
      </c>
      <c r="AD4164">
        <v>0</v>
      </c>
      <c r="AE4164">
        <v>0</v>
      </c>
      <c r="AF4164">
        <v>-2.16452975936809E-2</v>
      </c>
      <c r="AG4164">
        <v>0</v>
      </c>
      <c r="AH4164">
        <v>0</v>
      </c>
      <c r="AI4164">
        <v>0</v>
      </c>
      <c r="AJ4164">
        <v>0</v>
      </c>
      <c r="AK4164">
        <v>0</v>
      </c>
      <c r="AL4164">
        <v>0</v>
      </c>
      <c r="AM4164">
        <v>0</v>
      </c>
      <c r="AN4164">
        <v>0</v>
      </c>
      <c r="AO4164">
        <v>0</v>
      </c>
      <c r="AP4164">
        <v>0</v>
      </c>
      <c r="AQ4164" s="96" t="s">
        <v>1492</v>
      </c>
      <c r="AR4164">
        <v>0</v>
      </c>
      <c r="AS4164">
        <v>0</v>
      </c>
      <c r="AT4164">
        <v>0</v>
      </c>
      <c r="AU4164">
        <v>0</v>
      </c>
      <c r="AV4164">
        <v>0</v>
      </c>
      <c r="AW4164" s="1">
        <v>-6.9196333073728896E-5</v>
      </c>
      <c r="AX4164">
        <v>0</v>
      </c>
      <c r="AY4164">
        <v>0</v>
      </c>
      <c r="AZ4164">
        <v>0</v>
      </c>
      <c r="BA4164">
        <v>0</v>
      </c>
      <c r="BB4164">
        <v>0</v>
      </c>
      <c r="BC4164">
        <v>0</v>
      </c>
      <c r="BD4164">
        <v>0</v>
      </c>
      <c r="BE4164">
        <v>2.2542352265864901E-2</v>
      </c>
      <c r="BF4164">
        <v>0</v>
      </c>
      <c r="BG4164">
        <v>0</v>
      </c>
      <c r="BH4164">
        <v>0</v>
      </c>
      <c r="BI4164">
        <v>0</v>
      </c>
      <c r="BJ4164">
        <v>-1.4022862049959399E-3</v>
      </c>
      <c r="BK4164">
        <v>5.7442786588562901E-4</v>
      </c>
      <c r="BL4164">
        <v>0</v>
      </c>
      <c r="BM4164">
        <v>0</v>
      </c>
      <c r="BN4164">
        <v>0</v>
      </c>
      <c r="BO4164">
        <v>0</v>
      </c>
      <c r="BP4164">
        <v>0</v>
      </c>
      <c r="BQ4164">
        <v>0</v>
      </c>
      <c r="BR4164">
        <v>0</v>
      </c>
      <c r="BS4164">
        <v>0</v>
      </c>
      <c r="BT4164">
        <v>0</v>
      </c>
      <c r="BU4164">
        <v>0</v>
      </c>
      <c r="BV4164">
        <v>0</v>
      </c>
      <c r="BW4164" s="1">
        <v>-1.1727906148340001E-5</v>
      </c>
      <c r="BX4164">
        <v>0</v>
      </c>
      <c r="BY4164" s="96" t="s">
        <v>1493</v>
      </c>
      <c r="BZ4164">
        <v>0</v>
      </c>
      <c r="CA4164">
        <v>0</v>
      </c>
      <c r="CB4164">
        <v>0</v>
      </c>
      <c r="CC4164">
        <v>0</v>
      </c>
    </row>
    <row r="4165" spans="1:81" x14ac:dyDescent="0.45">
      <c r="A4165">
        <v>6</v>
      </c>
      <c r="B4165" t="s">
        <v>1260</v>
      </c>
      <c r="C4165">
        <v>2050</v>
      </c>
      <c r="D4165" t="s">
        <v>89</v>
      </c>
      <c r="E4165" t="s">
        <v>302</v>
      </c>
      <c r="F4165" t="s">
        <v>87</v>
      </c>
      <c r="G4165">
        <v>0</v>
      </c>
      <c r="H4165">
        <v>0</v>
      </c>
      <c r="I4165">
        <v>0</v>
      </c>
      <c r="J4165">
        <v>0</v>
      </c>
      <c r="K4165">
        <v>0</v>
      </c>
      <c r="L4165">
        <v>-2.16452975936809E-2</v>
      </c>
      <c r="M4165">
        <v>0</v>
      </c>
      <c r="N4165">
        <v>0</v>
      </c>
      <c r="O4165">
        <v>0</v>
      </c>
      <c r="P4165">
        <v>0</v>
      </c>
      <c r="Q4165">
        <v>0</v>
      </c>
      <c r="R4165">
        <v>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0</v>
      </c>
      <c r="Y4165">
        <v>0</v>
      </c>
      <c r="Z4165">
        <v>0</v>
      </c>
      <c r="AA4165">
        <v>0</v>
      </c>
      <c r="AB4165">
        <v>0</v>
      </c>
      <c r="AC4165">
        <v>0</v>
      </c>
      <c r="AD4165">
        <v>0</v>
      </c>
      <c r="AE4165">
        <v>0</v>
      </c>
      <c r="AF4165">
        <v>-2.16452975936809E-2</v>
      </c>
      <c r="AG4165">
        <v>0</v>
      </c>
      <c r="AH4165">
        <v>0</v>
      </c>
      <c r="AI4165">
        <v>0</v>
      </c>
      <c r="AJ4165">
        <v>0</v>
      </c>
      <c r="AK4165">
        <v>0</v>
      </c>
      <c r="AL4165">
        <v>0</v>
      </c>
      <c r="AM4165">
        <v>0</v>
      </c>
      <c r="AN4165">
        <v>0</v>
      </c>
      <c r="AO4165">
        <v>0</v>
      </c>
      <c r="AP4165">
        <v>-2.16879752768801E-2</v>
      </c>
      <c r="AQ4165" s="96" t="s">
        <v>1492</v>
      </c>
      <c r="AR4165">
        <v>0</v>
      </c>
      <c r="AS4165">
        <v>0</v>
      </c>
      <c r="AT4165">
        <v>0</v>
      </c>
      <c r="AU4165">
        <v>0</v>
      </c>
      <c r="AV4165">
        <v>0</v>
      </c>
      <c r="AW4165" s="1">
        <v>-6.9196333073728896E-5</v>
      </c>
      <c r="AX4165">
        <v>0</v>
      </c>
      <c r="AY4165">
        <v>0</v>
      </c>
      <c r="AZ4165">
        <v>0</v>
      </c>
      <c r="BA4165">
        <v>0</v>
      </c>
      <c r="BB4165">
        <v>0</v>
      </c>
      <c r="BC4165">
        <v>0</v>
      </c>
      <c r="BD4165">
        <v>0</v>
      </c>
      <c r="BE4165">
        <v>2.2542352265864901E-2</v>
      </c>
      <c r="BF4165">
        <v>0</v>
      </c>
      <c r="BG4165">
        <v>0</v>
      </c>
      <c r="BH4165">
        <v>0</v>
      </c>
      <c r="BI4165">
        <v>0</v>
      </c>
      <c r="BJ4165">
        <v>-1.4022862049959399E-3</v>
      </c>
      <c r="BK4165">
        <v>5.7442786588562901E-4</v>
      </c>
      <c r="BL4165">
        <v>0</v>
      </c>
      <c r="BM4165">
        <v>0</v>
      </c>
      <c r="BN4165">
        <v>0</v>
      </c>
      <c r="BO4165">
        <v>0</v>
      </c>
      <c r="BP4165">
        <v>0</v>
      </c>
      <c r="BQ4165">
        <v>0</v>
      </c>
      <c r="BR4165">
        <v>0</v>
      </c>
      <c r="BS4165">
        <v>0</v>
      </c>
      <c r="BT4165">
        <v>0</v>
      </c>
      <c r="BU4165">
        <v>0</v>
      </c>
      <c r="BV4165">
        <v>0</v>
      </c>
      <c r="BW4165">
        <v>0</v>
      </c>
      <c r="BX4165">
        <v>0</v>
      </c>
      <c r="BY4165" s="1">
        <v>-1.1727906148340001E-5</v>
      </c>
      <c r="BZ4165" s="96" t="s">
        <v>1494</v>
      </c>
      <c r="CA4165">
        <v>0</v>
      </c>
      <c r="CB4165">
        <v>0</v>
      </c>
      <c r="CC4165">
        <v>0</v>
      </c>
    </row>
    <row r="4166" spans="1:81" x14ac:dyDescent="0.45">
      <c r="A4166">
        <v>6</v>
      </c>
      <c r="B4166" t="s">
        <v>1260</v>
      </c>
      <c r="C4166">
        <v>2050</v>
      </c>
      <c r="D4166" t="s">
        <v>90</v>
      </c>
      <c r="E4166" t="s">
        <v>302</v>
      </c>
      <c r="F4166" t="s">
        <v>84</v>
      </c>
      <c r="G4166">
        <v>0</v>
      </c>
      <c r="H4166">
        <v>0</v>
      </c>
      <c r="I4166">
        <v>0</v>
      </c>
      <c r="J4166">
        <v>0</v>
      </c>
      <c r="K4166">
        <v>0</v>
      </c>
      <c r="L4166">
        <v>8.9435944048881499E-2</v>
      </c>
      <c r="M4166">
        <v>0</v>
      </c>
      <c r="N4166">
        <v>0</v>
      </c>
      <c r="O4166">
        <v>0</v>
      </c>
      <c r="P4166">
        <v>0</v>
      </c>
      <c r="Q4166">
        <v>0</v>
      </c>
      <c r="R4166">
        <v>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0</v>
      </c>
      <c r="Y4166">
        <v>0</v>
      </c>
      <c r="Z4166">
        <v>0</v>
      </c>
      <c r="AA4166">
        <v>0</v>
      </c>
      <c r="AB4166">
        <v>0</v>
      </c>
      <c r="AC4166">
        <v>0</v>
      </c>
      <c r="AD4166">
        <v>0</v>
      </c>
      <c r="AE4166">
        <v>0</v>
      </c>
      <c r="AF4166">
        <v>8.9042064333686805E-2</v>
      </c>
      <c r="AG4166">
        <v>0</v>
      </c>
      <c r="AH4166">
        <v>0</v>
      </c>
      <c r="AI4166">
        <v>0</v>
      </c>
      <c r="AJ4166">
        <v>3.9387971519466703E-4</v>
      </c>
      <c r="AK4166">
        <v>0</v>
      </c>
      <c r="AL4166">
        <v>0</v>
      </c>
      <c r="AM4166">
        <v>0</v>
      </c>
      <c r="AN4166">
        <v>0</v>
      </c>
      <c r="AO4166">
        <v>0</v>
      </c>
      <c r="AP4166">
        <v>0</v>
      </c>
      <c r="AQ4166">
        <v>8.0432257738726504E-2</v>
      </c>
      <c r="AR4166">
        <v>0</v>
      </c>
      <c r="AS4166">
        <v>0</v>
      </c>
      <c r="AT4166">
        <v>0</v>
      </c>
      <c r="AU4166">
        <v>0</v>
      </c>
      <c r="AV4166">
        <v>0</v>
      </c>
      <c r="AW4166">
        <v>0.30374943190425702</v>
      </c>
      <c r="AX4166">
        <v>0</v>
      </c>
      <c r="AY4166">
        <v>0</v>
      </c>
      <c r="AZ4166">
        <v>0</v>
      </c>
      <c r="BA4166">
        <v>0</v>
      </c>
      <c r="BB4166">
        <v>0</v>
      </c>
      <c r="BC4166">
        <v>0</v>
      </c>
      <c r="BD4166">
        <v>0</v>
      </c>
      <c r="BE4166">
        <v>0.33953946371761901</v>
      </c>
      <c r="BF4166">
        <v>0</v>
      </c>
      <c r="BG4166">
        <v>0</v>
      </c>
      <c r="BH4166">
        <v>0</v>
      </c>
      <c r="BI4166">
        <v>0</v>
      </c>
      <c r="BJ4166">
        <v>0.24859869716709601</v>
      </c>
      <c r="BK4166">
        <v>1.8676463162147199E-2</v>
      </c>
      <c r="BL4166">
        <v>0</v>
      </c>
      <c r="BM4166">
        <v>0</v>
      </c>
      <c r="BN4166">
        <v>0</v>
      </c>
      <c r="BO4166">
        <v>0</v>
      </c>
      <c r="BP4166">
        <v>0</v>
      </c>
      <c r="BQ4166">
        <v>0.26727516032924298</v>
      </c>
      <c r="BR4166">
        <v>0</v>
      </c>
      <c r="BS4166">
        <v>0</v>
      </c>
      <c r="BT4166">
        <v>0</v>
      </c>
      <c r="BU4166">
        <v>0</v>
      </c>
      <c r="BV4166">
        <v>0</v>
      </c>
      <c r="BW4166">
        <v>1</v>
      </c>
      <c r="BX4166">
        <v>0</v>
      </c>
      <c r="BY4166">
        <v>0.73272483967075697</v>
      </c>
      <c r="BZ4166">
        <v>0</v>
      </c>
      <c r="CA4166">
        <v>0</v>
      </c>
      <c r="CB4166">
        <v>0</v>
      </c>
      <c r="CC4166">
        <v>0</v>
      </c>
    </row>
    <row r="4167" spans="1:81" x14ac:dyDescent="0.45">
      <c r="A4167">
        <v>6</v>
      </c>
      <c r="B4167" t="s">
        <v>1260</v>
      </c>
      <c r="C4167">
        <v>2050</v>
      </c>
      <c r="D4167" t="s">
        <v>90</v>
      </c>
      <c r="E4167" t="s">
        <v>302</v>
      </c>
      <c r="F4167" t="s">
        <v>85</v>
      </c>
      <c r="G4167">
        <v>0</v>
      </c>
      <c r="H4167">
        <v>0</v>
      </c>
      <c r="I4167">
        <v>0</v>
      </c>
      <c r="J4167">
        <v>0</v>
      </c>
      <c r="K4167">
        <v>0</v>
      </c>
      <c r="L4167">
        <v>8.9435944048881499E-2</v>
      </c>
      <c r="M4167">
        <v>0</v>
      </c>
      <c r="N4167">
        <v>0</v>
      </c>
      <c r="O4167">
        <v>0</v>
      </c>
      <c r="P4167">
        <v>0</v>
      </c>
      <c r="Q4167">
        <v>0</v>
      </c>
      <c r="R4167">
        <v>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0</v>
      </c>
      <c r="Y4167">
        <v>0</v>
      </c>
      <c r="Z4167">
        <v>0</v>
      </c>
      <c r="AA4167">
        <v>0</v>
      </c>
      <c r="AB4167">
        <v>0</v>
      </c>
      <c r="AC4167">
        <v>0</v>
      </c>
      <c r="AD4167">
        <v>0</v>
      </c>
      <c r="AE4167">
        <v>0</v>
      </c>
      <c r="AF4167">
        <v>8.9042064333686805E-2</v>
      </c>
      <c r="AG4167">
        <v>0</v>
      </c>
      <c r="AH4167">
        <v>0</v>
      </c>
      <c r="AI4167">
        <v>0</v>
      </c>
      <c r="AJ4167">
        <v>3.9387971519466703E-4</v>
      </c>
      <c r="AK4167">
        <v>0</v>
      </c>
      <c r="AL4167">
        <v>0</v>
      </c>
      <c r="AM4167">
        <v>0</v>
      </c>
      <c r="AN4167">
        <v>0</v>
      </c>
      <c r="AO4167">
        <v>0</v>
      </c>
      <c r="AP4167">
        <v>9.0036863101550305E-3</v>
      </c>
      <c r="AQ4167">
        <v>8.0432257738726504E-2</v>
      </c>
      <c r="AR4167">
        <v>0</v>
      </c>
      <c r="AS4167">
        <v>0</v>
      </c>
      <c r="AT4167">
        <v>0</v>
      </c>
      <c r="AU4167">
        <v>0</v>
      </c>
      <c r="AV4167">
        <v>0</v>
      </c>
      <c r="AW4167">
        <v>0.30374943190425702</v>
      </c>
      <c r="AX4167">
        <v>0</v>
      </c>
      <c r="AY4167">
        <v>0</v>
      </c>
      <c r="AZ4167">
        <v>0</v>
      </c>
      <c r="BA4167">
        <v>0</v>
      </c>
      <c r="BB4167">
        <v>0</v>
      </c>
      <c r="BC4167">
        <v>0</v>
      </c>
      <c r="BD4167">
        <v>0</v>
      </c>
      <c r="BE4167">
        <v>0.33953946371761901</v>
      </c>
      <c r="BF4167">
        <v>0</v>
      </c>
      <c r="BG4167">
        <v>0</v>
      </c>
      <c r="BH4167">
        <v>0</v>
      </c>
      <c r="BI4167">
        <v>0</v>
      </c>
      <c r="BJ4167">
        <v>0.24859869716709601</v>
      </c>
      <c r="BK4167">
        <v>1.8676463162147199E-2</v>
      </c>
      <c r="BL4167">
        <v>0</v>
      </c>
      <c r="BM4167">
        <v>0</v>
      </c>
      <c r="BN4167">
        <v>0</v>
      </c>
      <c r="BO4167">
        <v>0</v>
      </c>
      <c r="BP4167">
        <v>0</v>
      </c>
      <c r="BQ4167">
        <v>1</v>
      </c>
      <c r="BR4167">
        <v>0</v>
      </c>
      <c r="BS4167">
        <v>0</v>
      </c>
      <c r="BT4167">
        <v>0</v>
      </c>
      <c r="BU4167">
        <v>0</v>
      </c>
      <c r="BV4167">
        <v>0</v>
      </c>
      <c r="BW4167">
        <v>1</v>
      </c>
      <c r="BX4167">
        <v>0</v>
      </c>
      <c r="BY4167">
        <v>1</v>
      </c>
      <c r="BZ4167">
        <v>0</v>
      </c>
      <c r="CA4167">
        <v>0</v>
      </c>
      <c r="CB4167">
        <v>0</v>
      </c>
      <c r="CC4167">
        <v>0</v>
      </c>
    </row>
    <row r="4168" spans="1:81" x14ac:dyDescent="0.45">
      <c r="A4168">
        <v>6</v>
      </c>
      <c r="B4168" t="s">
        <v>1260</v>
      </c>
      <c r="C4168">
        <v>2050</v>
      </c>
      <c r="D4168" t="s">
        <v>90</v>
      </c>
      <c r="E4168" t="s">
        <v>302</v>
      </c>
      <c r="F4168" t="s">
        <v>86</v>
      </c>
      <c r="G4168">
        <v>0</v>
      </c>
      <c r="H4168">
        <v>0</v>
      </c>
      <c r="I4168">
        <v>0</v>
      </c>
      <c r="J4168">
        <v>0</v>
      </c>
      <c r="K4168">
        <v>0</v>
      </c>
      <c r="L4168">
        <v>-0.197180198467544</v>
      </c>
      <c r="M4168">
        <v>0</v>
      </c>
      <c r="N4168">
        <v>0</v>
      </c>
      <c r="O4168">
        <v>0</v>
      </c>
      <c r="P4168">
        <v>0</v>
      </c>
      <c r="Q4168">
        <v>0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0</v>
      </c>
      <c r="Y4168">
        <v>0</v>
      </c>
      <c r="Z4168">
        <v>0</v>
      </c>
      <c r="AA4168">
        <v>0</v>
      </c>
      <c r="AB4168">
        <v>0</v>
      </c>
      <c r="AC4168">
        <v>0</v>
      </c>
      <c r="AD4168">
        <v>0</v>
      </c>
      <c r="AE4168">
        <v>0</v>
      </c>
      <c r="AF4168">
        <v>-0.197574078182739</v>
      </c>
      <c r="AG4168">
        <v>0</v>
      </c>
      <c r="AH4168">
        <v>0</v>
      </c>
      <c r="AI4168">
        <v>0</v>
      </c>
      <c r="AJ4168">
        <v>3.9387971519466703E-4</v>
      </c>
      <c r="AK4168">
        <v>0</v>
      </c>
      <c r="AL4168">
        <v>0</v>
      </c>
      <c r="AM4168">
        <v>0</v>
      </c>
      <c r="AN4168">
        <v>0</v>
      </c>
      <c r="AO4168">
        <v>0</v>
      </c>
      <c r="AP4168">
        <v>0</v>
      </c>
      <c r="AQ4168">
        <v>4.4470357586952301E-2</v>
      </c>
      <c r="AR4168">
        <v>0</v>
      </c>
      <c r="AS4168">
        <v>0</v>
      </c>
      <c r="AT4168">
        <v>0</v>
      </c>
      <c r="AU4168">
        <v>0</v>
      </c>
      <c r="AV4168">
        <v>0</v>
      </c>
      <c r="AW4168">
        <v>-0.14232032369399</v>
      </c>
      <c r="AX4168">
        <v>0</v>
      </c>
      <c r="AY4168">
        <v>0</v>
      </c>
      <c r="AZ4168">
        <v>0</v>
      </c>
      <c r="BA4168">
        <v>0</v>
      </c>
      <c r="BB4168">
        <v>0</v>
      </c>
      <c r="BC4168">
        <v>0</v>
      </c>
      <c r="BD4168">
        <v>0</v>
      </c>
      <c r="BE4168">
        <v>0.33953946371761901</v>
      </c>
      <c r="BF4168">
        <v>0</v>
      </c>
      <c r="BG4168">
        <v>0</v>
      </c>
      <c r="BH4168">
        <v>0</v>
      </c>
      <c r="BI4168">
        <v>0</v>
      </c>
      <c r="BJ4168" s="1">
        <v>-7.3909364738861103E-5</v>
      </c>
      <c r="BK4168" s="96" t="s">
        <v>1495</v>
      </c>
      <c r="BL4168">
        <v>0</v>
      </c>
      <c r="BM4168">
        <v>0</v>
      </c>
      <c r="BN4168">
        <v>0</v>
      </c>
      <c r="BO4168">
        <v>0</v>
      </c>
      <c r="BP4168">
        <v>0</v>
      </c>
      <c r="BQ4168" s="1">
        <v>-3.8941556084304301E-5</v>
      </c>
      <c r="BR4168">
        <v>0</v>
      </c>
      <c r="BS4168">
        <v>0</v>
      </c>
      <c r="BT4168">
        <v>0</v>
      </c>
      <c r="BU4168">
        <v>0</v>
      </c>
      <c r="BV4168">
        <v>0</v>
      </c>
      <c r="BW4168">
        <v>0</v>
      </c>
      <c r="BX4168">
        <v>0</v>
      </c>
      <c r="BY4168" s="96" t="s">
        <v>1496</v>
      </c>
      <c r="BZ4168">
        <v>0</v>
      </c>
      <c r="CA4168">
        <v>0</v>
      </c>
      <c r="CB4168">
        <v>0</v>
      </c>
      <c r="CC4168">
        <v>0</v>
      </c>
    </row>
    <row r="4169" spans="1:81" x14ac:dyDescent="0.45">
      <c r="A4169">
        <v>6</v>
      </c>
      <c r="B4169" t="s">
        <v>1260</v>
      </c>
      <c r="C4169">
        <v>2050</v>
      </c>
      <c r="D4169" t="s">
        <v>90</v>
      </c>
      <c r="E4169" t="s">
        <v>302</v>
      </c>
      <c r="F4169" t="s">
        <v>87</v>
      </c>
      <c r="G4169">
        <v>0</v>
      </c>
      <c r="H4169">
        <v>0</v>
      </c>
      <c r="I4169">
        <v>0</v>
      </c>
      <c r="J4169">
        <v>0</v>
      </c>
      <c r="K4169">
        <v>0</v>
      </c>
      <c r="L4169">
        <v>-0.197180198467544</v>
      </c>
      <c r="M4169">
        <v>0</v>
      </c>
      <c r="N4169">
        <v>0</v>
      </c>
      <c r="O4169">
        <v>0</v>
      </c>
      <c r="P4169">
        <v>0</v>
      </c>
      <c r="Q4169">
        <v>0</v>
      </c>
      <c r="R4169">
        <v>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0</v>
      </c>
      <c r="Y4169">
        <v>0</v>
      </c>
      <c r="Z4169">
        <v>0</v>
      </c>
      <c r="AA4169">
        <v>0</v>
      </c>
      <c r="AB4169">
        <v>0</v>
      </c>
      <c r="AC4169">
        <v>0</v>
      </c>
      <c r="AD4169">
        <v>0</v>
      </c>
      <c r="AE4169">
        <v>0</v>
      </c>
      <c r="AF4169">
        <v>-0.197574078182739</v>
      </c>
      <c r="AG4169">
        <v>0</v>
      </c>
      <c r="AH4169">
        <v>0</v>
      </c>
      <c r="AI4169">
        <v>0</v>
      </c>
      <c r="AJ4169">
        <v>3.9387971519466703E-4</v>
      </c>
      <c r="AK4169">
        <v>0</v>
      </c>
      <c r="AL4169">
        <v>0</v>
      </c>
      <c r="AM4169">
        <v>0</v>
      </c>
      <c r="AN4169">
        <v>0</v>
      </c>
      <c r="AO4169">
        <v>0</v>
      </c>
      <c r="AP4169">
        <v>-0.24165055605449601</v>
      </c>
      <c r="AQ4169">
        <v>4.4470357586952301E-2</v>
      </c>
      <c r="AR4169">
        <v>0</v>
      </c>
      <c r="AS4169">
        <v>0</v>
      </c>
      <c r="AT4169">
        <v>0</v>
      </c>
      <c r="AU4169">
        <v>0</v>
      </c>
      <c r="AV4169">
        <v>0</v>
      </c>
      <c r="AW4169">
        <v>-0.14232032369399</v>
      </c>
      <c r="AX4169">
        <v>0</v>
      </c>
      <c r="AY4169">
        <v>0</v>
      </c>
      <c r="AZ4169">
        <v>0</v>
      </c>
      <c r="BA4169">
        <v>0</v>
      </c>
      <c r="BB4169">
        <v>0</v>
      </c>
      <c r="BC4169">
        <v>0</v>
      </c>
      <c r="BD4169">
        <v>0</v>
      </c>
      <c r="BE4169">
        <v>0.33953946371761901</v>
      </c>
      <c r="BF4169">
        <v>0</v>
      </c>
      <c r="BG4169">
        <v>0</v>
      </c>
      <c r="BH4169">
        <v>0</v>
      </c>
      <c r="BI4169">
        <v>0</v>
      </c>
      <c r="BJ4169" s="1">
        <v>-7.3909364738861103E-5</v>
      </c>
      <c r="BK4169" s="96" t="s">
        <v>1495</v>
      </c>
      <c r="BL4169">
        <v>0</v>
      </c>
      <c r="BM4169">
        <v>0</v>
      </c>
      <c r="BN4169">
        <v>0</v>
      </c>
      <c r="BO4169">
        <v>0</v>
      </c>
      <c r="BP4169">
        <v>0</v>
      </c>
      <c r="BQ4169">
        <v>0</v>
      </c>
      <c r="BR4169">
        <v>0</v>
      </c>
      <c r="BS4169">
        <v>0</v>
      </c>
      <c r="BT4169">
        <v>0</v>
      </c>
      <c r="BU4169">
        <v>0</v>
      </c>
      <c r="BV4169">
        <v>0</v>
      </c>
      <c r="BW4169">
        <v>0</v>
      </c>
      <c r="BX4169">
        <v>0</v>
      </c>
      <c r="BY4169">
        <v>0</v>
      </c>
      <c r="BZ4169">
        <v>0</v>
      </c>
      <c r="CA4169">
        <v>0</v>
      </c>
      <c r="CB4169">
        <v>0</v>
      </c>
      <c r="CC4169">
        <v>0</v>
      </c>
    </row>
    <row r="4170" spans="1:81" x14ac:dyDescent="0.45">
      <c r="A4170">
        <v>6</v>
      </c>
      <c r="B4170" t="s">
        <v>1260</v>
      </c>
      <c r="C4170">
        <v>2050</v>
      </c>
      <c r="D4170" t="s">
        <v>91</v>
      </c>
      <c r="E4170" t="s">
        <v>302</v>
      </c>
      <c r="F4170" t="s">
        <v>84</v>
      </c>
      <c r="G4170">
        <v>0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0</v>
      </c>
      <c r="Y4170">
        <v>0</v>
      </c>
      <c r="Z4170">
        <v>0</v>
      </c>
      <c r="AA4170">
        <v>0</v>
      </c>
      <c r="AB4170">
        <v>0</v>
      </c>
      <c r="AC4170">
        <v>0</v>
      </c>
      <c r="AD4170">
        <v>0</v>
      </c>
      <c r="AE4170">
        <v>0</v>
      </c>
      <c r="AF4170">
        <v>0</v>
      </c>
      <c r="AG4170">
        <v>0</v>
      </c>
      <c r="AH4170">
        <v>0</v>
      </c>
      <c r="AI4170">
        <v>0</v>
      </c>
      <c r="AJ4170">
        <v>0</v>
      </c>
      <c r="AK4170">
        <v>0</v>
      </c>
      <c r="AL4170">
        <v>0</v>
      </c>
      <c r="AM4170">
        <v>0</v>
      </c>
      <c r="AN4170">
        <v>0</v>
      </c>
      <c r="AO4170">
        <v>0</v>
      </c>
      <c r="AP4170">
        <v>0</v>
      </c>
      <c r="AQ4170">
        <v>0</v>
      </c>
      <c r="AR4170">
        <v>0</v>
      </c>
      <c r="AS4170">
        <v>0</v>
      </c>
      <c r="AT4170">
        <v>0</v>
      </c>
      <c r="AU4170">
        <v>0</v>
      </c>
      <c r="AV4170">
        <v>0</v>
      </c>
      <c r="AW4170">
        <v>0</v>
      </c>
      <c r="AX4170">
        <v>0</v>
      </c>
      <c r="AY4170">
        <v>0</v>
      </c>
      <c r="AZ4170">
        <v>0</v>
      </c>
      <c r="BA4170">
        <v>0</v>
      </c>
      <c r="BB4170">
        <v>0</v>
      </c>
      <c r="BC4170">
        <v>0</v>
      </c>
      <c r="BD4170">
        <v>0</v>
      </c>
      <c r="BE4170">
        <v>0</v>
      </c>
      <c r="BF4170">
        <v>0</v>
      </c>
      <c r="BG4170">
        <v>0</v>
      </c>
      <c r="BH4170">
        <v>0</v>
      </c>
      <c r="BI4170">
        <v>0</v>
      </c>
      <c r="BJ4170">
        <v>0.99191005073357996</v>
      </c>
      <c r="BK4170">
        <v>8.0899492664198505E-3</v>
      </c>
      <c r="BL4170">
        <v>0</v>
      </c>
      <c r="BM4170">
        <v>0</v>
      </c>
      <c r="BN4170">
        <v>0</v>
      </c>
      <c r="BO4170">
        <v>0</v>
      </c>
      <c r="BP4170">
        <v>0</v>
      </c>
      <c r="BQ4170">
        <v>1</v>
      </c>
      <c r="BR4170">
        <v>0</v>
      </c>
      <c r="BS4170">
        <v>0</v>
      </c>
      <c r="BT4170">
        <v>0</v>
      </c>
      <c r="BU4170">
        <v>0</v>
      </c>
      <c r="BV4170">
        <v>0</v>
      </c>
      <c r="BW4170">
        <v>0.31527949175008002</v>
      </c>
      <c r="BX4170">
        <v>0</v>
      </c>
      <c r="BY4170">
        <v>0</v>
      </c>
      <c r="BZ4170">
        <v>0</v>
      </c>
      <c r="CA4170">
        <v>0</v>
      </c>
      <c r="CB4170">
        <v>0</v>
      </c>
      <c r="CC4170">
        <v>0</v>
      </c>
    </row>
    <row r="4171" spans="1:81" x14ac:dyDescent="0.45">
      <c r="A4171">
        <v>6</v>
      </c>
      <c r="B4171" t="s">
        <v>1260</v>
      </c>
      <c r="C4171">
        <v>2050</v>
      </c>
      <c r="D4171" t="s">
        <v>91</v>
      </c>
      <c r="E4171" t="s">
        <v>302</v>
      </c>
      <c r="F4171" t="s">
        <v>85</v>
      </c>
      <c r="G4171">
        <v>0</v>
      </c>
      <c r="H4171">
        <v>0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</v>
      </c>
      <c r="P4171">
        <v>0</v>
      </c>
      <c r="Q4171">
        <v>0</v>
      </c>
      <c r="R4171">
        <v>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0</v>
      </c>
      <c r="Y4171">
        <v>0</v>
      </c>
      <c r="Z4171">
        <v>0</v>
      </c>
      <c r="AA4171">
        <v>0</v>
      </c>
      <c r="AB4171">
        <v>0</v>
      </c>
      <c r="AC4171">
        <v>0</v>
      </c>
      <c r="AD4171">
        <v>0</v>
      </c>
      <c r="AE4171">
        <v>0</v>
      </c>
      <c r="AF4171">
        <v>0</v>
      </c>
      <c r="AG4171">
        <v>0</v>
      </c>
      <c r="AH4171">
        <v>0</v>
      </c>
      <c r="AI4171">
        <v>0</v>
      </c>
      <c r="AJ4171">
        <v>0</v>
      </c>
      <c r="AK4171">
        <v>0</v>
      </c>
      <c r="AL4171">
        <v>0</v>
      </c>
      <c r="AM4171">
        <v>0</v>
      </c>
      <c r="AN4171">
        <v>0</v>
      </c>
      <c r="AO4171">
        <v>0</v>
      </c>
      <c r="AP4171">
        <v>0</v>
      </c>
      <c r="AQ4171">
        <v>0</v>
      </c>
      <c r="AR4171">
        <v>0</v>
      </c>
      <c r="AS4171">
        <v>0</v>
      </c>
      <c r="AT4171">
        <v>0</v>
      </c>
      <c r="AU4171">
        <v>0</v>
      </c>
      <c r="AV4171">
        <v>0</v>
      </c>
      <c r="AW4171">
        <v>0</v>
      </c>
      <c r="AX4171">
        <v>0</v>
      </c>
      <c r="AY4171">
        <v>0</v>
      </c>
      <c r="AZ4171">
        <v>0</v>
      </c>
      <c r="BA4171">
        <v>0</v>
      </c>
      <c r="BB4171">
        <v>0</v>
      </c>
      <c r="BC4171">
        <v>0</v>
      </c>
      <c r="BD4171">
        <v>0</v>
      </c>
      <c r="BE4171">
        <v>0</v>
      </c>
      <c r="BF4171">
        <v>0</v>
      </c>
      <c r="BG4171">
        <v>0</v>
      </c>
      <c r="BH4171">
        <v>0</v>
      </c>
      <c r="BI4171">
        <v>0</v>
      </c>
      <c r="BJ4171">
        <v>0.99191005073357996</v>
      </c>
      <c r="BK4171">
        <v>8.0899492664198505E-3</v>
      </c>
      <c r="BL4171">
        <v>0</v>
      </c>
      <c r="BM4171">
        <v>0</v>
      </c>
      <c r="BN4171">
        <v>0</v>
      </c>
      <c r="BO4171">
        <v>0</v>
      </c>
      <c r="BP4171">
        <v>0</v>
      </c>
      <c r="BQ4171">
        <v>1</v>
      </c>
      <c r="BR4171">
        <v>0</v>
      </c>
      <c r="BS4171">
        <v>0</v>
      </c>
      <c r="BT4171">
        <v>0</v>
      </c>
      <c r="BU4171">
        <v>0</v>
      </c>
      <c r="BV4171">
        <v>0</v>
      </c>
      <c r="BW4171">
        <v>1</v>
      </c>
      <c r="BX4171">
        <v>0</v>
      </c>
      <c r="BY4171">
        <v>1</v>
      </c>
      <c r="BZ4171">
        <v>0</v>
      </c>
      <c r="CA4171">
        <v>0</v>
      </c>
      <c r="CB4171">
        <v>0</v>
      </c>
      <c r="CC4171">
        <v>0</v>
      </c>
    </row>
    <row r="4172" spans="1:81" x14ac:dyDescent="0.45">
      <c r="A4172">
        <v>6</v>
      </c>
      <c r="B4172" t="s">
        <v>1260</v>
      </c>
      <c r="C4172">
        <v>2050</v>
      </c>
      <c r="D4172" t="s">
        <v>91</v>
      </c>
      <c r="E4172" t="s">
        <v>302</v>
      </c>
      <c r="F4172" t="s">
        <v>86</v>
      </c>
      <c r="G4172">
        <v>0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0</v>
      </c>
      <c r="Y4172">
        <v>0</v>
      </c>
      <c r="Z4172">
        <v>0</v>
      </c>
      <c r="AA4172">
        <v>0</v>
      </c>
      <c r="AB4172">
        <v>0</v>
      </c>
      <c r="AC4172">
        <v>0</v>
      </c>
      <c r="AD4172">
        <v>0</v>
      </c>
      <c r="AE4172">
        <v>0</v>
      </c>
      <c r="AF4172">
        <v>0</v>
      </c>
      <c r="AG4172">
        <v>0</v>
      </c>
      <c r="AH4172">
        <v>0</v>
      </c>
      <c r="AI4172">
        <v>0</v>
      </c>
      <c r="AJ4172">
        <v>0</v>
      </c>
      <c r="AK4172">
        <v>0</v>
      </c>
      <c r="AL4172">
        <v>0</v>
      </c>
      <c r="AM4172">
        <v>0</v>
      </c>
      <c r="AN4172">
        <v>0</v>
      </c>
      <c r="AO4172">
        <v>0</v>
      </c>
      <c r="AP4172">
        <v>0</v>
      </c>
      <c r="AQ4172">
        <v>0</v>
      </c>
      <c r="AR4172">
        <v>0</v>
      </c>
      <c r="AS4172">
        <v>0</v>
      </c>
      <c r="AT4172">
        <v>0</v>
      </c>
      <c r="AU4172">
        <v>0</v>
      </c>
      <c r="AV4172">
        <v>0</v>
      </c>
      <c r="AW4172">
        <v>0</v>
      </c>
      <c r="AX4172">
        <v>0</v>
      </c>
      <c r="AY4172">
        <v>0</v>
      </c>
      <c r="AZ4172">
        <v>0</v>
      </c>
      <c r="BA4172">
        <v>0</v>
      </c>
      <c r="BB4172">
        <v>0</v>
      </c>
      <c r="BC4172">
        <v>0</v>
      </c>
      <c r="BD4172">
        <v>0</v>
      </c>
      <c r="BE4172">
        <v>0</v>
      </c>
      <c r="BF4172">
        <v>0</v>
      </c>
      <c r="BG4172">
        <v>0</v>
      </c>
      <c r="BH4172">
        <v>0</v>
      </c>
      <c r="BI4172">
        <v>0</v>
      </c>
      <c r="BJ4172">
        <v>-1.00540939173666E-4</v>
      </c>
      <c r="BK4172">
        <v>1.0054093917368799E-4</v>
      </c>
      <c r="BL4172">
        <v>0</v>
      </c>
      <c r="BM4172">
        <v>0</v>
      </c>
      <c r="BN4172">
        <v>0</v>
      </c>
      <c r="BO4172">
        <v>0</v>
      </c>
      <c r="BP4172">
        <v>0</v>
      </c>
      <c r="BQ4172">
        <v>0</v>
      </c>
      <c r="BR4172">
        <v>0</v>
      </c>
      <c r="BS4172">
        <v>0</v>
      </c>
      <c r="BT4172">
        <v>0</v>
      </c>
      <c r="BU4172">
        <v>0</v>
      </c>
      <c r="BV4172">
        <v>0</v>
      </c>
      <c r="BW4172">
        <v>1.3157356162124499E-4</v>
      </c>
      <c r="BX4172">
        <v>0</v>
      </c>
      <c r="BY4172">
        <v>0</v>
      </c>
      <c r="BZ4172">
        <v>0</v>
      </c>
      <c r="CA4172">
        <v>0</v>
      </c>
      <c r="CB4172">
        <v>0</v>
      </c>
      <c r="CC4172">
        <v>0</v>
      </c>
    </row>
    <row r="4173" spans="1:81" x14ac:dyDescent="0.45">
      <c r="A4173">
        <v>6</v>
      </c>
      <c r="B4173" t="s">
        <v>1260</v>
      </c>
      <c r="C4173">
        <v>2050</v>
      </c>
      <c r="D4173" t="s">
        <v>91</v>
      </c>
      <c r="E4173" t="s">
        <v>302</v>
      </c>
      <c r="F4173" t="s">
        <v>87</v>
      </c>
      <c r="G4173">
        <v>0</v>
      </c>
      <c r="H4173">
        <v>0</v>
      </c>
      <c r="I4173">
        <v>0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0</v>
      </c>
      <c r="P4173">
        <v>0</v>
      </c>
      <c r="Q4173">
        <v>0</v>
      </c>
      <c r="R4173">
        <v>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0</v>
      </c>
      <c r="Y4173">
        <v>0</v>
      </c>
      <c r="Z4173">
        <v>0</v>
      </c>
      <c r="AA4173">
        <v>0</v>
      </c>
      <c r="AB4173">
        <v>0</v>
      </c>
      <c r="AC4173">
        <v>0</v>
      </c>
      <c r="AD4173">
        <v>0</v>
      </c>
      <c r="AE4173">
        <v>0</v>
      </c>
      <c r="AF4173">
        <v>0</v>
      </c>
      <c r="AG4173">
        <v>0</v>
      </c>
      <c r="AH4173">
        <v>0</v>
      </c>
      <c r="AI4173">
        <v>0</v>
      </c>
      <c r="AJ4173">
        <v>0</v>
      </c>
      <c r="AK4173">
        <v>0</v>
      </c>
      <c r="AL4173">
        <v>0</v>
      </c>
      <c r="AM4173">
        <v>0</v>
      </c>
      <c r="AN4173">
        <v>0</v>
      </c>
      <c r="AO4173">
        <v>0</v>
      </c>
      <c r="AP4173">
        <v>0</v>
      </c>
      <c r="AQ4173">
        <v>0</v>
      </c>
      <c r="AR4173">
        <v>0</v>
      </c>
      <c r="AS4173">
        <v>0</v>
      </c>
      <c r="AT4173">
        <v>0</v>
      </c>
      <c r="AU4173">
        <v>0</v>
      </c>
      <c r="AV4173">
        <v>0</v>
      </c>
      <c r="AW4173">
        <v>0</v>
      </c>
      <c r="AX4173">
        <v>0</v>
      </c>
      <c r="AY4173">
        <v>0</v>
      </c>
      <c r="AZ4173">
        <v>0</v>
      </c>
      <c r="BA4173">
        <v>0</v>
      </c>
      <c r="BB4173">
        <v>0</v>
      </c>
      <c r="BC4173">
        <v>0</v>
      </c>
      <c r="BD4173">
        <v>0</v>
      </c>
      <c r="BE4173">
        <v>0</v>
      </c>
      <c r="BF4173">
        <v>0</v>
      </c>
      <c r="BG4173">
        <v>0</v>
      </c>
      <c r="BH4173">
        <v>0</v>
      </c>
      <c r="BI4173">
        <v>0</v>
      </c>
      <c r="BJ4173">
        <v>-1.00540939173666E-4</v>
      </c>
      <c r="BK4173">
        <v>1.0054093917368799E-4</v>
      </c>
      <c r="BL4173">
        <v>0</v>
      </c>
      <c r="BM4173">
        <v>0</v>
      </c>
      <c r="BN4173">
        <v>0</v>
      </c>
      <c r="BO4173">
        <v>0</v>
      </c>
      <c r="BP4173">
        <v>0</v>
      </c>
      <c r="BQ4173">
        <v>0</v>
      </c>
      <c r="BR4173">
        <v>0</v>
      </c>
      <c r="BS4173">
        <v>0</v>
      </c>
      <c r="BT4173">
        <v>0</v>
      </c>
      <c r="BU4173">
        <v>0</v>
      </c>
      <c r="BV4173">
        <v>0</v>
      </c>
      <c r="BW4173">
        <v>0</v>
      </c>
      <c r="BX4173">
        <v>0</v>
      </c>
      <c r="BY4173">
        <v>0</v>
      </c>
      <c r="BZ4173">
        <v>0</v>
      </c>
      <c r="CA4173">
        <v>0</v>
      </c>
      <c r="CB4173">
        <v>0</v>
      </c>
      <c r="CC4173">
        <v>0</v>
      </c>
    </row>
    <row r="4174" spans="1:81" x14ac:dyDescent="0.45">
      <c r="A4174">
        <v>6</v>
      </c>
      <c r="B4174" t="s">
        <v>1260</v>
      </c>
      <c r="C4174">
        <v>2050</v>
      </c>
      <c r="D4174" t="s">
        <v>92</v>
      </c>
      <c r="E4174" t="s">
        <v>302</v>
      </c>
      <c r="F4174" t="s">
        <v>84</v>
      </c>
      <c r="G4174">
        <v>0</v>
      </c>
      <c r="H4174">
        <v>0</v>
      </c>
      <c r="I4174">
        <v>0</v>
      </c>
      <c r="J4174">
        <v>0</v>
      </c>
      <c r="K4174">
        <v>0</v>
      </c>
      <c r="L4174">
        <v>9.1137645107794402E-2</v>
      </c>
      <c r="M4174">
        <v>0</v>
      </c>
      <c r="N4174">
        <v>0</v>
      </c>
      <c r="O4174">
        <v>0</v>
      </c>
      <c r="P4174">
        <v>0</v>
      </c>
      <c r="Q4174">
        <v>0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0</v>
      </c>
      <c r="Y4174">
        <v>0</v>
      </c>
      <c r="Z4174">
        <v>0</v>
      </c>
      <c r="AA4174">
        <v>0</v>
      </c>
      <c r="AB4174">
        <v>0</v>
      </c>
      <c r="AC4174">
        <v>0</v>
      </c>
      <c r="AD4174">
        <v>0</v>
      </c>
      <c r="AE4174">
        <v>0</v>
      </c>
      <c r="AF4174">
        <v>9.1008291873963504E-2</v>
      </c>
      <c r="AG4174">
        <v>0</v>
      </c>
      <c r="AH4174">
        <v>0</v>
      </c>
      <c r="AI4174">
        <v>0</v>
      </c>
      <c r="AJ4174">
        <v>1.2935323383084601E-4</v>
      </c>
      <c r="AK4174">
        <v>0</v>
      </c>
      <c r="AL4174">
        <v>0</v>
      </c>
      <c r="AM4174">
        <v>0</v>
      </c>
      <c r="AN4174">
        <v>0</v>
      </c>
      <c r="AO4174">
        <v>0</v>
      </c>
      <c r="AP4174">
        <v>0</v>
      </c>
      <c r="AQ4174">
        <v>2.6431177446102801E-2</v>
      </c>
      <c r="AR4174">
        <v>0</v>
      </c>
      <c r="AS4174">
        <v>0</v>
      </c>
      <c r="AT4174">
        <v>0</v>
      </c>
      <c r="AU4174">
        <v>0</v>
      </c>
      <c r="AV4174">
        <v>0</v>
      </c>
      <c r="AW4174">
        <v>0.31433333333333302</v>
      </c>
      <c r="AX4174">
        <v>0</v>
      </c>
      <c r="AY4174">
        <v>0</v>
      </c>
      <c r="AZ4174">
        <v>0</v>
      </c>
      <c r="BA4174">
        <v>0</v>
      </c>
      <c r="BB4174">
        <v>0</v>
      </c>
      <c r="BC4174">
        <v>0</v>
      </c>
      <c r="BD4174">
        <v>0</v>
      </c>
      <c r="BE4174">
        <v>0.122820066334992</v>
      </c>
      <c r="BF4174">
        <v>0</v>
      </c>
      <c r="BG4174">
        <v>0</v>
      </c>
      <c r="BH4174">
        <v>0</v>
      </c>
      <c r="BI4174">
        <v>0</v>
      </c>
      <c r="BJ4174">
        <v>0.45397180762852402</v>
      </c>
      <c r="BK4174">
        <v>1.7737147595356599E-2</v>
      </c>
      <c r="BL4174">
        <v>0</v>
      </c>
      <c r="BM4174">
        <v>0</v>
      </c>
      <c r="BN4174">
        <v>0</v>
      </c>
      <c r="BO4174">
        <v>0</v>
      </c>
      <c r="BP4174">
        <v>0</v>
      </c>
      <c r="BQ4174">
        <v>0.75936733001658396</v>
      </c>
      <c r="BR4174">
        <v>0</v>
      </c>
      <c r="BS4174">
        <v>0</v>
      </c>
      <c r="BT4174">
        <v>0</v>
      </c>
      <c r="BU4174">
        <v>0</v>
      </c>
      <c r="BV4174">
        <v>0</v>
      </c>
      <c r="BW4174">
        <v>0.73097595356550604</v>
      </c>
      <c r="BX4174">
        <v>0</v>
      </c>
      <c r="BY4174">
        <v>0.65670315091210596</v>
      </c>
      <c r="BZ4174">
        <v>0</v>
      </c>
      <c r="CA4174">
        <v>0</v>
      </c>
      <c r="CB4174">
        <v>0</v>
      </c>
      <c r="CC4174">
        <v>0</v>
      </c>
    </row>
    <row r="4175" spans="1:81" x14ac:dyDescent="0.45">
      <c r="A4175">
        <v>6</v>
      </c>
      <c r="B4175" t="s">
        <v>1260</v>
      </c>
      <c r="C4175">
        <v>2050</v>
      </c>
      <c r="D4175" t="s">
        <v>92</v>
      </c>
      <c r="E4175" t="s">
        <v>302</v>
      </c>
      <c r="F4175" t="s">
        <v>85</v>
      </c>
      <c r="G4175">
        <v>0</v>
      </c>
      <c r="H4175">
        <v>0</v>
      </c>
      <c r="I4175">
        <v>0</v>
      </c>
      <c r="J4175">
        <v>0</v>
      </c>
      <c r="K4175">
        <v>0</v>
      </c>
      <c r="L4175">
        <v>9.1137645107794402E-2</v>
      </c>
      <c r="M4175">
        <v>0</v>
      </c>
      <c r="N4175">
        <v>0</v>
      </c>
      <c r="O4175">
        <v>0</v>
      </c>
      <c r="P4175">
        <v>0</v>
      </c>
      <c r="Q4175">
        <v>0</v>
      </c>
      <c r="R4175">
        <v>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0</v>
      </c>
      <c r="Y4175">
        <v>0</v>
      </c>
      <c r="Z4175">
        <v>0</v>
      </c>
      <c r="AA4175">
        <v>0</v>
      </c>
      <c r="AB4175">
        <v>0</v>
      </c>
      <c r="AC4175">
        <v>0</v>
      </c>
      <c r="AD4175">
        <v>0</v>
      </c>
      <c r="AE4175">
        <v>0</v>
      </c>
      <c r="AF4175">
        <v>9.1008291873963504E-2</v>
      </c>
      <c r="AG4175">
        <v>0</v>
      </c>
      <c r="AH4175">
        <v>0</v>
      </c>
      <c r="AI4175">
        <v>0</v>
      </c>
      <c r="AJ4175">
        <v>1.2935323383084601E-4</v>
      </c>
      <c r="AK4175">
        <v>0</v>
      </c>
      <c r="AL4175">
        <v>0</v>
      </c>
      <c r="AM4175">
        <v>0</v>
      </c>
      <c r="AN4175">
        <v>0</v>
      </c>
      <c r="AO4175">
        <v>0</v>
      </c>
      <c r="AP4175">
        <v>6.4706467661691497E-2</v>
      </c>
      <c r="AQ4175">
        <v>2.6431177446102801E-2</v>
      </c>
      <c r="AR4175">
        <v>0</v>
      </c>
      <c r="AS4175">
        <v>0</v>
      </c>
      <c r="AT4175">
        <v>0</v>
      </c>
      <c r="AU4175">
        <v>0</v>
      </c>
      <c r="AV4175">
        <v>0</v>
      </c>
      <c r="AW4175">
        <v>0.31433333333333302</v>
      </c>
      <c r="AX4175">
        <v>0</v>
      </c>
      <c r="AY4175">
        <v>0</v>
      </c>
      <c r="AZ4175">
        <v>0</v>
      </c>
      <c r="BA4175">
        <v>0</v>
      </c>
      <c r="BB4175">
        <v>0</v>
      </c>
      <c r="BC4175">
        <v>0</v>
      </c>
      <c r="BD4175">
        <v>0</v>
      </c>
      <c r="BE4175">
        <v>0.122820066334992</v>
      </c>
      <c r="BF4175">
        <v>0</v>
      </c>
      <c r="BG4175">
        <v>0</v>
      </c>
      <c r="BH4175">
        <v>0</v>
      </c>
      <c r="BI4175">
        <v>0</v>
      </c>
      <c r="BJ4175">
        <v>0.45397180762852402</v>
      </c>
      <c r="BK4175">
        <v>1.7737147595356599E-2</v>
      </c>
      <c r="BL4175">
        <v>0</v>
      </c>
      <c r="BM4175">
        <v>0</v>
      </c>
      <c r="BN4175">
        <v>0</v>
      </c>
      <c r="BO4175">
        <v>0</v>
      </c>
      <c r="BP4175">
        <v>0</v>
      </c>
      <c r="BQ4175">
        <v>1</v>
      </c>
      <c r="BR4175">
        <v>0</v>
      </c>
      <c r="BS4175">
        <v>0</v>
      </c>
      <c r="BT4175">
        <v>0</v>
      </c>
      <c r="BU4175">
        <v>0</v>
      </c>
      <c r="BV4175">
        <v>0</v>
      </c>
      <c r="BW4175">
        <v>1</v>
      </c>
      <c r="BX4175">
        <v>0</v>
      </c>
      <c r="BY4175">
        <v>0.84100248756218898</v>
      </c>
      <c r="BZ4175">
        <v>0.15899751243781099</v>
      </c>
      <c r="CA4175">
        <v>0</v>
      </c>
      <c r="CB4175">
        <v>0</v>
      </c>
      <c r="CC4175">
        <v>0</v>
      </c>
    </row>
    <row r="4176" spans="1:81" x14ac:dyDescent="0.45">
      <c r="A4176">
        <v>6</v>
      </c>
      <c r="B4176" t="s">
        <v>1260</v>
      </c>
      <c r="C4176">
        <v>2050</v>
      </c>
      <c r="D4176" t="s">
        <v>92</v>
      </c>
      <c r="E4176" t="s">
        <v>302</v>
      </c>
      <c r="F4176" t="s">
        <v>86</v>
      </c>
      <c r="G4176">
        <v>0</v>
      </c>
      <c r="H4176">
        <v>0</v>
      </c>
      <c r="I4176">
        <v>0</v>
      </c>
      <c r="J4176">
        <v>0</v>
      </c>
      <c r="K4176">
        <v>0</v>
      </c>
      <c r="L4176">
        <v>-7.2778021433563406E-2</v>
      </c>
      <c r="M4176">
        <v>0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0</v>
      </c>
      <c r="Y4176">
        <v>0</v>
      </c>
      <c r="Z4176">
        <v>0</v>
      </c>
      <c r="AA4176">
        <v>0</v>
      </c>
      <c r="AB4176">
        <v>0</v>
      </c>
      <c r="AC4176">
        <v>0</v>
      </c>
      <c r="AD4176">
        <v>0</v>
      </c>
      <c r="AE4176">
        <v>0</v>
      </c>
      <c r="AF4176">
        <v>-7.3291581768270095E-2</v>
      </c>
      <c r="AG4176">
        <v>0</v>
      </c>
      <c r="AH4176">
        <v>0</v>
      </c>
      <c r="AI4176">
        <v>0</v>
      </c>
      <c r="AJ4176">
        <v>1.2935323383084601E-4</v>
      </c>
      <c r="AK4176">
        <v>0</v>
      </c>
      <c r="AL4176">
        <v>0</v>
      </c>
      <c r="AM4176">
        <v>0</v>
      </c>
      <c r="AN4176">
        <v>0</v>
      </c>
      <c r="AO4176">
        <v>0</v>
      </c>
      <c r="AP4176">
        <v>0</v>
      </c>
      <c r="AQ4176">
        <v>1.46201212243491E-2</v>
      </c>
      <c r="AR4176">
        <v>0</v>
      </c>
      <c r="AS4176">
        <v>0</v>
      </c>
      <c r="AT4176">
        <v>0</v>
      </c>
      <c r="AU4176">
        <v>0</v>
      </c>
      <c r="AV4176">
        <v>0</v>
      </c>
      <c r="AW4176">
        <v>-4.6790704285841297E-2</v>
      </c>
      <c r="AX4176">
        <v>0</v>
      </c>
      <c r="AY4176">
        <v>0</v>
      </c>
      <c r="AZ4176">
        <v>0</v>
      </c>
      <c r="BA4176">
        <v>0</v>
      </c>
      <c r="BB4176">
        <v>0</v>
      </c>
      <c r="BC4176">
        <v>0</v>
      </c>
      <c r="BD4176">
        <v>0</v>
      </c>
      <c r="BE4176">
        <v>0.120055265667266</v>
      </c>
      <c r="BF4176">
        <v>0</v>
      </c>
      <c r="BG4176">
        <v>0</v>
      </c>
      <c r="BH4176">
        <v>0</v>
      </c>
      <c r="BI4176">
        <v>0</v>
      </c>
      <c r="BJ4176">
        <v>-3.5143309212920499E-4</v>
      </c>
      <c r="BK4176">
        <v>2.4910024514349799E-4</v>
      </c>
      <c r="BL4176">
        <v>0</v>
      </c>
      <c r="BM4176">
        <v>0</v>
      </c>
      <c r="BN4176">
        <v>0</v>
      </c>
      <c r="BO4176">
        <v>0</v>
      </c>
      <c r="BP4176">
        <v>0</v>
      </c>
      <c r="BQ4176" s="96" t="s">
        <v>1497</v>
      </c>
      <c r="BR4176">
        <v>0</v>
      </c>
      <c r="BS4176">
        <v>0</v>
      </c>
      <c r="BT4176">
        <v>0</v>
      </c>
      <c r="BU4176">
        <v>0</v>
      </c>
      <c r="BV4176">
        <v>0</v>
      </c>
      <c r="BW4176" s="1">
        <v>-2.6909771034810999E-5</v>
      </c>
      <c r="BX4176">
        <v>0</v>
      </c>
      <c r="BY4176" s="1">
        <v>-1.6084780733449699E-5</v>
      </c>
      <c r="BZ4176">
        <v>0</v>
      </c>
      <c r="CA4176">
        <v>0</v>
      </c>
      <c r="CB4176">
        <v>0</v>
      </c>
      <c r="CC4176">
        <v>0</v>
      </c>
    </row>
    <row r="4177" spans="1:81" x14ac:dyDescent="0.45">
      <c r="A4177">
        <v>6</v>
      </c>
      <c r="B4177" t="s">
        <v>1260</v>
      </c>
      <c r="C4177">
        <v>2050</v>
      </c>
      <c r="D4177" t="s">
        <v>92</v>
      </c>
      <c r="E4177" t="s">
        <v>302</v>
      </c>
      <c r="F4177" t="s">
        <v>87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-7.3162228534439294E-2</v>
      </c>
      <c r="M4177">
        <v>0</v>
      </c>
      <c r="N4177">
        <v>0</v>
      </c>
      <c r="O4177">
        <v>0</v>
      </c>
      <c r="P4177">
        <v>0</v>
      </c>
      <c r="Q4177">
        <v>0</v>
      </c>
      <c r="R4177">
        <v>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0</v>
      </c>
      <c r="Y4177">
        <v>0</v>
      </c>
      <c r="Z4177">
        <v>0</v>
      </c>
      <c r="AA4177">
        <v>0</v>
      </c>
      <c r="AB4177">
        <v>0</v>
      </c>
      <c r="AC4177">
        <v>0</v>
      </c>
      <c r="AD4177">
        <v>0</v>
      </c>
      <c r="AE4177">
        <v>0</v>
      </c>
      <c r="AF4177">
        <v>-7.3291581768270095E-2</v>
      </c>
      <c r="AG4177">
        <v>0</v>
      </c>
      <c r="AH4177">
        <v>0</v>
      </c>
      <c r="AI4177">
        <v>0</v>
      </c>
      <c r="AJ4177">
        <v>1.2935323383084601E-4</v>
      </c>
      <c r="AK4177">
        <v>0</v>
      </c>
      <c r="AL4177">
        <v>0</v>
      </c>
      <c r="AM4177">
        <v>0</v>
      </c>
      <c r="AN4177">
        <v>0</v>
      </c>
      <c r="AO4177">
        <v>0</v>
      </c>
      <c r="AP4177">
        <v>-8.7782349758788403E-2</v>
      </c>
      <c r="AQ4177">
        <v>1.46201212243491E-2</v>
      </c>
      <c r="AR4177">
        <v>0</v>
      </c>
      <c r="AS4177">
        <v>0</v>
      </c>
      <c r="AT4177">
        <v>0</v>
      </c>
      <c r="AU4177">
        <v>0</v>
      </c>
      <c r="AV4177">
        <v>0</v>
      </c>
      <c r="AW4177">
        <v>-4.6790704285841297E-2</v>
      </c>
      <c r="AX4177">
        <v>0</v>
      </c>
      <c r="AY4177">
        <v>0</v>
      </c>
      <c r="AZ4177">
        <v>0</v>
      </c>
      <c r="BA4177">
        <v>0</v>
      </c>
      <c r="BB4177">
        <v>0</v>
      </c>
      <c r="BC4177">
        <v>0</v>
      </c>
      <c r="BD4177">
        <v>0</v>
      </c>
      <c r="BE4177">
        <v>0.120055265667266</v>
      </c>
      <c r="BF4177">
        <v>0</v>
      </c>
      <c r="BG4177">
        <v>0</v>
      </c>
      <c r="BH4177">
        <v>0</v>
      </c>
      <c r="BI4177">
        <v>0</v>
      </c>
      <c r="BJ4177">
        <v>-3.5143309212920499E-4</v>
      </c>
      <c r="BK4177">
        <v>2.4910024514349799E-4</v>
      </c>
      <c r="BL4177">
        <v>0</v>
      </c>
      <c r="BM4177">
        <v>0</v>
      </c>
      <c r="BN4177">
        <v>0</v>
      </c>
      <c r="BO4177">
        <v>0</v>
      </c>
      <c r="BP4177">
        <v>0</v>
      </c>
      <c r="BQ4177">
        <v>0</v>
      </c>
      <c r="BR4177">
        <v>0</v>
      </c>
      <c r="BS4177">
        <v>0</v>
      </c>
      <c r="BT4177">
        <v>0</v>
      </c>
      <c r="BU4177">
        <v>0</v>
      </c>
      <c r="BV4177">
        <v>0</v>
      </c>
      <c r="BW4177">
        <v>0</v>
      </c>
      <c r="BX4177">
        <v>0</v>
      </c>
      <c r="BY4177" s="1">
        <v>-3.0168385320217299E-5</v>
      </c>
      <c r="BZ4177" s="96" t="s">
        <v>1498</v>
      </c>
      <c r="CA4177">
        <v>0</v>
      </c>
      <c r="CB4177">
        <v>0</v>
      </c>
      <c r="CC4177">
        <v>0</v>
      </c>
    </row>
  </sheetData>
  <autoFilter ref="A1:CC4177" xr:uid="{FA945C24-FBDC-458C-9040-9E77F03E2C79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E98AC-2A45-47B9-B435-2A75D6184832}">
  <dimension ref="B1:K96"/>
  <sheetViews>
    <sheetView zoomScale="70" zoomScaleNormal="70" workbookViewId="0">
      <selection activeCell="F20" sqref="F20"/>
    </sheetView>
  </sheetViews>
  <sheetFormatPr defaultRowHeight="14.25" x14ac:dyDescent="0.45"/>
  <cols>
    <col min="1" max="1" width="5.19921875" customWidth="1"/>
    <col min="2" max="2" width="10.33203125" customWidth="1"/>
    <col min="3" max="3" width="11.19921875" customWidth="1"/>
    <col min="4" max="4" width="50.33203125" customWidth="1"/>
    <col min="5" max="5" width="13.53125" customWidth="1"/>
    <col min="6" max="6" width="13.53125" style="10" customWidth="1"/>
    <col min="7" max="7" width="15.796875" style="10" customWidth="1"/>
    <col min="8" max="8" width="11.6640625" style="10" customWidth="1"/>
    <col min="9" max="9" width="11.796875" style="10" bestFit="1" customWidth="1"/>
    <col min="10" max="10" width="12.86328125" customWidth="1"/>
    <col min="11" max="11" width="33.1328125" style="11" customWidth="1"/>
    <col min="12" max="12" width="22.19921875" bestFit="1" customWidth="1"/>
  </cols>
  <sheetData>
    <row r="1" spans="2:11" x14ac:dyDescent="0.45">
      <c r="B1" s="9" t="s">
        <v>131</v>
      </c>
    </row>
    <row r="2" spans="2:11" s="9" customFormat="1" ht="14.65" thickBot="1" x14ac:dyDescent="0.5">
      <c r="B2" s="12"/>
      <c r="F2" s="13"/>
      <c r="G2" s="13"/>
      <c r="H2" s="13"/>
      <c r="I2" s="13"/>
      <c r="J2"/>
      <c r="K2" s="14"/>
    </row>
    <row r="3" spans="2:11" ht="14.65" thickBot="1" x14ac:dyDescent="0.5">
      <c r="B3" s="15" t="s">
        <v>2</v>
      </c>
      <c r="C3" s="16">
        <v>2050</v>
      </c>
      <c r="F3" s="10" t="s">
        <v>110</v>
      </c>
      <c r="G3" s="10" t="s">
        <v>132</v>
      </c>
      <c r="H3" s="10" t="s">
        <v>111</v>
      </c>
      <c r="I3" s="10" t="s">
        <v>133</v>
      </c>
    </row>
    <row r="4" spans="2:11" ht="39" customHeight="1" thickBot="1" x14ac:dyDescent="0.5">
      <c r="B4" s="17"/>
      <c r="C4" s="18"/>
      <c r="D4" s="18"/>
      <c r="E4" s="18"/>
      <c r="F4" s="32" t="s">
        <v>102</v>
      </c>
      <c r="G4" s="7" t="s">
        <v>104</v>
      </c>
      <c r="H4" s="7" t="s">
        <v>107</v>
      </c>
      <c r="I4" s="7" t="s">
        <v>109</v>
      </c>
      <c r="J4" s="19"/>
      <c r="K4" s="20"/>
    </row>
    <row r="5" spans="2:11" ht="28.9" thickBot="1" x14ac:dyDescent="0.5">
      <c r="B5" s="21" t="s">
        <v>112</v>
      </c>
      <c r="C5" s="22" t="s">
        <v>113</v>
      </c>
      <c r="D5" s="22" t="s">
        <v>114</v>
      </c>
      <c r="E5" s="23" t="s">
        <v>115</v>
      </c>
      <c r="F5" s="32" t="s">
        <v>101</v>
      </c>
      <c r="G5" s="32"/>
      <c r="H5" s="32"/>
      <c r="I5" s="32"/>
      <c r="J5" s="24" t="s">
        <v>116</v>
      </c>
      <c r="K5" s="25" t="s">
        <v>117</v>
      </c>
    </row>
    <row r="8" spans="2:11" ht="16.25" customHeight="1" x14ac:dyDescent="0.45"/>
    <row r="9" spans="2:11" x14ac:dyDescent="0.45">
      <c r="C9" t="s">
        <v>6</v>
      </c>
      <c r="D9" t="s">
        <v>118</v>
      </c>
      <c r="F9" s="28">
        <f>HLOOKUP($C9,'techs used-2050'!$A$1:$CC$2,2,FALSE)</f>
        <v>6.7073334030214093E-2</v>
      </c>
      <c r="G9" s="28" t="e">
        <f>HLOOKUP($C9,'techs used-2050'!$A$1:$CC$2,4,FALSE)</f>
        <v>#REF!</v>
      </c>
      <c r="H9" s="28" t="e">
        <f>HLOOKUP($C9,'techs used-2050'!$A$1:$CC$2,5,FALSE)</f>
        <v>#REF!</v>
      </c>
      <c r="I9" s="28" t="e">
        <f>HLOOKUP($C9,'techs used-2050'!$A$1:$CC$2,6,FALSE)</f>
        <v>#REF!</v>
      </c>
    </row>
    <row r="10" spans="2:11" x14ac:dyDescent="0.45">
      <c r="C10" t="s">
        <v>7</v>
      </c>
      <c r="F10" s="28">
        <f>HLOOKUP($C10,'techs used-2050'!$A$1:$CC$2,2,FALSE)</f>
        <v>0</v>
      </c>
      <c r="G10" s="27"/>
      <c r="H10" s="27"/>
      <c r="I10" s="27"/>
    </row>
    <row r="11" spans="2:11" x14ac:dyDescent="0.45">
      <c r="C11" t="s">
        <v>8</v>
      </c>
      <c r="F11" s="28">
        <f>HLOOKUP($C11,'techs used-2050'!$A$1:$CC$2,2,FALSE)</f>
        <v>0</v>
      </c>
      <c r="G11" s="27"/>
      <c r="H11" s="27"/>
      <c r="I11" s="27"/>
    </row>
    <row r="12" spans="2:11" x14ac:dyDescent="0.45">
      <c r="C12" t="s">
        <v>9</v>
      </c>
      <c r="F12" s="28">
        <f>HLOOKUP($C12,'techs used-2050'!$A$1:$CC$2,2,FALSE)</f>
        <v>0</v>
      </c>
      <c r="G12" s="27"/>
      <c r="H12" s="27"/>
      <c r="I12" s="27"/>
    </row>
    <row r="13" spans="2:11" x14ac:dyDescent="0.45">
      <c r="C13" t="s">
        <v>10</v>
      </c>
      <c r="F13" s="28">
        <f>HLOOKUP($C13,'techs used-2050'!$A$1:$CC$2,2,FALSE)</f>
        <v>0</v>
      </c>
      <c r="G13" s="27"/>
      <c r="H13" s="27"/>
      <c r="I13" s="27"/>
    </row>
    <row r="14" spans="2:11" x14ac:dyDescent="0.45">
      <c r="C14" t="s">
        <v>11</v>
      </c>
      <c r="F14" s="28">
        <f>HLOOKUP($C14,'techs used-2050'!$A$1:$CC$2,2,FALSE)</f>
        <v>8.7919283929094403E-3</v>
      </c>
      <c r="G14" s="27"/>
      <c r="H14" s="27"/>
      <c r="I14" s="27"/>
    </row>
    <row r="15" spans="2:11" x14ac:dyDescent="0.45">
      <c r="C15" t="s">
        <v>12</v>
      </c>
      <c r="F15" s="28">
        <f>HLOOKUP($C15,'techs used-2050'!$A$1:$CC$2,2,FALSE)</f>
        <v>0</v>
      </c>
      <c r="G15" s="27"/>
      <c r="H15" s="27"/>
      <c r="I15" s="27"/>
    </row>
    <row r="16" spans="2:11" x14ac:dyDescent="0.45">
      <c r="C16" t="s">
        <v>13</v>
      </c>
      <c r="F16" s="28">
        <f>HLOOKUP($C16,'techs used-2050'!$A$1:$CC$2,2,FALSE)</f>
        <v>0</v>
      </c>
      <c r="G16" s="27"/>
      <c r="H16" s="27"/>
      <c r="I16" s="27"/>
    </row>
    <row r="17" spans="3:9" x14ac:dyDescent="0.45">
      <c r="C17" t="s">
        <v>14</v>
      </c>
      <c r="F17" s="28">
        <f>HLOOKUP($C17,'techs used-2050'!$A$1:$CC$2,2,FALSE)</f>
        <v>0</v>
      </c>
      <c r="G17" s="27"/>
      <c r="H17" s="27"/>
      <c r="I17" s="27"/>
    </row>
    <row r="18" spans="3:9" x14ac:dyDescent="0.45">
      <c r="C18" t="s">
        <v>15</v>
      </c>
      <c r="F18" s="28">
        <f>HLOOKUP($C18,'techs used-2050'!$A$1:$CC$2,2,FALSE)</f>
        <v>0</v>
      </c>
      <c r="G18" s="27"/>
      <c r="H18" s="27"/>
      <c r="I18" s="27"/>
    </row>
    <row r="19" spans="3:9" x14ac:dyDescent="0.45">
      <c r="C19" t="s">
        <v>16</v>
      </c>
      <c r="F19" s="28">
        <f>HLOOKUP($C19,'techs used-2050'!$A$1:$CC$2,2,FALSE)</f>
        <v>0</v>
      </c>
      <c r="G19" s="27"/>
      <c r="H19" s="27"/>
      <c r="I19" s="27"/>
    </row>
    <row r="20" spans="3:9" x14ac:dyDescent="0.45">
      <c r="C20" t="s">
        <v>17</v>
      </c>
      <c r="F20" s="28">
        <f>HLOOKUP($C20,'techs used-2050'!$A$1:$CC$2,2,FALSE)</f>
        <v>0</v>
      </c>
      <c r="G20" s="27"/>
      <c r="H20" s="27"/>
      <c r="I20" s="27"/>
    </row>
    <row r="21" spans="3:9" x14ac:dyDescent="0.45">
      <c r="C21" t="s">
        <v>18</v>
      </c>
      <c r="F21" s="28">
        <f>HLOOKUP($C21,'techs used-2050'!$A$1:$CC$2,2,FALSE)</f>
        <v>0</v>
      </c>
      <c r="G21" s="27"/>
      <c r="H21" s="27"/>
      <c r="I21" s="27"/>
    </row>
    <row r="22" spans="3:9" x14ac:dyDescent="0.45">
      <c r="C22" t="s">
        <v>19</v>
      </c>
      <c r="F22" s="28">
        <f>HLOOKUP($C22,'techs used-2050'!$A$1:$CC$2,2,FALSE)</f>
        <v>0</v>
      </c>
      <c r="G22" s="27"/>
      <c r="H22" s="27"/>
      <c r="I22" s="27"/>
    </row>
    <row r="23" spans="3:9" x14ac:dyDescent="0.45">
      <c r="C23" t="s">
        <v>20</v>
      </c>
      <c r="F23" s="28">
        <f>HLOOKUP($C23,'techs used-2050'!$A$1:$CC$2,2,FALSE)</f>
        <v>0</v>
      </c>
      <c r="G23" s="27"/>
      <c r="H23" s="27"/>
      <c r="I23" s="27"/>
    </row>
    <row r="24" spans="3:9" x14ac:dyDescent="0.45">
      <c r="C24" t="s">
        <v>21</v>
      </c>
      <c r="F24" s="28">
        <f>HLOOKUP($C24,'techs used-2050'!$A$1:$CC$2,2,FALSE)</f>
        <v>0</v>
      </c>
      <c r="G24" s="27"/>
      <c r="H24" s="27"/>
      <c r="I24" s="27"/>
    </row>
    <row r="25" spans="3:9" x14ac:dyDescent="0.45">
      <c r="C25" t="s">
        <v>22</v>
      </c>
      <c r="F25" s="28">
        <f>HLOOKUP($C25,'techs used-2050'!$A$1:$CC$2,2,FALSE)</f>
        <v>0</v>
      </c>
      <c r="G25" s="27"/>
      <c r="H25" s="27"/>
      <c r="I25" s="27"/>
    </row>
    <row r="26" spans="3:9" x14ac:dyDescent="0.45">
      <c r="C26" t="s">
        <v>23</v>
      </c>
      <c r="F26" s="28">
        <f>HLOOKUP($C26,'techs used-2050'!$A$1:$CC$2,2,FALSE)</f>
        <v>0</v>
      </c>
      <c r="G26" s="27"/>
      <c r="H26" s="27"/>
      <c r="I26" s="27"/>
    </row>
    <row r="27" spans="3:9" x14ac:dyDescent="0.45">
      <c r="C27" t="s">
        <v>24</v>
      </c>
      <c r="F27" s="28">
        <f>HLOOKUP($C27,'techs used-2050'!$A$1:$CC$2,2,FALSE)</f>
        <v>0</v>
      </c>
      <c r="G27" s="27"/>
      <c r="H27" s="27"/>
      <c r="I27" s="27"/>
    </row>
    <row r="28" spans="3:9" x14ac:dyDescent="0.45">
      <c r="C28" t="s">
        <v>25</v>
      </c>
      <c r="F28" s="28">
        <f>HLOOKUP($C28,'techs used-2050'!$A$1:$CC$2,2,FALSE)</f>
        <v>0</v>
      </c>
      <c r="G28" s="27"/>
      <c r="H28" s="27"/>
      <c r="I28" s="27"/>
    </row>
    <row r="29" spans="3:9" x14ac:dyDescent="0.45">
      <c r="C29" t="s">
        <v>26</v>
      </c>
      <c r="F29" s="28">
        <f>HLOOKUP($C29,'techs used-2050'!$A$1:$CC$2,2,FALSE)</f>
        <v>0</v>
      </c>
      <c r="G29" s="27"/>
      <c r="H29" s="27"/>
      <c r="I29" s="27"/>
    </row>
    <row r="30" spans="3:9" x14ac:dyDescent="0.45">
      <c r="C30" t="s">
        <v>27</v>
      </c>
      <c r="F30" s="28">
        <f>HLOOKUP($C30,'techs used-2050'!$A$1:$CC$2,2,FALSE)</f>
        <v>0</v>
      </c>
      <c r="G30" s="27"/>
      <c r="H30" s="27"/>
      <c r="I30" s="27"/>
    </row>
    <row r="31" spans="3:9" x14ac:dyDescent="0.45">
      <c r="C31" t="s">
        <v>28</v>
      </c>
      <c r="F31" s="28">
        <f>HLOOKUP($C31,'techs used-2050'!$A$1:$CC$2,2,FALSE)</f>
        <v>0</v>
      </c>
      <c r="G31" s="27"/>
      <c r="H31" s="27"/>
      <c r="I31" s="27"/>
    </row>
    <row r="32" spans="3:9" x14ac:dyDescent="0.45">
      <c r="C32" t="s">
        <v>29</v>
      </c>
      <c r="F32" s="28">
        <f>HLOOKUP($C32,'techs used-2050'!$A$1:$CC$2,2,FALSE)</f>
        <v>0</v>
      </c>
      <c r="G32" s="27"/>
      <c r="H32" s="27"/>
      <c r="I32" s="27"/>
    </row>
    <row r="33" spans="3:11" x14ac:dyDescent="0.45">
      <c r="C33" t="s">
        <v>30</v>
      </c>
      <c r="F33" s="28">
        <f>HLOOKUP($C33,'techs used-2050'!$A$1:$CC$2,2,FALSE)</f>
        <v>0</v>
      </c>
      <c r="G33" s="27"/>
      <c r="H33" s="27"/>
      <c r="I33" s="27"/>
    </row>
    <row r="34" spans="3:11" x14ac:dyDescent="0.45">
      <c r="C34" t="s">
        <v>31</v>
      </c>
      <c r="D34" s="29" t="s">
        <v>119</v>
      </c>
      <c r="F34" s="28">
        <f>HLOOKUP($C34,'techs used-2050'!$A$1:$CC$2,2,FALSE)</f>
        <v>7.5865262423123497E-2</v>
      </c>
      <c r="G34" s="28"/>
      <c r="H34" s="28"/>
      <c r="I34" s="28"/>
      <c r="K34"/>
    </row>
    <row r="35" spans="3:11" x14ac:dyDescent="0.45">
      <c r="C35" t="s">
        <v>32</v>
      </c>
      <c r="F35" s="28">
        <f>HLOOKUP($C35,'techs used-2050'!$A$1:$CC$2,2,FALSE)</f>
        <v>0</v>
      </c>
      <c r="G35" s="27"/>
      <c r="H35" s="27"/>
      <c r="I35" s="27"/>
      <c r="K35"/>
    </row>
    <row r="36" spans="3:11" x14ac:dyDescent="0.45">
      <c r="C36" t="s">
        <v>33</v>
      </c>
      <c r="F36" s="28">
        <f>HLOOKUP($C36,'techs used-2050'!$A$1:$CC$2,2,FALSE)</f>
        <v>0</v>
      </c>
      <c r="G36" s="27"/>
      <c r="H36" s="27"/>
      <c r="I36" s="27"/>
      <c r="K36"/>
    </row>
    <row r="37" spans="3:11" x14ac:dyDescent="0.45">
      <c r="C37" t="s">
        <v>34</v>
      </c>
      <c r="F37" s="28">
        <f>HLOOKUP($C37,'techs used-2050'!$A$1:$CC$2,2,FALSE)</f>
        <v>0</v>
      </c>
      <c r="G37" s="27"/>
      <c r="H37" s="27"/>
      <c r="I37" s="27"/>
      <c r="K37"/>
    </row>
    <row r="38" spans="3:11" x14ac:dyDescent="0.45">
      <c r="C38" t="s">
        <v>35</v>
      </c>
      <c r="F38" s="28">
        <f>HLOOKUP($C38,'techs used-2050'!$A$1:$CC$2,2,FALSE)</f>
        <v>0</v>
      </c>
      <c r="G38" s="27"/>
      <c r="H38" s="27"/>
      <c r="I38" s="27"/>
      <c r="K38"/>
    </row>
    <row r="39" spans="3:11" x14ac:dyDescent="0.45">
      <c r="C39" t="s">
        <v>36</v>
      </c>
      <c r="F39" s="28">
        <f>HLOOKUP($C39,'techs used-2050'!$A$1:$CC$2,2,FALSE)</f>
        <v>0</v>
      </c>
      <c r="G39" s="27"/>
      <c r="H39" s="27"/>
      <c r="I39" s="27"/>
      <c r="K39"/>
    </row>
    <row r="40" spans="3:11" x14ac:dyDescent="0.45">
      <c r="C40" t="s">
        <v>37</v>
      </c>
      <c r="F40" s="28">
        <f>HLOOKUP($C40,'techs used-2050'!$A$1:$CC$2,2,FALSE)</f>
        <v>0</v>
      </c>
      <c r="G40" s="27"/>
      <c r="H40" s="27"/>
      <c r="I40" s="27"/>
    </row>
    <row r="41" spans="3:11" x14ac:dyDescent="0.45">
      <c r="C41" t="s">
        <v>38</v>
      </c>
      <c r="F41" s="28">
        <f>HLOOKUP($C41,'techs used-2050'!$A$1:$CC$2,2,FALSE)</f>
        <v>0</v>
      </c>
      <c r="G41" s="27"/>
      <c r="H41" s="27"/>
      <c r="I41" s="27"/>
    </row>
    <row r="42" spans="3:11" x14ac:dyDescent="0.45">
      <c r="C42" t="s">
        <v>39</v>
      </c>
      <c r="F42" s="28">
        <f>HLOOKUP($C42,'techs used-2050'!$A$1:$CC$2,2,FALSE)</f>
        <v>0</v>
      </c>
      <c r="G42" s="27"/>
      <c r="H42" s="27"/>
      <c r="I42" s="27"/>
    </row>
    <row r="43" spans="3:11" x14ac:dyDescent="0.45">
      <c r="C43" t="s">
        <v>40</v>
      </c>
      <c r="F43" s="28">
        <f>HLOOKUP($C43,'techs used-2050'!$A$1:$CC$2,2,FALSE)</f>
        <v>0</v>
      </c>
      <c r="G43" s="27"/>
      <c r="H43" s="27"/>
      <c r="I43" s="27"/>
    </row>
    <row r="44" spans="3:11" x14ac:dyDescent="0.45">
      <c r="C44" t="s">
        <v>41</v>
      </c>
      <c r="D44" s="26" t="s">
        <v>120</v>
      </c>
      <c r="F44" s="28">
        <f>HLOOKUP($C44,'techs used-2050'!$A$1:$CC$2,2,FALSE)</f>
        <v>7.8615061781935598E-5</v>
      </c>
      <c r="G44" s="27"/>
      <c r="H44" s="27"/>
      <c r="I44" s="27"/>
    </row>
    <row r="45" spans="3:11" x14ac:dyDescent="0.45">
      <c r="C45" t="s">
        <v>42</v>
      </c>
      <c r="D45" s="29" t="s">
        <v>121</v>
      </c>
      <c r="F45" s="28">
        <f>HLOOKUP($C45,'techs used-2050'!$A$1:$CC$2,2,FALSE)</f>
        <v>7.5786647361341594E-2</v>
      </c>
      <c r="G45" s="28"/>
      <c r="H45" s="28"/>
      <c r="I45" s="28"/>
    </row>
    <row r="46" spans="3:11" x14ac:dyDescent="0.45">
      <c r="C46" t="s">
        <v>43</v>
      </c>
      <c r="F46" s="28">
        <f>HLOOKUP($C46,'techs used-2050'!$A$1:$CC$2,2,FALSE)</f>
        <v>0</v>
      </c>
      <c r="G46" s="28"/>
      <c r="H46" s="28"/>
      <c r="I46" s="28"/>
    </row>
    <row r="47" spans="3:11" x14ac:dyDescent="0.45">
      <c r="C47" t="s">
        <v>44</v>
      </c>
      <c r="F47" s="28">
        <f>HLOOKUP($C47,'techs used-2050'!$A$1:$CC$2,2,FALSE)</f>
        <v>0</v>
      </c>
      <c r="G47" s="28"/>
      <c r="H47" s="28"/>
      <c r="I47" s="28"/>
    </row>
    <row r="48" spans="3:11" x14ac:dyDescent="0.45">
      <c r="C48" t="s">
        <v>45</v>
      </c>
      <c r="F48" s="28">
        <f>HLOOKUP($C48,'techs used-2050'!$A$1:$CC$2,2,FALSE)</f>
        <v>0</v>
      </c>
      <c r="G48" s="28"/>
      <c r="H48" s="28"/>
      <c r="I48" s="28"/>
    </row>
    <row r="49" spans="3:9" x14ac:dyDescent="0.45">
      <c r="C49" t="s">
        <v>46</v>
      </c>
      <c r="F49" s="28">
        <f>HLOOKUP($C49,'techs used-2050'!$A$1:$CC$2,2,FALSE)</f>
        <v>0</v>
      </c>
      <c r="G49" s="28"/>
      <c r="H49" s="28"/>
      <c r="I49" s="28"/>
    </row>
    <row r="50" spans="3:9" x14ac:dyDescent="0.45">
      <c r="C50" t="s">
        <v>47</v>
      </c>
      <c r="F50" s="28">
        <f>HLOOKUP($C50,'techs used-2050'!$A$1:$CC$2,2,FALSE)</f>
        <v>0</v>
      </c>
      <c r="G50" s="28"/>
      <c r="H50" s="28"/>
      <c r="I50" s="28"/>
    </row>
    <row r="51" spans="3:9" x14ac:dyDescent="0.45">
      <c r="C51" t="s">
        <v>48</v>
      </c>
      <c r="F51" s="28">
        <f>HLOOKUP($C51,'techs used-2050'!$A$1:$CC$2,2,FALSE)</f>
        <v>0.26186590689384998</v>
      </c>
      <c r="G51" s="28"/>
      <c r="H51" s="28"/>
      <c r="I51" s="28"/>
    </row>
    <row r="52" spans="3:9" x14ac:dyDescent="0.45">
      <c r="C52" t="s">
        <v>49</v>
      </c>
      <c r="F52" s="28">
        <f>HLOOKUP($C52,'techs used-2050'!$A$1:$CC$2,2,FALSE)</f>
        <v>0</v>
      </c>
      <c r="G52" s="28"/>
      <c r="H52" s="28"/>
      <c r="I52" s="28"/>
    </row>
    <row r="53" spans="3:9" x14ac:dyDescent="0.45">
      <c r="C53" t="s">
        <v>50</v>
      </c>
      <c r="F53" s="28">
        <f>HLOOKUP($C53,'techs used-2050'!$A$1:$CC$2,2,FALSE)</f>
        <v>0</v>
      </c>
      <c r="G53" s="28"/>
      <c r="H53" s="28"/>
      <c r="I53" s="28"/>
    </row>
    <row r="54" spans="3:9" x14ac:dyDescent="0.45">
      <c r="C54" t="s">
        <v>51</v>
      </c>
      <c r="F54" s="28">
        <f>HLOOKUP($C54,'techs used-2050'!$A$1:$CC$2,2,FALSE)</f>
        <v>0</v>
      </c>
      <c r="G54" s="28"/>
      <c r="H54" s="28"/>
      <c r="I54" s="28"/>
    </row>
    <row r="55" spans="3:9" x14ac:dyDescent="0.45">
      <c r="C55" t="s">
        <v>52</v>
      </c>
      <c r="F55" s="28">
        <f>HLOOKUP($C55,'techs used-2050'!$A$1:$CC$2,2,FALSE)</f>
        <v>0</v>
      </c>
      <c r="G55" s="28"/>
      <c r="H55" s="28"/>
      <c r="I55" s="28"/>
    </row>
    <row r="56" spans="3:9" x14ac:dyDescent="0.45">
      <c r="C56" t="s">
        <v>53</v>
      </c>
      <c r="F56" s="28">
        <f>HLOOKUP($C56,'techs used-2050'!$A$1:$CC$2,2,FALSE)</f>
        <v>0</v>
      </c>
      <c r="G56" s="28"/>
      <c r="H56" s="28"/>
      <c r="I56" s="28"/>
    </row>
    <row r="57" spans="3:9" x14ac:dyDescent="0.45">
      <c r="C57" t="s">
        <v>54</v>
      </c>
      <c r="F57" s="28">
        <f>HLOOKUP($C57,'techs used-2050'!$A$1:$CC$2,2,FALSE)</f>
        <v>0</v>
      </c>
      <c r="G57" s="28"/>
      <c r="H57" s="28"/>
      <c r="I57" s="28"/>
    </row>
    <row r="58" spans="3:9" x14ac:dyDescent="0.45">
      <c r="C58" t="s">
        <v>55</v>
      </c>
      <c r="F58" s="28">
        <f>HLOOKUP($C58,'techs used-2050'!$A$1:$CC$2,2,FALSE)</f>
        <v>0</v>
      </c>
      <c r="G58" s="28"/>
      <c r="H58" s="28"/>
      <c r="I58" s="28"/>
    </row>
    <row r="59" spans="3:9" x14ac:dyDescent="0.45">
      <c r="C59" s="35" t="s">
        <v>56</v>
      </c>
      <c r="D59" s="31" t="s">
        <v>122</v>
      </c>
      <c r="E59" s="35"/>
      <c r="F59" s="28">
        <f>HLOOKUP($C59,'techs used-2050'!$A$1:$CC$2,2,FALSE)</f>
        <v>9.9424727806147306E-2</v>
      </c>
      <c r="G59" s="36"/>
      <c r="H59" s="36"/>
      <c r="I59" s="36"/>
    </row>
    <row r="60" spans="3:9" x14ac:dyDescent="0.45">
      <c r="C60" t="s">
        <v>57</v>
      </c>
      <c r="F60" s="28">
        <f>HLOOKUP($C60,'techs used-2050'!$A$1:$CC$2,2,FALSE)</f>
        <v>0</v>
      </c>
      <c r="G60" s="28"/>
      <c r="H60" s="28"/>
      <c r="I60" s="28"/>
    </row>
    <row r="61" spans="3:9" x14ac:dyDescent="0.45">
      <c r="C61" t="s">
        <v>58</v>
      </c>
      <c r="F61" s="28">
        <f>HLOOKUP($C61,'techs used-2050'!$A$1:$CC$2,2,FALSE)</f>
        <v>5.6763530213668797E-2</v>
      </c>
      <c r="G61" s="28"/>
      <c r="H61" s="28"/>
      <c r="I61" s="28"/>
    </row>
    <row r="62" spans="3:9" x14ac:dyDescent="0.45">
      <c r="C62" t="s">
        <v>59</v>
      </c>
      <c r="F62" s="28">
        <f>HLOOKUP($C62,'techs used-2050'!$A$1:$CC$2,2,FALSE)</f>
        <v>0</v>
      </c>
      <c r="G62" s="28"/>
      <c r="H62" s="28"/>
      <c r="I62" s="28"/>
    </row>
    <row r="63" spans="3:9" x14ac:dyDescent="0.45">
      <c r="C63" t="s">
        <v>60</v>
      </c>
      <c r="F63" s="28">
        <f>HLOOKUP($C63,'techs used-2050'!$A$1:$CC$2,2,FALSE)</f>
        <v>0</v>
      </c>
      <c r="G63" s="28"/>
      <c r="H63" s="28"/>
      <c r="I63" s="28"/>
    </row>
    <row r="64" spans="3:9" x14ac:dyDescent="0.45">
      <c r="C64" t="s">
        <v>61</v>
      </c>
      <c r="F64" s="28">
        <f>HLOOKUP($C64,'techs used-2050'!$A$1:$CC$2,2,FALSE)</f>
        <v>0.42808838406308602</v>
      </c>
      <c r="G64" s="28"/>
      <c r="H64" s="28"/>
      <c r="I64" s="28"/>
    </row>
    <row r="65" spans="3:9" x14ac:dyDescent="0.45">
      <c r="C65" s="33" t="s">
        <v>62</v>
      </c>
      <c r="D65" s="33"/>
      <c r="E65" s="33"/>
      <c r="F65" s="28">
        <f>HLOOKUP($C65,'techs used-2050'!$A$1:$CC$2,2,FALSE)</f>
        <v>7.7992188600124898E-2</v>
      </c>
      <c r="G65" s="34"/>
      <c r="H65" s="34"/>
      <c r="I65" s="34"/>
    </row>
    <row r="66" spans="3:9" x14ac:dyDescent="0.45">
      <c r="C66" t="s">
        <v>63</v>
      </c>
      <c r="F66" s="28">
        <f>HLOOKUP($C66,'techs used-2050'!$A$1:$CC$2,2,FALSE)</f>
        <v>0</v>
      </c>
      <c r="G66" s="27"/>
      <c r="H66" s="27"/>
      <c r="I66" s="27"/>
    </row>
    <row r="67" spans="3:9" x14ac:dyDescent="0.45">
      <c r="C67" t="s">
        <v>64</v>
      </c>
      <c r="F67" s="28">
        <f>HLOOKUP($C67,'techs used-2050'!$A$1:$CC$2,2,FALSE)</f>
        <v>0</v>
      </c>
      <c r="G67" s="27"/>
      <c r="H67" s="27"/>
      <c r="I67" s="27"/>
    </row>
    <row r="68" spans="3:9" x14ac:dyDescent="0.45">
      <c r="F68" s="28" t="e">
        <f>HLOOKUP($C68,'techs used-2050'!$A$1:$CC$2,2,FALSE)</f>
        <v>#N/A</v>
      </c>
      <c r="G68" s="28"/>
      <c r="H68" s="28"/>
      <c r="I68" s="28"/>
    </row>
    <row r="69" spans="3:9" x14ac:dyDescent="0.45">
      <c r="C69" t="s">
        <v>65</v>
      </c>
      <c r="F69" s="28">
        <f>HLOOKUP($C69,'techs used-2050'!$A$1:$CC$2,2,FALSE)</f>
        <v>0</v>
      </c>
      <c r="G69" s="27"/>
      <c r="H69" s="27"/>
      <c r="I69" s="27"/>
    </row>
    <row r="70" spans="3:9" x14ac:dyDescent="0.45">
      <c r="C70" t="s">
        <v>66</v>
      </c>
      <c r="D70" s="26" t="s">
        <v>123</v>
      </c>
      <c r="F70" s="28">
        <f>HLOOKUP($C70,'techs used-2050'!$A$1:$CC$2,2,FALSE)</f>
        <v>3.2258092383928301E-2</v>
      </c>
      <c r="G70" s="27"/>
      <c r="H70" s="27"/>
      <c r="I70" s="27"/>
    </row>
    <row r="71" spans="3:9" x14ac:dyDescent="0.45">
      <c r="C71" t="s">
        <v>67</v>
      </c>
      <c r="D71" s="29" t="s">
        <v>124</v>
      </c>
      <c r="F71" s="28">
        <f>HLOOKUP($C71,'techs used-2050'!$A$1:$CC$2,2,FALSE)</f>
        <v>2.9979119494029999E-2</v>
      </c>
      <c r="G71" s="27"/>
      <c r="H71" s="27"/>
      <c r="I71" s="27"/>
    </row>
    <row r="72" spans="3:9" ht="14.65" thickBot="1" x14ac:dyDescent="0.5">
      <c r="C72" t="s">
        <v>68</v>
      </c>
      <c r="D72" s="30" t="s">
        <v>125</v>
      </c>
      <c r="F72" s="28">
        <f>HLOOKUP($C72,'techs used-2050'!$A$1:$CC$2,2,FALSE)</f>
        <v>0.93776278812204195</v>
      </c>
      <c r="G72" s="28"/>
      <c r="H72" s="28"/>
      <c r="I72" s="28"/>
    </row>
    <row r="73" spans="3:9" x14ac:dyDescent="0.45">
      <c r="C73" t="s">
        <v>69</v>
      </c>
      <c r="F73" s="28">
        <f>HLOOKUP($C73,'techs used-2050'!$A$1:$CC$2,2,FALSE)</f>
        <v>0</v>
      </c>
      <c r="G73" s="27"/>
      <c r="H73" s="27"/>
      <c r="I73" s="27"/>
    </row>
    <row r="74" spans="3:9" x14ac:dyDescent="0.45">
      <c r="C74" t="s">
        <v>70</v>
      </c>
      <c r="F74" s="28">
        <f>HLOOKUP($C74,'techs used-2050'!$A$1:$CC$2,2,FALSE)</f>
        <v>0</v>
      </c>
      <c r="G74" s="27"/>
      <c r="H74" s="27"/>
      <c r="I74" s="27"/>
    </row>
    <row r="75" spans="3:9" x14ac:dyDescent="0.45">
      <c r="C75" t="s">
        <v>71</v>
      </c>
      <c r="F75" s="28">
        <f>HLOOKUP($C75,'techs used-2050'!$A$1:$CC$2,2,FALSE)</f>
        <v>0</v>
      </c>
      <c r="G75" s="27"/>
      <c r="H75" s="27"/>
      <c r="I75" s="27"/>
    </row>
    <row r="76" spans="3:9" x14ac:dyDescent="0.45">
      <c r="C76" t="s">
        <v>72</v>
      </c>
      <c r="D76" s="29" t="s">
        <v>126</v>
      </c>
      <c r="F76" s="28">
        <f>HLOOKUP($C76,'techs used-2050'!$A$1:$CC$2,2,FALSE)</f>
        <v>5.9530607608037397E-2</v>
      </c>
      <c r="G76" s="27"/>
      <c r="H76" s="27"/>
      <c r="I76" s="27"/>
    </row>
    <row r="77" spans="3:9" x14ac:dyDescent="0.45">
      <c r="C77" t="s">
        <v>73</v>
      </c>
      <c r="F77" s="28">
        <f>HLOOKUP($C77,'techs used-2050'!$A$1:$CC$2,2,FALSE)</f>
        <v>0</v>
      </c>
      <c r="G77" s="27"/>
      <c r="H77" s="27"/>
      <c r="I77" s="27"/>
    </row>
    <row r="78" spans="3:9" ht="14.65" thickBot="1" x14ac:dyDescent="0.5">
      <c r="C78" t="s">
        <v>74</v>
      </c>
      <c r="D78" s="30" t="s">
        <v>127</v>
      </c>
      <c r="F78" s="28">
        <f>HLOOKUP($C78,'techs used-2050'!$A$1:$CC$2,2,FALSE)</f>
        <v>0.94046939239196303</v>
      </c>
      <c r="G78" s="28"/>
      <c r="H78" s="28"/>
      <c r="I78" s="28"/>
    </row>
    <row r="79" spans="3:9" x14ac:dyDescent="0.45">
      <c r="C79" t="s">
        <v>75</v>
      </c>
      <c r="D79" s="26" t="s">
        <v>128</v>
      </c>
      <c r="F79" s="28">
        <f>HLOOKUP($C79,'techs used-2050'!$A$1:$CC$2,2,FALSE)</f>
        <v>6.2237211877958297E-2</v>
      </c>
      <c r="G79" s="27"/>
      <c r="H79" s="27"/>
      <c r="I79" s="27"/>
    </row>
    <row r="80" spans="3:9" x14ac:dyDescent="0.45">
      <c r="C80" t="s">
        <v>76</v>
      </c>
      <c r="D80" s="29" t="s">
        <v>129</v>
      </c>
      <c r="F80" s="28">
        <f>HLOOKUP($C80,'techs used-2050'!$A$1:$CC$2,2,FALSE)</f>
        <v>0.78786546284833603</v>
      </c>
      <c r="G80" s="28"/>
      <c r="H80" s="28"/>
      <c r="I80" s="28"/>
    </row>
    <row r="81" spans="3:9" x14ac:dyDescent="0.45">
      <c r="C81" t="s">
        <v>77</v>
      </c>
      <c r="D81" s="29" t="s">
        <v>130</v>
      </c>
      <c r="F81" s="28">
        <f>HLOOKUP($C81,'techs used-2050'!$A$1:$CC$2,2,FALSE)</f>
        <v>0.149897325273706</v>
      </c>
      <c r="G81" s="28"/>
      <c r="H81" s="28"/>
      <c r="I81" s="28"/>
    </row>
    <row r="82" spans="3:9" x14ac:dyDescent="0.45">
      <c r="C82" t="s">
        <v>78</v>
      </c>
      <c r="F82" s="28">
        <f>HLOOKUP($C82,'techs used-2050'!$A$1:$CC$2,2,FALSE)</f>
        <v>0</v>
      </c>
      <c r="G82" s="27"/>
      <c r="H82" s="27"/>
      <c r="I82" s="27"/>
    </row>
    <row r="83" spans="3:9" x14ac:dyDescent="0.45">
      <c r="C83" t="s">
        <v>79</v>
      </c>
      <c r="F83" s="28">
        <f>HLOOKUP($C83,'techs used-2050'!$A$1:$CC$2,2,FALSE)</f>
        <v>0</v>
      </c>
      <c r="G83" s="27"/>
      <c r="H83" s="27"/>
      <c r="I83" s="27"/>
    </row>
    <row r="84" spans="3:9" x14ac:dyDescent="0.45">
      <c r="C84" t="s">
        <v>80</v>
      </c>
      <c r="F84" s="28">
        <f>HLOOKUP($C84,'techs used-2050'!$A$1:$CC$2,2,FALSE)</f>
        <v>0</v>
      </c>
      <c r="G84" s="27"/>
      <c r="H84" s="27"/>
      <c r="I84" s="27"/>
    </row>
    <row r="94" spans="3:9" x14ac:dyDescent="0.45">
      <c r="D94" s="29"/>
    </row>
    <row r="95" spans="3:9" x14ac:dyDescent="0.45">
      <c r="D95" s="29"/>
    </row>
    <row r="96" spans="3:9" ht="14.65" thickBot="1" x14ac:dyDescent="0.5">
      <c r="D96" s="30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8181D-A426-4214-81E3-A1E821B947E7}">
  <dimension ref="A1:CC34"/>
  <sheetViews>
    <sheetView topLeftCell="AK1" workbookViewId="0">
      <selection activeCell="BE17" sqref="BE17"/>
    </sheetView>
  </sheetViews>
  <sheetFormatPr defaultRowHeight="14.25" x14ac:dyDescent="0.45"/>
  <cols>
    <col min="2" max="2" width="27.19921875" bestFit="1" customWidth="1"/>
    <col min="4" max="4" width="13.6640625" bestFit="1" customWidth="1"/>
    <col min="5" max="5" width="9.33203125" bestFit="1" customWidth="1"/>
    <col min="57" max="59" width="8.86328125" style="37"/>
    <col min="62" max="63" width="8.86328125" style="37"/>
  </cols>
  <sheetData>
    <row r="1" spans="1:81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s="37" t="s">
        <v>56</v>
      </c>
      <c r="BF1" s="37" t="s">
        <v>57</v>
      </c>
      <c r="BG1" s="37" t="s">
        <v>58</v>
      </c>
      <c r="BH1" t="s">
        <v>59</v>
      </c>
      <c r="BI1" t="s">
        <v>60</v>
      </c>
      <c r="BJ1" s="37" t="s">
        <v>61</v>
      </c>
      <c r="BK1" s="37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</row>
    <row r="2" spans="1:81" x14ac:dyDescent="0.45">
      <c r="A2">
        <v>0</v>
      </c>
      <c r="B2" t="s">
        <v>81</v>
      </c>
      <c r="C2">
        <v>2050</v>
      </c>
      <c r="D2" t="s">
        <v>92</v>
      </c>
      <c r="E2" t="s">
        <v>83</v>
      </c>
      <c r="F2" t="s">
        <v>85</v>
      </c>
      <c r="G2">
        <v>6.7073334030214093E-2</v>
      </c>
      <c r="H2">
        <v>0</v>
      </c>
      <c r="I2">
        <v>0</v>
      </c>
      <c r="J2">
        <v>0</v>
      </c>
      <c r="K2">
        <v>0</v>
      </c>
      <c r="L2">
        <v>8.7919283929094403E-3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7.5865262423123497E-2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 s="1">
        <v>7.8615061781935598E-5</v>
      </c>
      <c r="AQ2">
        <v>7.5786647361341594E-2</v>
      </c>
      <c r="AR2">
        <v>0</v>
      </c>
      <c r="AS2">
        <v>0</v>
      </c>
      <c r="AT2">
        <v>0</v>
      </c>
      <c r="AU2">
        <v>0</v>
      </c>
      <c r="AV2">
        <v>0</v>
      </c>
      <c r="AW2">
        <v>0.26186590689384998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 s="37">
        <v>9.9424727806147306E-2</v>
      </c>
      <c r="BF2" s="37">
        <v>0</v>
      </c>
      <c r="BG2" s="37">
        <v>5.6763530213668797E-2</v>
      </c>
      <c r="BH2">
        <v>0</v>
      </c>
      <c r="BI2">
        <v>0</v>
      </c>
      <c r="BJ2" s="37">
        <v>0.42808838406308602</v>
      </c>
      <c r="BK2" s="37">
        <v>7.7992188600124898E-2</v>
      </c>
      <c r="BL2">
        <v>0</v>
      </c>
      <c r="BM2">
        <v>0</v>
      </c>
      <c r="BN2">
        <v>0</v>
      </c>
      <c r="BO2">
        <v>3.2258092383928301E-2</v>
      </c>
      <c r="BP2">
        <v>2.9979119494029999E-2</v>
      </c>
      <c r="BQ2">
        <v>0.93776278812204195</v>
      </c>
      <c r="BR2">
        <v>0</v>
      </c>
      <c r="BS2">
        <v>0</v>
      </c>
      <c r="BT2">
        <v>0</v>
      </c>
      <c r="BU2">
        <v>5.9530607608037397E-2</v>
      </c>
      <c r="BV2">
        <v>0</v>
      </c>
      <c r="BW2">
        <v>0.94046939239196303</v>
      </c>
      <c r="BX2">
        <v>6.2237211877958297E-2</v>
      </c>
      <c r="BY2">
        <v>0.78786546284833603</v>
      </c>
      <c r="BZ2">
        <v>0.149897325273706</v>
      </c>
      <c r="CA2">
        <v>0</v>
      </c>
      <c r="CB2">
        <v>0</v>
      </c>
      <c r="CC2">
        <v>0</v>
      </c>
    </row>
    <row r="3" spans="1:81" x14ac:dyDescent="0.45">
      <c r="A3">
        <v>1</v>
      </c>
      <c r="B3" t="s">
        <v>93</v>
      </c>
      <c r="C3">
        <v>2050</v>
      </c>
      <c r="D3" t="s">
        <v>92</v>
      </c>
      <c r="E3" t="s">
        <v>83</v>
      </c>
      <c r="F3" t="s">
        <v>85</v>
      </c>
      <c r="G3">
        <v>6.7076210164753305E-2</v>
      </c>
      <c r="H3">
        <v>0</v>
      </c>
      <c r="I3">
        <v>0</v>
      </c>
      <c r="J3">
        <v>0</v>
      </c>
      <c r="K3">
        <v>0</v>
      </c>
      <c r="L3">
        <v>8.6648599756900101E-3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7.5741070140443303E-2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7.5741070140443303E-2</v>
      </c>
      <c r="AR3">
        <v>0</v>
      </c>
      <c r="AS3">
        <v>0</v>
      </c>
      <c r="AT3">
        <v>0</v>
      </c>
      <c r="AU3">
        <v>0</v>
      </c>
      <c r="AV3">
        <v>0</v>
      </c>
      <c r="AW3">
        <v>0.26186969190937098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 s="37">
        <v>9.9021294130961196E-2</v>
      </c>
      <c r="BF3" s="37">
        <v>0</v>
      </c>
      <c r="BG3" s="37">
        <v>5.6764767625387798E-2</v>
      </c>
      <c r="BH3">
        <v>0</v>
      </c>
      <c r="BI3">
        <v>0</v>
      </c>
      <c r="BJ3" s="37">
        <v>0.42860302242064902</v>
      </c>
      <c r="BK3" s="37">
        <v>7.8000153773188002E-2</v>
      </c>
      <c r="BL3">
        <v>0</v>
      </c>
      <c r="BM3">
        <v>0</v>
      </c>
      <c r="BN3">
        <v>0</v>
      </c>
      <c r="BO3">
        <v>3.2258677602416803E-2</v>
      </c>
      <c r="BP3">
        <v>2.9978860506121099E-2</v>
      </c>
      <c r="BQ3">
        <v>0.93776246189146195</v>
      </c>
      <c r="BR3">
        <v>0</v>
      </c>
      <c r="BS3">
        <v>0</v>
      </c>
      <c r="BT3">
        <v>0</v>
      </c>
      <c r="BU3">
        <v>5.9531821115132097E-2</v>
      </c>
      <c r="BV3">
        <v>0</v>
      </c>
      <c r="BW3">
        <v>0.940468178884868</v>
      </c>
      <c r="BX3">
        <v>6.2237538108538E-2</v>
      </c>
      <c r="BY3">
        <v>0.78788111777557601</v>
      </c>
      <c r="BZ3">
        <v>0.14988134411588599</v>
      </c>
      <c r="CA3">
        <v>0</v>
      </c>
      <c r="CB3">
        <v>0</v>
      </c>
      <c r="CC3">
        <v>0</v>
      </c>
    </row>
    <row r="4" spans="1:81" x14ac:dyDescent="0.45">
      <c r="A4">
        <v>2</v>
      </c>
      <c r="B4" t="s">
        <v>94</v>
      </c>
      <c r="C4">
        <v>2050</v>
      </c>
      <c r="D4" t="s">
        <v>92</v>
      </c>
      <c r="E4" t="s">
        <v>83</v>
      </c>
      <c r="F4" t="s">
        <v>85</v>
      </c>
      <c r="G4">
        <v>6.70754568653774E-2</v>
      </c>
      <c r="H4">
        <v>0</v>
      </c>
      <c r="I4">
        <v>0</v>
      </c>
      <c r="J4">
        <v>0</v>
      </c>
      <c r="K4">
        <v>0</v>
      </c>
      <c r="L4">
        <v>8.9524362409961599E-3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7.6027893106373604E-2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2.8767357601579898E-4</v>
      </c>
      <c r="AQ4">
        <v>7.5740219530357797E-2</v>
      </c>
      <c r="AR4">
        <v>0</v>
      </c>
      <c r="AS4">
        <v>0</v>
      </c>
      <c r="AT4">
        <v>0</v>
      </c>
      <c r="AU4">
        <v>0</v>
      </c>
      <c r="AV4">
        <v>0</v>
      </c>
      <c r="AW4">
        <v>0.261865887097192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 s="37">
        <v>9.9360552609708996E-2</v>
      </c>
      <c r="BF4" s="37">
        <v>0</v>
      </c>
      <c r="BG4" s="37">
        <v>5.6764130128666997E-2</v>
      </c>
      <c r="BH4">
        <v>0</v>
      </c>
      <c r="BI4">
        <v>0</v>
      </c>
      <c r="BJ4" s="37">
        <v>0.42810320311136701</v>
      </c>
      <c r="BK4" s="37">
        <v>7.78783339466914E-2</v>
      </c>
      <c r="BL4">
        <v>0</v>
      </c>
      <c r="BM4">
        <v>0</v>
      </c>
      <c r="BN4">
        <v>0</v>
      </c>
      <c r="BO4">
        <v>3.2260043090564502E-2</v>
      </c>
      <c r="BP4">
        <v>2.9980251597754599E-2</v>
      </c>
      <c r="BQ4">
        <v>0.93775970531168096</v>
      </c>
      <c r="BR4">
        <v>0</v>
      </c>
      <c r="BS4">
        <v>0</v>
      </c>
      <c r="BT4">
        <v>0</v>
      </c>
      <c r="BU4">
        <v>5.9533744196855101E-2</v>
      </c>
      <c r="BV4">
        <v>0</v>
      </c>
      <c r="BW4">
        <v>0.94046625580314502</v>
      </c>
      <c r="BX4">
        <v>6.2240294688319098E-2</v>
      </c>
      <c r="BY4">
        <v>0.78787313336132303</v>
      </c>
      <c r="BZ4">
        <v>0.14988657195035801</v>
      </c>
      <c r="CA4">
        <v>0</v>
      </c>
      <c r="CB4">
        <v>0</v>
      </c>
      <c r="CC4">
        <v>0</v>
      </c>
    </row>
    <row r="5" spans="1:81" x14ac:dyDescent="0.45">
      <c r="A5">
        <v>3</v>
      </c>
      <c r="B5" t="s">
        <v>95</v>
      </c>
      <c r="C5">
        <v>2050</v>
      </c>
      <c r="D5" t="s">
        <v>92</v>
      </c>
      <c r="E5" t="s">
        <v>83</v>
      </c>
      <c r="F5" t="s">
        <v>85</v>
      </c>
      <c r="G5">
        <v>5.2722225966964499E-2</v>
      </c>
      <c r="H5">
        <v>0</v>
      </c>
      <c r="I5">
        <v>0</v>
      </c>
      <c r="J5">
        <v>0</v>
      </c>
      <c r="K5">
        <v>0</v>
      </c>
      <c r="L5">
        <v>1.00243869136814E-4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5.2822469836101303E-2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5.2822469836101303E-2</v>
      </c>
      <c r="AR5">
        <v>0</v>
      </c>
      <c r="AS5">
        <v>0</v>
      </c>
      <c r="AT5">
        <v>0</v>
      </c>
      <c r="AU5">
        <v>0</v>
      </c>
      <c r="AV5">
        <v>0</v>
      </c>
      <c r="AW5">
        <v>0.26187414555064098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 s="37">
        <v>0.10828066209347199</v>
      </c>
      <c r="BF5" s="37">
        <v>0</v>
      </c>
      <c r="BG5" s="37">
        <v>7.1127346008997797E-2</v>
      </c>
      <c r="BH5">
        <v>0</v>
      </c>
      <c r="BI5">
        <v>0</v>
      </c>
      <c r="BJ5" s="37">
        <v>0.42853044216188002</v>
      </c>
      <c r="BK5" s="37">
        <v>7.7364934348907399E-2</v>
      </c>
      <c r="BL5">
        <v>0</v>
      </c>
      <c r="BM5">
        <v>0</v>
      </c>
      <c r="BN5">
        <v>0</v>
      </c>
      <c r="BO5">
        <v>3.22534648947699E-2</v>
      </c>
      <c r="BP5">
        <v>2.997637355705E-2</v>
      </c>
      <c r="BQ5">
        <v>0.93777016154818005</v>
      </c>
      <c r="BR5">
        <v>0</v>
      </c>
      <c r="BS5">
        <v>0</v>
      </c>
      <c r="BT5">
        <v>0</v>
      </c>
      <c r="BU5">
        <v>5.9524118156411503E-2</v>
      </c>
      <c r="BV5">
        <v>0</v>
      </c>
      <c r="BW5">
        <v>0.94047588184358799</v>
      </c>
      <c r="BX5">
        <v>6.2229838451819897E-2</v>
      </c>
      <c r="BY5">
        <v>0.78787619536493103</v>
      </c>
      <c r="BZ5">
        <v>0.14989396618324899</v>
      </c>
      <c r="CA5">
        <v>0</v>
      </c>
      <c r="CB5">
        <v>0</v>
      </c>
      <c r="CC5">
        <v>0</v>
      </c>
    </row>
    <row r="6" spans="1:81" x14ac:dyDescent="0.45">
      <c r="A6">
        <v>4</v>
      </c>
      <c r="B6" t="s">
        <v>96</v>
      </c>
      <c r="C6">
        <v>2050</v>
      </c>
      <c r="D6" t="s">
        <v>92</v>
      </c>
      <c r="E6" t="s">
        <v>83</v>
      </c>
      <c r="F6" t="s">
        <v>85</v>
      </c>
      <c r="G6">
        <v>0</v>
      </c>
      <c r="H6">
        <v>0</v>
      </c>
      <c r="I6">
        <v>0</v>
      </c>
      <c r="J6">
        <v>0</v>
      </c>
      <c r="K6">
        <v>0</v>
      </c>
      <c r="L6">
        <v>2.8640499265506301E-2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2.9820703989956602E-3</v>
      </c>
      <c r="AG6">
        <v>0</v>
      </c>
      <c r="AH6">
        <v>0</v>
      </c>
      <c r="AI6">
        <v>0</v>
      </c>
      <c r="AJ6">
        <v>2.56584288665106E-2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2.86387700278148E-2</v>
      </c>
      <c r="AR6" s="1">
        <v>1.7292376915022699E-6</v>
      </c>
      <c r="AS6">
        <v>0</v>
      </c>
      <c r="AT6">
        <v>0</v>
      </c>
      <c r="AU6">
        <v>0</v>
      </c>
      <c r="AV6">
        <v>0</v>
      </c>
      <c r="AW6">
        <v>0.25962774700215002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 s="37">
        <v>0.207939103165456</v>
      </c>
      <c r="BF6" s="37">
        <v>0</v>
      </c>
      <c r="BG6" s="37">
        <v>0</v>
      </c>
      <c r="BH6">
        <v>0</v>
      </c>
      <c r="BI6">
        <v>0</v>
      </c>
      <c r="BJ6" s="37">
        <v>0.42821891111631799</v>
      </c>
      <c r="BK6" s="37">
        <v>7.5573739450569305E-2</v>
      </c>
      <c r="BL6">
        <v>0</v>
      </c>
      <c r="BM6">
        <v>0</v>
      </c>
      <c r="BN6">
        <v>0</v>
      </c>
      <c r="BO6">
        <v>3.2252876803054498E-2</v>
      </c>
      <c r="BP6">
        <v>2.9976335382191799E-2</v>
      </c>
      <c r="BQ6">
        <v>0.93777078781475398</v>
      </c>
      <c r="BR6">
        <v>0</v>
      </c>
      <c r="BS6">
        <v>0</v>
      </c>
      <c r="BT6">
        <v>0</v>
      </c>
      <c r="BU6">
        <v>5.9524684435736802E-2</v>
      </c>
      <c r="BV6">
        <v>0</v>
      </c>
      <c r="BW6">
        <v>0.940475315564263</v>
      </c>
      <c r="BX6">
        <v>6.2229212185246303E-2</v>
      </c>
      <c r="BY6">
        <v>0.78785625538765602</v>
      </c>
      <c r="BZ6">
        <v>0.14991453242709801</v>
      </c>
      <c r="CA6">
        <v>0</v>
      </c>
      <c r="CB6">
        <v>0</v>
      </c>
      <c r="CC6">
        <v>0</v>
      </c>
    </row>
    <row r="13" spans="1:81" x14ac:dyDescent="0.45">
      <c r="AX13" s="61">
        <v>38</v>
      </c>
      <c r="AY13" s="62" t="s">
        <v>46</v>
      </c>
      <c r="AZ13" s="62" t="s">
        <v>235</v>
      </c>
      <c r="BA13" s="62" t="s">
        <v>236</v>
      </c>
      <c r="BB13" s="63" t="s">
        <v>164</v>
      </c>
      <c r="BC13" s="63" t="s">
        <v>164</v>
      </c>
      <c r="BD13" s="80" t="s">
        <v>164</v>
      </c>
    </row>
    <row r="14" spans="1:81" x14ac:dyDescent="0.45">
      <c r="AX14" s="61">
        <v>39</v>
      </c>
      <c r="AY14" s="62" t="s">
        <v>47</v>
      </c>
      <c r="AZ14" s="62" t="s">
        <v>239</v>
      </c>
      <c r="BA14" s="62" t="s">
        <v>236</v>
      </c>
      <c r="BB14" s="63" t="s">
        <v>164</v>
      </c>
      <c r="BC14" s="63" t="s">
        <v>164</v>
      </c>
      <c r="BD14" s="63"/>
    </row>
    <row r="15" spans="1:81" x14ac:dyDescent="0.45">
      <c r="AX15" s="61">
        <v>40</v>
      </c>
      <c r="AY15" s="62" t="s">
        <v>44</v>
      </c>
      <c r="AZ15" s="62" t="s">
        <v>242</v>
      </c>
      <c r="BA15" s="62" t="s">
        <v>236</v>
      </c>
      <c r="BB15" s="63" t="s">
        <v>164</v>
      </c>
      <c r="BC15" s="63" t="s">
        <v>164</v>
      </c>
      <c r="BD15" s="81" t="s">
        <v>164</v>
      </c>
    </row>
    <row r="16" spans="1:81" ht="14.65" thickBot="1" x14ac:dyDescent="0.5">
      <c r="AX16" s="64">
        <v>41</v>
      </c>
      <c r="AY16" s="65" t="s">
        <v>45</v>
      </c>
      <c r="AZ16" s="65" t="s">
        <v>245</v>
      </c>
      <c r="BA16" s="65" t="s">
        <v>236</v>
      </c>
      <c r="BB16" s="54" t="s">
        <v>164</v>
      </c>
      <c r="BC16" s="54" t="s">
        <v>164</v>
      </c>
      <c r="BD16" s="54"/>
    </row>
    <row r="17" spans="50:56" x14ac:dyDescent="0.45">
      <c r="AX17" s="61">
        <v>42</v>
      </c>
      <c r="AY17" s="62" t="s">
        <v>48</v>
      </c>
      <c r="AZ17" s="62" t="s">
        <v>248</v>
      </c>
      <c r="BA17" s="62" t="s">
        <v>249</v>
      </c>
      <c r="BB17" s="63" t="s">
        <v>164</v>
      </c>
      <c r="BC17" s="63" t="s">
        <v>164</v>
      </c>
      <c r="BD17" s="80" t="s">
        <v>164</v>
      </c>
    </row>
    <row r="18" spans="50:56" x14ac:dyDescent="0.45">
      <c r="AX18" s="61">
        <v>43</v>
      </c>
      <c r="AY18" s="62" t="s">
        <v>49</v>
      </c>
      <c r="AZ18" s="62" t="s">
        <v>252</v>
      </c>
      <c r="BA18" s="62" t="s">
        <v>249</v>
      </c>
      <c r="BB18" s="63" t="s">
        <v>164</v>
      </c>
      <c r="BC18" s="63" t="s">
        <v>164</v>
      </c>
      <c r="BD18" s="63"/>
    </row>
    <row r="19" spans="50:56" x14ac:dyDescent="0.45">
      <c r="AX19" s="61">
        <v>44</v>
      </c>
      <c r="AY19" s="62" t="s">
        <v>50</v>
      </c>
      <c r="AZ19" s="62" t="s">
        <v>254</v>
      </c>
      <c r="BA19" s="62" t="s">
        <v>249</v>
      </c>
      <c r="BB19" s="63" t="s">
        <v>164</v>
      </c>
      <c r="BC19" s="63" t="s">
        <v>164</v>
      </c>
      <c r="BD19" s="63"/>
    </row>
    <row r="20" spans="50:56" ht="14.65" thickBot="1" x14ac:dyDescent="0.5">
      <c r="AX20" s="64">
        <v>45</v>
      </c>
      <c r="AY20" s="65" t="s">
        <v>51</v>
      </c>
      <c r="AZ20" s="65" t="s">
        <v>255</v>
      </c>
      <c r="BA20" s="65" t="s">
        <v>249</v>
      </c>
      <c r="BB20" s="54" t="s">
        <v>164</v>
      </c>
      <c r="BC20" s="54" t="s">
        <v>164</v>
      </c>
      <c r="BD20" s="54"/>
    </row>
    <row r="21" spans="50:56" x14ac:dyDescent="0.45">
      <c r="AX21" s="61">
        <v>46</v>
      </c>
      <c r="AY21" s="62" t="s">
        <v>52</v>
      </c>
      <c r="AZ21" s="62" t="s">
        <v>257</v>
      </c>
      <c r="BA21" s="62" t="s">
        <v>258</v>
      </c>
      <c r="BB21" s="63" t="s">
        <v>164</v>
      </c>
      <c r="BC21" s="63" t="s">
        <v>164</v>
      </c>
      <c r="BD21" s="63"/>
    </row>
    <row r="22" spans="50:56" ht="14.65" thickBot="1" x14ac:dyDescent="0.5">
      <c r="AX22" s="64">
        <v>47</v>
      </c>
      <c r="AY22" s="65" t="s">
        <v>53</v>
      </c>
      <c r="AZ22" s="65" t="s">
        <v>260</v>
      </c>
      <c r="BA22" s="65" t="s">
        <v>258</v>
      </c>
      <c r="BB22" s="54" t="s">
        <v>164</v>
      </c>
      <c r="BC22" s="54" t="s">
        <v>164</v>
      </c>
      <c r="BD22" s="54"/>
    </row>
    <row r="23" spans="50:56" ht="14.65" thickBot="1" x14ac:dyDescent="0.5">
      <c r="AX23" s="64">
        <v>48</v>
      </c>
      <c r="AY23" s="65" t="s">
        <v>54</v>
      </c>
      <c r="AZ23" s="65" t="s">
        <v>232</v>
      </c>
      <c r="BA23" s="65" t="s">
        <v>263</v>
      </c>
      <c r="BB23" s="54" t="s">
        <v>164</v>
      </c>
      <c r="BC23" s="54"/>
      <c r="BD23" s="54"/>
    </row>
    <row r="24" spans="50:56" x14ac:dyDescent="0.45">
      <c r="AX24" s="61">
        <v>49</v>
      </c>
      <c r="AY24" s="62" t="s">
        <v>55</v>
      </c>
      <c r="AZ24" s="62" t="s">
        <v>266</v>
      </c>
      <c r="BA24" s="62" t="s">
        <v>267</v>
      </c>
      <c r="BB24" s="63" t="s">
        <v>164</v>
      </c>
      <c r="BC24" s="63" t="s">
        <v>164</v>
      </c>
      <c r="BD24" s="63"/>
    </row>
    <row r="25" spans="50:56" x14ac:dyDescent="0.45">
      <c r="AX25" s="61">
        <v>50</v>
      </c>
      <c r="AY25" s="62" t="s">
        <v>56</v>
      </c>
      <c r="AZ25" s="62" t="s">
        <v>270</v>
      </c>
      <c r="BA25" s="62" t="s">
        <v>267</v>
      </c>
      <c r="BB25" s="63" t="s">
        <v>164</v>
      </c>
      <c r="BC25" s="63" t="s">
        <v>164</v>
      </c>
      <c r="BD25" s="80" t="s">
        <v>164</v>
      </c>
    </row>
    <row r="26" spans="50:56" x14ac:dyDescent="0.45">
      <c r="AX26" s="61">
        <v>51</v>
      </c>
      <c r="AY26" s="62" t="s">
        <v>57</v>
      </c>
      <c r="AZ26" s="62" t="s">
        <v>247</v>
      </c>
      <c r="BA26" s="62" t="s">
        <v>267</v>
      </c>
      <c r="BB26" s="63" t="s">
        <v>164</v>
      </c>
      <c r="BC26" s="63" t="s">
        <v>164</v>
      </c>
      <c r="BD26" s="63"/>
    </row>
    <row r="27" spans="50:56" x14ac:dyDescent="0.45">
      <c r="AX27" s="61">
        <v>52</v>
      </c>
      <c r="AY27" s="62" t="s">
        <v>58</v>
      </c>
      <c r="AZ27" s="62" t="s">
        <v>251</v>
      </c>
      <c r="BA27" s="62" t="s">
        <v>267</v>
      </c>
      <c r="BB27" s="63" t="s">
        <v>164</v>
      </c>
      <c r="BC27" s="63" t="s">
        <v>164</v>
      </c>
      <c r="BD27" s="81" t="s">
        <v>164</v>
      </c>
    </row>
    <row r="28" spans="50:56" x14ac:dyDescent="0.45">
      <c r="AX28" s="61">
        <v>53</v>
      </c>
      <c r="AY28" s="62" t="s">
        <v>59</v>
      </c>
      <c r="AZ28" s="62" t="s">
        <v>277</v>
      </c>
      <c r="BA28" s="62" t="s">
        <v>267</v>
      </c>
      <c r="BB28" s="63" t="s">
        <v>164</v>
      </c>
      <c r="BC28" s="63"/>
      <c r="BD28" s="63"/>
    </row>
    <row r="29" spans="50:56" ht="14.65" thickBot="1" x14ac:dyDescent="0.5">
      <c r="AX29" s="64">
        <v>54</v>
      </c>
      <c r="AY29" s="65" t="s">
        <v>60</v>
      </c>
      <c r="AZ29" s="65" t="s">
        <v>280</v>
      </c>
      <c r="BA29" s="65" t="s">
        <v>267</v>
      </c>
      <c r="BB29" s="54" t="s">
        <v>164</v>
      </c>
      <c r="BC29" s="54"/>
      <c r="BD29" s="54"/>
    </row>
    <row r="30" spans="50:56" x14ac:dyDescent="0.45">
      <c r="AX30" s="61">
        <v>55</v>
      </c>
      <c r="AY30" s="62" t="s">
        <v>61</v>
      </c>
      <c r="AZ30" s="62" t="s">
        <v>282</v>
      </c>
      <c r="BA30" s="62" t="s">
        <v>283</v>
      </c>
      <c r="BB30" s="63" t="s">
        <v>164</v>
      </c>
      <c r="BC30" s="63" t="s">
        <v>164</v>
      </c>
      <c r="BD30" s="63" t="s">
        <v>164</v>
      </c>
    </row>
    <row r="31" spans="50:56" x14ac:dyDescent="0.45">
      <c r="AX31" s="61">
        <v>56</v>
      </c>
      <c r="AY31" s="62" t="s">
        <v>62</v>
      </c>
      <c r="AZ31" s="62" t="s">
        <v>284</v>
      </c>
      <c r="BA31" s="62" t="s">
        <v>283</v>
      </c>
      <c r="BB31" s="63" t="s">
        <v>164</v>
      </c>
      <c r="BC31" s="63" t="s">
        <v>164</v>
      </c>
      <c r="BD31" s="63" t="s">
        <v>164</v>
      </c>
    </row>
    <row r="32" spans="50:56" x14ac:dyDescent="0.45">
      <c r="AX32" s="61">
        <v>57</v>
      </c>
      <c r="AY32" s="62" t="s">
        <v>63</v>
      </c>
      <c r="AZ32" s="62" t="s">
        <v>285</v>
      </c>
      <c r="BA32" s="62" t="s">
        <v>283</v>
      </c>
      <c r="BB32" s="63" t="s">
        <v>164</v>
      </c>
      <c r="BC32" s="63" t="s">
        <v>164</v>
      </c>
      <c r="BD32" s="63"/>
    </row>
    <row r="33" spans="50:56" x14ac:dyDescent="0.45">
      <c r="AX33" s="61">
        <v>58</v>
      </c>
      <c r="AY33" s="62" t="s">
        <v>64</v>
      </c>
      <c r="AZ33" s="62" t="s">
        <v>288</v>
      </c>
      <c r="BA33" s="62" t="s">
        <v>283</v>
      </c>
      <c r="BB33" s="63" t="s">
        <v>164</v>
      </c>
      <c r="BC33" s="63" t="s">
        <v>164</v>
      </c>
      <c r="BD33" s="63"/>
    </row>
    <row r="34" spans="50:56" ht="14.65" thickBot="1" x14ac:dyDescent="0.5">
      <c r="AX34" s="64">
        <v>59</v>
      </c>
      <c r="AY34" s="65" t="s">
        <v>65</v>
      </c>
      <c r="AZ34" s="65" t="s">
        <v>273</v>
      </c>
      <c r="BA34" s="65" t="s">
        <v>283</v>
      </c>
      <c r="BB34" s="54" t="s">
        <v>164</v>
      </c>
      <c r="BC34" s="54" t="s">
        <v>164</v>
      </c>
      <c r="BD34" s="54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7CD2E-A009-49BF-BAF4-8C66052993F8}">
  <dimension ref="A1:D6"/>
  <sheetViews>
    <sheetView workbookViewId="0">
      <selection activeCell="D16" sqref="D16"/>
    </sheetView>
  </sheetViews>
  <sheetFormatPr defaultRowHeight="14.25" x14ac:dyDescent="0.45"/>
  <cols>
    <col min="1" max="1" width="19.6640625" customWidth="1"/>
    <col min="2" max="2" width="22.19921875" customWidth="1"/>
    <col min="3" max="3" width="22.46484375" customWidth="1"/>
    <col min="4" max="4" width="23.19921875" customWidth="1"/>
  </cols>
  <sheetData>
    <row r="1" spans="1:4" ht="28.9" thickBot="1" x14ac:dyDescent="0.5">
      <c r="A1" s="2" t="s">
        <v>97</v>
      </c>
      <c r="B1" s="3" t="s">
        <v>98</v>
      </c>
      <c r="C1" s="4" t="s">
        <v>99</v>
      </c>
      <c r="D1" s="4" t="s">
        <v>100</v>
      </c>
    </row>
    <row r="2" spans="1:4" ht="14.65" thickBot="1" x14ac:dyDescent="0.5">
      <c r="A2" s="5">
        <v>0</v>
      </c>
      <c r="B2" s="6" t="s">
        <v>81</v>
      </c>
      <c r="C2" s="7" t="s">
        <v>101</v>
      </c>
      <c r="D2" s="7" t="s">
        <v>102</v>
      </c>
    </row>
    <row r="3" spans="1:4" ht="28.9" thickBot="1" x14ac:dyDescent="0.5">
      <c r="A3" s="5">
        <v>2</v>
      </c>
      <c r="B3" s="6" t="s">
        <v>94</v>
      </c>
      <c r="C3" s="7" t="s">
        <v>103</v>
      </c>
      <c r="D3" s="7" t="s">
        <v>104</v>
      </c>
    </row>
    <row r="4" spans="1:4" ht="43.15" thickBot="1" x14ac:dyDescent="0.5">
      <c r="A4" s="5">
        <v>3</v>
      </c>
      <c r="B4" s="6" t="s">
        <v>105</v>
      </c>
      <c r="C4" s="7" t="s">
        <v>106</v>
      </c>
      <c r="D4" s="7" t="s">
        <v>107</v>
      </c>
    </row>
    <row r="5" spans="1:4" ht="28.9" thickBot="1" x14ac:dyDescent="0.5">
      <c r="A5" s="5">
        <v>4</v>
      </c>
      <c r="B5" s="6" t="s">
        <v>96</v>
      </c>
      <c r="C5" s="7" t="s">
        <v>108</v>
      </c>
      <c r="D5" s="7" t="s">
        <v>109</v>
      </c>
    </row>
    <row r="6" spans="1:4" x14ac:dyDescent="0.45">
      <c r="A6" s="8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3628A-5203-4B4A-BD2F-4EEC92C0B9EB}">
  <dimension ref="B3:U97"/>
  <sheetViews>
    <sheetView workbookViewId="0">
      <selection activeCell="Q74" sqref="Q74"/>
    </sheetView>
  </sheetViews>
  <sheetFormatPr defaultRowHeight="14.25" x14ac:dyDescent="0.45"/>
  <cols>
    <col min="9" max="9" width="56.86328125" bestFit="1" customWidth="1"/>
    <col min="17" max="18" width="26.1328125" customWidth="1"/>
  </cols>
  <sheetData>
    <row r="3" spans="2:15" x14ac:dyDescent="0.45">
      <c r="O3" s="9">
        <v>2023</v>
      </c>
    </row>
    <row r="4" spans="2:15" x14ac:dyDescent="0.45">
      <c r="B4" t="s">
        <v>6</v>
      </c>
      <c r="G4" s="38" t="s">
        <v>134</v>
      </c>
      <c r="O4" s="38" t="s">
        <v>135</v>
      </c>
    </row>
    <row r="5" spans="2:15" x14ac:dyDescent="0.45">
      <c r="B5" t="s">
        <v>7</v>
      </c>
      <c r="G5" s="38"/>
      <c r="O5" s="38"/>
    </row>
    <row r="6" spans="2:15" x14ac:dyDescent="0.45">
      <c r="B6" t="s">
        <v>8</v>
      </c>
      <c r="G6" s="39"/>
      <c r="O6" s="38" t="s">
        <v>136</v>
      </c>
    </row>
    <row r="7" spans="2:15" ht="14.65" thickBot="1" x14ac:dyDescent="0.5">
      <c r="B7" t="s">
        <v>9</v>
      </c>
      <c r="G7" s="22" t="s">
        <v>112</v>
      </c>
      <c r="H7" s="22" t="s">
        <v>113</v>
      </c>
      <c r="I7" s="22" t="s">
        <v>114</v>
      </c>
      <c r="J7" s="40" t="s">
        <v>115</v>
      </c>
      <c r="O7" s="41" t="s">
        <v>137</v>
      </c>
    </row>
    <row r="8" spans="2:15" x14ac:dyDescent="0.45">
      <c r="B8" t="s">
        <v>10</v>
      </c>
      <c r="G8" s="42">
        <v>0</v>
      </c>
      <c r="H8" s="26" t="s">
        <v>6</v>
      </c>
      <c r="I8" s="26" t="s">
        <v>118</v>
      </c>
      <c r="J8" s="43" t="s">
        <v>138</v>
      </c>
      <c r="O8" s="41" t="s">
        <v>139</v>
      </c>
    </row>
    <row r="9" spans="2:15" ht="14.65" thickBot="1" x14ac:dyDescent="0.5">
      <c r="B9" t="s">
        <v>11</v>
      </c>
      <c r="G9" s="44">
        <v>1</v>
      </c>
      <c r="H9" s="45" t="s">
        <v>7</v>
      </c>
      <c r="I9" s="45" t="s">
        <v>140</v>
      </c>
      <c r="J9" s="46" t="s">
        <v>138</v>
      </c>
      <c r="O9" s="38"/>
    </row>
    <row r="10" spans="2:15" ht="14.65" thickBot="1" x14ac:dyDescent="0.5">
      <c r="B10" t="s">
        <v>12</v>
      </c>
      <c r="G10" s="47">
        <v>2</v>
      </c>
      <c r="H10" s="48" t="s">
        <v>141</v>
      </c>
      <c r="I10" s="48" t="s">
        <v>142</v>
      </c>
      <c r="J10" s="49" t="s">
        <v>143</v>
      </c>
      <c r="O10" s="38" t="s">
        <v>144</v>
      </c>
    </row>
    <row r="11" spans="2:15" x14ac:dyDescent="0.45">
      <c r="B11" t="s">
        <v>13</v>
      </c>
      <c r="G11" s="50">
        <v>3</v>
      </c>
      <c r="H11" s="29" t="s">
        <v>145</v>
      </c>
      <c r="I11" s="29" t="s">
        <v>146</v>
      </c>
      <c r="J11" s="51" t="s">
        <v>147</v>
      </c>
      <c r="O11" s="38"/>
    </row>
    <row r="12" spans="2:15" x14ac:dyDescent="0.45">
      <c r="B12" t="s">
        <v>14</v>
      </c>
      <c r="G12" s="50">
        <v>4</v>
      </c>
      <c r="H12" s="29" t="s">
        <v>8</v>
      </c>
      <c r="I12" s="29" t="s">
        <v>148</v>
      </c>
      <c r="J12" s="51" t="s">
        <v>147</v>
      </c>
      <c r="O12" s="38" t="s">
        <v>149</v>
      </c>
    </row>
    <row r="13" spans="2:15" x14ac:dyDescent="0.45">
      <c r="B13" t="s">
        <v>15</v>
      </c>
      <c r="G13" s="50">
        <v>5</v>
      </c>
      <c r="H13" s="29" t="s">
        <v>9</v>
      </c>
      <c r="I13" s="29" t="s">
        <v>150</v>
      </c>
      <c r="J13" s="51" t="s">
        <v>147</v>
      </c>
      <c r="O13" s="38" t="s">
        <v>151</v>
      </c>
    </row>
    <row r="14" spans="2:15" ht="14.65" thickBot="1" x14ac:dyDescent="0.5">
      <c r="B14" t="s">
        <v>16</v>
      </c>
      <c r="G14" s="52">
        <v>6</v>
      </c>
      <c r="H14" s="30" t="s">
        <v>10</v>
      </c>
      <c r="I14" s="30" t="s">
        <v>152</v>
      </c>
      <c r="J14" s="53" t="s">
        <v>147</v>
      </c>
      <c r="O14" s="38"/>
    </row>
    <row r="15" spans="2:15" x14ac:dyDescent="0.45">
      <c r="B15" t="s">
        <v>17</v>
      </c>
      <c r="G15" s="50">
        <v>7</v>
      </c>
      <c r="H15" s="29" t="s">
        <v>14</v>
      </c>
      <c r="I15" s="29" t="s">
        <v>153</v>
      </c>
      <c r="J15" s="51" t="s">
        <v>154</v>
      </c>
      <c r="O15" s="38"/>
    </row>
    <row r="16" spans="2:15" x14ac:dyDescent="0.45">
      <c r="B16" t="s">
        <v>18</v>
      </c>
      <c r="G16" s="50">
        <v>8</v>
      </c>
      <c r="H16" s="29" t="s">
        <v>15</v>
      </c>
      <c r="I16" s="29" t="s">
        <v>155</v>
      </c>
      <c r="J16" s="51" t="s">
        <v>154</v>
      </c>
      <c r="O16" s="38"/>
    </row>
    <row r="17" spans="2:21" ht="14.65" thickBot="1" x14ac:dyDescent="0.5">
      <c r="B17" t="s">
        <v>19</v>
      </c>
      <c r="G17" s="52">
        <v>9</v>
      </c>
      <c r="H17" s="30" t="s">
        <v>156</v>
      </c>
      <c r="I17" s="30" t="s">
        <v>157</v>
      </c>
      <c r="J17" s="53" t="s">
        <v>154</v>
      </c>
      <c r="O17" s="54" t="s">
        <v>112</v>
      </c>
      <c r="P17" s="54" t="s">
        <v>113</v>
      </c>
      <c r="Q17" s="54" t="s">
        <v>114</v>
      </c>
      <c r="R17" s="54" t="s">
        <v>115</v>
      </c>
      <c r="S17" s="54" t="s">
        <v>158</v>
      </c>
      <c r="T17" s="54" t="s">
        <v>159</v>
      </c>
      <c r="U17" s="54" t="s">
        <v>160</v>
      </c>
    </row>
    <row r="18" spans="2:21" ht="14.65" thickBot="1" x14ac:dyDescent="0.5">
      <c r="B18" t="s">
        <v>20</v>
      </c>
      <c r="G18" s="52">
        <v>10</v>
      </c>
      <c r="H18" s="30" t="s">
        <v>161</v>
      </c>
      <c r="I18" s="30" t="s">
        <v>162</v>
      </c>
      <c r="J18" s="53" t="s">
        <v>163</v>
      </c>
      <c r="O18" s="55">
        <v>0</v>
      </c>
      <c r="P18" s="56" t="s">
        <v>6</v>
      </c>
      <c r="Q18" s="56" t="s">
        <v>118</v>
      </c>
      <c r="R18" s="56" t="s">
        <v>138</v>
      </c>
      <c r="S18" s="57" t="s">
        <v>164</v>
      </c>
      <c r="T18" s="57" t="s">
        <v>164</v>
      </c>
      <c r="U18" s="57" t="s">
        <v>164</v>
      </c>
    </row>
    <row r="19" spans="2:21" ht="14.65" thickBot="1" x14ac:dyDescent="0.5">
      <c r="B19" t="s">
        <v>21</v>
      </c>
      <c r="G19" s="50">
        <v>11</v>
      </c>
      <c r="H19" s="29" t="s">
        <v>165</v>
      </c>
      <c r="I19" s="29" t="s">
        <v>166</v>
      </c>
      <c r="J19" s="51" t="s">
        <v>167</v>
      </c>
      <c r="O19" s="58">
        <v>1</v>
      </c>
      <c r="P19" s="59" t="s">
        <v>7</v>
      </c>
      <c r="Q19" s="59" t="s">
        <v>140</v>
      </c>
      <c r="R19" s="59" t="s">
        <v>138</v>
      </c>
      <c r="S19" s="60" t="s">
        <v>164</v>
      </c>
      <c r="T19" s="60" t="s">
        <v>164</v>
      </c>
      <c r="U19" s="60" t="s">
        <v>164</v>
      </c>
    </row>
    <row r="20" spans="2:21" x14ac:dyDescent="0.45">
      <c r="B20" t="s">
        <v>22</v>
      </c>
      <c r="G20" s="50">
        <v>12</v>
      </c>
      <c r="H20" s="29" t="s">
        <v>168</v>
      </c>
      <c r="I20" s="29" t="s">
        <v>169</v>
      </c>
      <c r="J20" s="51" t="s">
        <v>167</v>
      </c>
      <c r="O20" s="61">
        <v>2</v>
      </c>
      <c r="P20" s="62" t="s">
        <v>8</v>
      </c>
      <c r="Q20" s="62" t="s">
        <v>148</v>
      </c>
      <c r="R20" s="62" t="s">
        <v>147</v>
      </c>
      <c r="S20" s="63" t="s">
        <v>164</v>
      </c>
      <c r="T20" s="63" t="s">
        <v>164</v>
      </c>
      <c r="U20" s="63"/>
    </row>
    <row r="21" spans="2:21" x14ac:dyDescent="0.45">
      <c r="B21" t="s">
        <v>23</v>
      </c>
      <c r="G21" s="50">
        <v>13</v>
      </c>
      <c r="H21" s="29" t="s">
        <v>170</v>
      </c>
      <c r="I21" s="29" t="s">
        <v>171</v>
      </c>
      <c r="J21" s="51" t="s">
        <v>167</v>
      </c>
      <c r="O21" s="61">
        <v>3</v>
      </c>
      <c r="P21" s="62" t="s">
        <v>9</v>
      </c>
      <c r="Q21" s="62" t="s">
        <v>150</v>
      </c>
      <c r="R21" s="62" t="s">
        <v>147</v>
      </c>
      <c r="S21" s="63" t="s">
        <v>164</v>
      </c>
      <c r="T21" s="63" t="s">
        <v>164</v>
      </c>
      <c r="U21" s="63" t="s">
        <v>164</v>
      </c>
    </row>
    <row r="22" spans="2:21" ht="14.65" thickBot="1" x14ac:dyDescent="0.5">
      <c r="B22" t="s">
        <v>24</v>
      </c>
      <c r="G22" s="52">
        <v>14</v>
      </c>
      <c r="H22" s="30" t="s">
        <v>172</v>
      </c>
      <c r="I22" s="30" t="s">
        <v>173</v>
      </c>
      <c r="J22" s="53" t="s">
        <v>167</v>
      </c>
      <c r="O22" s="64">
        <v>4</v>
      </c>
      <c r="P22" s="65" t="s">
        <v>10</v>
      </c>
      <c r="Q22" s="65" t="s">
        <v>152</v>
      </c>
      <c r="R22" s="65" t="s">
        <v>147</v>
      </c>
      <c r="S22" s="54" t="s">
        <v>164</v>
      </c>
      <c r="T22" s="54" t="s">
        <v>164</v>
      </c>
      <c r="U22" s="54" t="s">
        <v>164</v>
      </c>
    </row>
    <row r="23" spans="2:21" ht="14.65" thickBot="1" x14ac:dyDescent="0.5">
      <c r="B23" t="s">
        <v>25</v>
      </c>
      <c r="G23" s="52">
        <v>15</v>
      </c>
      <c r="H23" s="30" t="s">
        <v>21</v>
      </c>
      <c r="I23" s="30" t="s">
        <v>174</v>
      </c>
      <c r="J23" s="53" t="s">
        <v>175</v>
      </c>
      <c r="O23" s="61">
        <v>5</v>
      </c>
      <c r="P23" s="62" t="s">
        <v>11</v>
      </c>
      <c r="Q23" s="62" t="s">
        <v>176</v>
      </c>
      <c r="R23" s="62" t="s">
        <v>154</v>
      </c>
      <c r="S23" s="63" t="s">
        <v>164</v>
      </c>
      <c r="T23" s="63" t="s">
        <v>164</v>
      </c>
      <c r="U23" s="63" t="s">
        <v>164</v>
      </c>
    </row>
    <row r="24" spans="2:21" x14ac:dyDescent="0.45">
      <c r="B24" t="s">
        <v>26</v>
      </c>
      <c r="G24" s="50">
        <v>16</v>
      </c>
      <c r="H24" s="29" t="s">
        <v>22</v>
      </c>
      <c r="I24" s="29" t="s">
        <v>177</v>
      </c>
      <c r="J24" s="51" t="s">
        <v>178</v>
      </c>
      <c r="O24" s="61">
        <v>6</v>
      </c>
      <c r="P24" s="62" t="s">
        <v>12</v>
      </c>
      <c r="Q24" s="62" t="s">
        <v>179</v>
      </c>
      <c r="R24" s="62" t="s">
        <v>154</v>
      </c>
      <c r="S24" s="63" t="s">
        <v>164</v>
      </c>
      <c r="T24" s="63" t="s">
        <v>164</v>
      </c>
      <c r="U24" s="63"/>
    </row>
    <row r="25" spans="2:21" ht="14.65" thickBot="1" x14ac:dyDescent="0.5">
      <c r="B25" t="s">
        <v>27</v>
      </c>
      <c r="G25" s="52">
        <v>17</v>
      </c>
      <c r="H25" s="30" t="s">
        <v>23</v>
      </c>
      <c r="I25" s="30" t="s">
        <v>180</v>
      </c>
      <c r="J25" s="53" t="s">
        <v>178</v>
      </c>
      <c r="O25" s="61">
        <v>7</v>
      </c>
      <c r="P25" s="62" t="s">
        <v>13</v>
      </c>
      <c r="Q25" s="62" t="s">
        <v>181</v>
      </c>
      <c r="R25" s="62" t="s">
        <v>154</v>
      </c>
      <c r="S25" s="63" t="s">
        <v>164</v>
      </c>
      <c r="T25" s="63" t="s">
        <v>164</v>
      </c>
      <c r="U25" s="63"/>
    </row>
    <row r="26" spans="2:21" x14ac:dyDescent="0.45">
      <c r="B26" t="s">
        <v>28</v>
      </c>
      <c r="G26" s="50">
        <v>18</v>
      </c>
      <c r="H26" s="29" t="s">
        <v>13</v>
      </c>
      <c r="I26" s="29" t="s">
        <v>181</v>
      </c>
      <c r="J26" s="51" t="s">
        <v>182</v>
      </c>
      <c r="O26" s="61">
        <v>8</v>
      </c>
      <c r="P26" s="62" t="s">
        <v>14</v>
      </c>
      <c r="Q26" s="62" t="s">
        <v>183</v>
      </c>
      <c r="R26" s="62" t="s">
        <v>154</v>
      </c>
      <c r="S26" s="63" t="s">
        <v>164</v>
      </c>
      <c r="T26" s="63" t="s">
        <v>164</v>
      </c>
      <c r="U26" s="63"/>
    </row>
    <row r="27" spans="2:21" ht="14.65" thickBot="1" x14ac:dyDescent="0.5">
      <c r="B27" t="s">
        <v>29</v>
      </c>
      <c r="G27" s="52">
        <v>19</v>
      </c>
      <c r="H27" s="30" t="s">
        <v>24</v>
      </c>
      <c r="I27" s="30" t="s">
        <v>184</v>
      </c>
      <c r="J27" s="53" t="s">
        <v>182</v>
      </c>
      <c r="O27" s="64">
        <v>9</v>
      </c>
      <c r="P27" s="65" t="s">
        <v>15</v>
      </c>
      <c r="Q27" s="65" t="s">
        <v>185</v>
      </c>
      <c r="R27" s="65" t="s">
        <v>154</v>
      </c>
      <c r="S27" s="54" t="s">
        <v>164</v>
      </c>
      <c r="T27" s="54" t="s">
        <v>164</v>
      </c>
      <c r="U27" s="54"/>
    </row>
    <row r="28" spans="2:21" x14ac:dyDescent="0.45">
      <c r="B28" t="s">
        <v>30</v>
      </c>
      <c r="G28" s="50">
        <v>20</v>
      </c>
      <c r="H28" s="29" t="s">
        <v>25</v>
      </c>
      <c r="I28" s="29" t="s">
        <v>186</v>
      </c>
      <c r="J28" s="51" t="s">
        <v>187</v>
      </c>
      <c r="O28" s="61">
        <v>10</v>
      </c>
      <c r="P28" s="62" t="s">
        <v>17</v>
      </c>
      <c r="Q28" s="62" t="s">
        <v>188</v>
      </c>
      <c r="R28" s="62" t="s">
        <v>163</v>
      </c>
      <c r="S28" s="63" t="s">
        <v>164</v>
      </c>
      <c r="T28" s="63" t="s">
        <v>164</v>
      </c>
      <c r="U28" s="63"/>
    </row>
    <row r="29" spans="2:21" ht="14.65" thickBot="1" x14ac:dyDescent="0.5">
      <c r="B29" t="s">
        <v>31</v>
      </c>
      <c r="G29" s="66">
        <v>21</v>
      </c>
      <c r="H29" s="67" t="s">
        <v>26</v>
      </c>
      <c r="I29" s="67" t="s">
        <v>189</v>
      </c>
      <c r="J29" s="68" t="s">
        <v>187</v>
      </c>
      <c r="O29" s="64">
        <v>11</v>
      </c>
      <c r="P29" s="65" t="s">
        <v>16</v>
      </c>
      <c r="Q29" s="65" t="s">
        <v>190</v>
      </c>
      <c r="R29" s="65" t="s">
        <v>163</v>
      </c>
      <c r="S29" s="54" t="s">
        <v>164</v>
      </c>
      <c r="T29" s="54" t="s">
        <v>164</v>
      </c>
      <c r="U29" s="54"/>
    </row>
    <row r="30" spans="2:21" ht="14.65" thickBot="1" x14ac:dyDescent="0.5">
      <c r="B30" t="s">
        <v>32</v>
      </c>
      <c r="G30" s="47">
        <v>22</v>
      </c>
      <c r="H30" s="48" t="s">
        <v>191</v>
      </c>
      <c r="I30" s="48" t="s">
        <v>192</v>
      </c>
      <c r="J30" s="49" t="s">
        <v>187</v>
      </c>
      <c r="O30" s="61">
        <v>12</v>
      </c>
      <c r="P30" s="62" t="s">
        <v>18</v>
      </c>
      <c r="Q30" s="62" t="s">
        <v>193</v>
      </c>
      <c r="R30" s="62" t="s">
        <v>167</v>
      </c>
      <c r="S30" s="63" t="s">
        <v>164</v>
      </c>
      <c r="T30" s="63" t="s">
        <v>164</v>
      </c>
      <c r="U30" s="63"/>
    </row>
    <row r="31" spans="2:21" ht="14.65" thickBot="1" x14ac:dyDescent="0.5">
      <c r="B31" t="s">
        <v>33</v>
      </c>
      <c r="G31" s="44">
        <v>23</v>
      </c>
      <c r="H31" s="45" t="s">
        <v>27</v>
      </c>
      <c r="I31" s="45" t="s">
        <v>194</v>
      </c>
      <c r="J31" s="46" t="s">
        <v>195</v>
      </c>
      <c r="O31" s="61">
        <v>13</v>
      </c>
      <c r="P31" s="62" t="s">
        <v>19</v>
      </c>
      <c r="Q31" s="62" t="s">
        <v>196</v>
      </c>
      <c r="R31" s="62" t="s">
        <v>167</v>
      </c>
      <c r="S31" s="63" t="s">
        <v>164</v>
      </c>
      <c r="T31" s="63" t="s">
        <v>164</v>
      </c>
      <c r="U31" s="63"/>
    </row>
    <row r="32" spans="2:21" ht="14.65" thickBot="1" x14ac:dyDescent="0.5">
      <c r="B32" t="s">
        <v>34</v>
      </c>
      <c r="G32" s="42">
        <v>24</v>
      </c>
      <c r="H32" s="26" t="s">
        <v>197</v>
      </c>
      <c r="I32" s="26" t="s">
        <v>198</v>
      </c>
      <c r="J32" s="43" t="s">
        <v>199</v>
      </c>
      <c r="O32" s="61">
        <v>14</v>
      </c>
      <c r="P32" s="62" t="s">
        <v>20</v>
      </c>
      <c r="Q32" s="62" t="s">
        <v>200</v>
      </c>
      <c r="R32" s="62" t="s">
        <v>167</v>
      </c>
      <c r="S32" s="63" t="s">
        <v>164</v>
      </c>
      <c r="T32" s="63" t="s">
        <v>164</v>
      </c>
      <c r="U32" s="63"/>
    </row>
    <row r="33" spans="2:21" ht="14.65" thickBot="1" x14ac:dyDescent="0.5">
      <c r="B33" t="s">
        <v>35</v>
      </c>
      <c r="G33" s="50">
        <v>25</v>
      </c>
      <c r="H33" s="29" t="s">
        <v>201</v>
      </c>
      <c r="I33" s="29" t="s">
        <v>202</v>
      </c>
      <c r="J33" s="51" t="s">
        <v>199</v>
      </c>
      <c r="O33" s="69">
        <v>15</v>
      </c>
      <c r="P33" s="70" t="s">
        <v>21</v>
      </c>
      <c r="Q33" s="70" t="s">
        <v>174</v>
      </c>
      <c r="R33" s="70" t="s">
        <v>175</v>
      </c>
      <c r="S33" s="71" t="s">
        <v>164</v>
      </c>
      <c r="T33" s="71" t="s">
        <v>164</v>
      </c>
      <c r="U33" s="71"/>
    </row>
    <row r="34" spans="2:21" ht="14.65" thickBot="1" x14ac:dyDescent="0.5">
      <c r="B34" t="s">
        <v>36</v>
      </c>
      <c r="G34" s="52">
        <v>26</v>
      </c>
      <c r="H34" s="30" t="s">
        <v>203</v>
      </c>
      <c r="I34" s="30" t="s">
        <v>204</v>
      </c>
      <c r="J34" s="53" t="s">
        <v>199</v>
      </c>
      <c r="O34" s="61">
        <v>16</v>
      </c>
      <c r="P34" s="62" t="s">
        <v>22</v>
      </c>
      <c r="Q34" s="62" t="s">
        <v>177</v>
      </c>
      <c r="R34" s="62" t="s">
        <v>178</v>
      </c>
      <c r="S34" s="63" t="s">
        <v>164</v>
      </c>
      <c r="T34" s="63" t="s">
        <v>164</v>
      </c>
      <c r="U34" s="63"/>
    </row>
    <row r="35" spans="2:21" ht="14.65" thickBot="1" x14ac:dyDescent="0.5">
      <c r="B35" t="s">
        <v>37</v>
      </c>
      <c r="G35" s="42">
        <v>27</v>
      </c>
      <c r="H35" s="26" t="s">
        <v>28</v>
      </c>
      <c r="I35" s="26" t="s">
        <v>205</v>
      </c>
      <c r="J35" s="43" t="s">
        <v>206</v>
      </c>
      <c r="O35" s="64">
        <v>17</v>
      </c>
      <c r="P35" s="65" t="s">
        <v>23</v>
      </c>
      <c r="Q35" s="65" t="s">
        <v>180</v>
      </c>
      <c r="R35" s="65" t="s">
        <v>178</v>
      </c>
      <c r="S35" s="54" t="s">
        <v>164</v>
      </c>
      <c r="T35" s="54" t="s">
        <v>164</v>
      </c>
      <c r="U35" s="54"/>
    </row>
    <row r="36" spans="2:21" ht="14.65" thickBot="1" x14ac:dyDescent="0.5">
      <c r="B36" t="s">
        <v>38</v>
      </c>
      <c r="G36" s="50">
        <v>28</v>
      </c>
      <c r="H36" s="29" t="s">
        <v>29</v>
      </c>
      <c r="I36" s="29" t="s">
        <v>207</v>
      </c>
      <c r="J36" s="51" t="s">
        <v>206</v>
      </c>
      <c r="O36" s="64">
        <v>18</v>
      </c>
      <c r="P36" s="65" t="s">
        <v>24</v>
      </c>
      <c r="Q36" s="65" t="s">
        <v>184</v>
      </c>
      <c r="R36" s="65" t="s">
        <v>182</v>
      </c>
      <c r="S36" s="54" t="s">
        <v>164</v>
      </c>
      <c r="T36" s="54" t="s">
        <v>164</v>
      </c>
      <c r="U36" s="54"/>
    </row>
    <row r="37" spans="2:21" x14ac:dyDescent="0.45">
      <c r="B37" t="s">
        <v>39</v>
      </c>
      <c r="G37" s="50">
        <v>29</v>
      </c>
      <c r="H37" s="29" t="s">
        <v>208</v>
      </c>
      <c r="I37" s="29" t="s">
        <v>209</v>
      </c>
      <c r="J37" s="51" t="s">
        <v>206</v>
      </c>
      <c r="O37" s="61">
        <v>19</v>
      </c>
      <c r="P37" s="62" t="s">
        <v>25</v>
      </c>
      <c r="Q37" s="62" t="s">
        <v>186</v>
      </c>
      <c r="R37" s="62" t="s">
        <v>187</v>
      </c>
      <c r="S37" s="63" t="s">
        <v>164</v>
      </c>
      <c r="T37" s="63" t="s">
        <v>164</v>
      </c>
      <c r="U37" s="63" t="s">
        <v>164</v>
      </c>
    </row>
    <row r="38" spans="2:21" ht="14.65" thickBot="1" x14ac:dyDescent="0.5">
      <c r="B38" t="s">
        <v>40</v>
      </c>
      <c r="G38" s="42">
        <v>30</v>
      </c>
      <c r="H38" s="26" t="s">
        <v>30</v>
      </c>
      <c r="I38" s="26" t="s">
        <v>210</v>
      </c>
      <c r="J38" s="43" t="s">
        <v>206</v>
      </c>
      <c r="O38" s="61">
        <v>20</v>
      </c>
      <c r="P38" s="62" t="s">
        <v>26</v>
      </c>
      <c r="Q38" s="62" t="s">
        <v>189</v>
      </c>
      <c r="R38" s="62" t="s">
        <v>187</v>
      </c>
      <c r="S38" s="63" t="s">
        <v>164</v>
      </c>
      <c r="T38" s="63" t="s">
        <v>164</v>
      </c>
      <c r="U38" s="63" t="s">
        <v>164</v>
      </c>
    </row>
    <row r="39" spans="2:21" ht="14.65" thickBot="1" x14ac:dyDescent="0.5">
      <c r="B39" t="s">
        <v>41</v>
      </c>
      <c r="G39" s="50">
        <v>31</v>
      </c>
      <c r="H39" s="29" t="s">
        <v>31</v>
      </c>
      <c r="I39" s="29" t="s">
        <v>119</v>
      </c>
      <c r="J39" s="51" t="s">
        <v>206</v>
      </c>
      <c r="O39" s="72">
        <v>21</v>
      </c>
      <c r="P39" s="73" t="s">
        <v>27</v>
      </c>
      <c r="Q39" s="73" t="s">
        <v>194</v>
      </c>
      <c r="R39" s="73" t="s">
        <v>195</v>
      </c>
      <c r="S39" s="74" t="s">
        <v>164</v>
      </c>
      <c r="T39" s="74" t="s">
        <v>164</v>
      </c>
      <c r="U39" s="75"/>
    </row>
    <row r="40" spans="2:21" x14ac:dyDescent="0.45">
      <c r="B40" t="s">
        <v>42</v>
      </c>
      <c r="G40" s="50">
        <v>32</v>
      </c>
      <c r="H40" s="29" t="s">
        <v>32</v>
      </c>
      <c r="I40" s="29" t="s">
        <v>211</v>
      </c>
      <c r="J40" s="51" t="s">
        <v>206</v>
      </c>
      <c r="O40" s="55">
        <v>22</v>
      </c>
      <c r="P40" s="56" t="s">
        <v>28</v>
      </c>
      <c r="Q40" s="56" t="s">
        <v>205</v>
      </c>
      <c r="R40" s="56" t="s">
        <v>206</v>
      </c>
      <c r="S40" s="57" t="s">
        <v>164</v>
      </c>
      <c r="T40" s="57" t="s">
        <v>164</v>
      </c>
      <c r="U40" s="57" t="s">
        <v>164</v>
      </c>
    </row>
    <row r="41" spans="2:21" x14ac:dyDescent="0.45">
      <c r="B41" t="s">
        <v>43</v>
      </c>
      <c r="G41" s="50">
        <v>33</v>
      </c>
      <c r="H41" s="29" t="s">
        <v>33</v>
      </c>
      <c r="I41" s="29" t="s">
        <v>212</v>
      </c>
      <c r="J41" s="51" t="s">
        <v>206</v>
      </c>
      <c r="O41" s="61">
        <v>23</v>
      </c>
      <c r="P41" s="62" t="s">
        <v>29</v>
      </c>
      <c r="Q41" s="62" t="s">
        <v>207</v>
      </c>
      <c r="R41" s="62" t="s">
        <v>206</v>
      </c>
      <c r="S41" s="63" t="s">
        <v>164</v>
      </c>
      <c r="T41" s="63" t="s">
        <v>164</v>
      </c>
      <c r="U41" s="63" t="s">
        <v>164</v>
      </c>
    </row>
    <row r="42" spans="2:21" x14ac:dyDescent="0.45">
      <c r="B42" t="s">
        <v>44</v>
      </c>
      <c r="G42" s="42">
        <v>34</v>
      </c>
      <c r="H42" s="26" t="s">
        <v>34</v>
      </c>
      <c r="I42" s="26" t="s">
        <v>213</v>
      </c>
      <c r="J42" s="43" t="s">
        <v>206</v>
      </c>
      <c r="O42" s="55">
        <v>24</v>
      </c>
      <c r="P42" s="56" t="s">
        <v>30</v>
      </c>
      <c r="Q42" s="56" t="s">
        <v>210</v>
      </c>
      <c r="R42" s="56" t="s">
        <v>206</v>
      </c>
      <c r="S42" s="57" t="s">
        <v>164</v>
      </c>
      <c r="T42" s="57" t="s">
        <v>164</v>
      </c>
      <c r="U42" s="76"/>
    </row>
    <row r="43" spans="2:21" x14ac:dyDescent="0.45">
      <c r="B43" t="s">
        <v>45</v>
      </c>
      <c r="G43" s="50">
        <v>35</v>
      </c>
      <c r="H43" s="29" t="s">
        <v>35</v>
      </c>
      <c r="I43" s="29" t="s">
        <v>214</v>
      </c>
      <c r="J43" s="51" t="s">
        <v>206</v>
      </c>
      <c r="O43" s="61">
        <v>25</v>
      </c>
      <c r="P43" s="62" t="s">
        <v>31</v>
      </c>
      <c r="Q43" s="62" t="s">
        <v>119</v>
      </c>
      <c r="R43" s="62" t="s">
        <v>206</v>
      </c>
      <c r="S43" s="63" t="s">
        <v>164</v>
      </c>
      <c r="T43" s="63" t="s">
        <v>164</v>
      </c>
      <c r="U43" s="63" t="s">
        <v>164</v>
      </c>
    </row>
    <row r="44" spans="2:21" x14ac:dyDescent="0.45">
      <c r="B44" t="s">
        <v>46</v>
      </c>
      <c r="G44" s="50">
        <v>36</v>
      </c>
      <c r="H44" s="29" t="s">
        <v>36</v>
      </c>
      <c r="I44" s="29" t="s">
        <v>215</v>
      </c>
      <c r="J44" s="51" t="s">
        <v>206</v>
      </c>
      <c r="O44" s="61">
        <v>26</v>
      </c>
      <c r="P44" s="62" t="s">
        <v>32</v>
      </c>
      <c r="Q44" s="62" t="s">
        <v>211</v>
      </c>
      <c r="R44" s="62" t="s">
        <v>206</v>
      </c>
      <c r="S44" s="63" t="s">
        <v>164</v>
      </c>
      <c r="T44" s="63" t="s">
        <v>164</v>
      </c>
      <c r="U44" s="63"/>
    </row>
    <row r="45" spans="2:21" x14ac:dyDescent="0.45">
      <c r="B45" t="s">
        <v>47</v>
      </c>
      <c r="G45" s="50">
        <v>37</v>
      </c>
      <c r="H45" s="29" t="s">
        <v>37</v>
      </c>
      <c r="I45" s="29" t="s">
        <v>216</v>
      </c>
      <c r="J45" s="51" t="s">
        <v>217</v>
      </c>
      <c r="O45" s="61">
        <v>27</v>
      </c>
      <c r="P45" s="62" t="s">
        <v>33</v>
      </c>
      <c r="Q45" s="62" t="s">
        <v>212</v>
      </c>
      <c r="R45" s="62" t="s">
        <v>206</v>
      </c>
      <c r="S45" s="63" t="s">
        <v>164</v>
      </c>
      <c r="T45" s="63" t="s">
        <v>164</v>
      </c>
      <c r="U45" s="63"/>
    </row>
    <row r="46" spans="2:21" x14ac:dyDescent="0.45">
      <c r="B46" t="s">
        <v>48</v>
      </c>
      <c r="G46" s="50">
        <v>38</v>
      </c>
      <c r="H46" s="29" t="s">
        <v>38</v>
      </c>
      <c r="I46" s="29" t="s">
        <v>218</v>
      </c>
      <c r="J46" s="51" t="s">
        <v>217</v>
      </c>
      <c r="O46" s="61">
        <v>28</v>
      </c>
      <c r="P46" s="62" t="s">
        <v>34</v>
      </c>
      <c r="Q46" s="62" t="s">
        <v>213</v>
      </c>
      <c r="R46" s="62" t="s">
        <v>206</v>
      </c>
      <c r="S46" s="63" t="s">
        <v>164</v>
      </c>
      <c r="T46" s="63" t="s">
        <v>164</v>
      </c>
      <c r="U46" s="63" t="s">
        <v>164</v>
      </c>
    </row>
    <row r="47" spans="2:21" x14ac:dyDescent="0.45">
      <c r="B47" t="s">
        <v>49</v>
      </c>
      <c r="G47" s="42">
        <v>39</v>
      </c>
      <c r="H47" s="26" t="s">
        <v>39</v>
      </c>
      <c r="I47" s="26" t="s">
        <v>219</v>
      </c>
      <c r="J47" s="43" t="s">
        <v>39</v>
      </c>
      <c r="O47" s="61">
        <v>29</v>
      </c>
      <c r="P47" s="62" t="s">
        <v>35</v>
      </c>
      <c r="Q47" s="62" t="s">
        <v>214</v>
      </c>
      <c r="R47" s="62" t="s">
        <v>206</v>
      </c>
      <c r="S47" s="63" t="s">
        <v>164</v>
      </c>
      <c r="T47" s="63" t="s">
        <v>164</v>
      </c>
      <c r="U47" s="63" t="s">
        <v>164</v>
      </c>
    </row>
    <row r="48" spans="2:21" ht="14.65" thickBot="1" x14ac:dyDescent="0.5">
      <c r="B48" t="s">
        <v>50</v>
      </c>
      <c r="G48" s="52">
        <v>40</v>
      </c>
      <c r="H48" s="30" t="s">
        <v>40</v>
      </c>
      <c r="I48" s="30" t="s">
        <v>220</v>
      </c>
      <c r="J48" s="53" t="s">
        <v>39</v>
      </c>
      <c r="O48" s="61">
        <v>30</v>
      </c>
      <c r="P48" s="62" t="s">
        <v>36</v>
      </c>
      <c r="Q48" s="62" t="s">
        <v>215</v>
      </c>
      <c r="R48" s="62" t="s">
        <v>206</v>
      </c>
      <c r="S48" s="63" t="s">
        <v>164</v>
      </c>
      <c r="T48" s="63" t="s">
        <v>164</v>
      </c>
      <c r="U48" s="63"/>
    </row>
    <row r="49" spans="2:21" x14ac:dyDescent="0.45">
      <c r="B49" t="s">
        <v>51</v>
      </c>
      <c r="G49" s="66">
        <v>41</v>
      </c>
      <c r="H49" s="67" t="s">
        <v>221</v>
      </c>
      <c r="I49" s="67" t="s">
        <v>222</v>
      </c>
      <c r="J49" s="68" t="s">
        <v>223</v>
      </c>
      <c r="O49" s="61">
        <v>31</v>
      </c>
      <c r="P49" s="62" t="s">
        <v>37</v>
      </c>
      <c r="Q49" s="62" t="s">
        <v>216</v>
      </c>
      <c r="R49" s="62" t="s">
        <v>206</v>
      </c>
      <c r="S49" s="63" t="s">
        <v>164</v>
      </c>
      <c r="T49" s="63" t="s">
        <v>164</v>
      </c>
      <c r="U49" s="63"/>
    </row>
    <row r="50" spans="2:21" ht="14.65" thickBot="1" x14ac:dyDescent="0.5">
      <c r="B50" t="s">
        <v>52</v>
      </c>
      <c r="G50" s="47">
        <v>42</v>
      </c>
      <c r="H50" s="48" t="s">
        <v>224</v>
      </c>
      <c r="I50" s="48" t="s">
        <v>225</v>
      </c>
      <c r="J50" s="49" t="s">
        <v>223</v>
      </c>
      <c r="O50" s="61">
        <v>32</v>
      </c>
      <c r="P50" s="62" t="s">
        <v>38</v>
      </c>
      <c r="Q50" s="62" t="s">
        <v>218</v>
      </c>
      <c r="R50" s="62" t="s">
        <v>206</v>
      </c>
      <c r="S50" s="63" t="s">
        <v>164</v>
      </c>
      <c r="T50" s="63" t="s">
        <v>164</v>
      </c>
      <c r="U50" s="63"/>
    </row>
    <row r="51" spans="2:21" x14ac:dyDescent="0.45">
      <c r="B51" t="s">
        <v>53</v>
      </c>
      <c r="G51" s="42">
        <v>43</v>
      </c>
      <c r="H51" s="26" t="s">
        <v>41</v>
      </c>
      <c r="I51" s="26" t="s">
        <v>120</v>
      </c>
      <c r="J51" s="43" t="s">
        <v>226</v>
      </c>
      <c r="O51" s="55">
        <v>33</v>
      </c>
      <c r="P51" s="56" t="s">
        <v>39</v>
      </c>
      <c r="Q51" s="56" t="s">
        <v>219</v>
      </c>
      <c r="R51" s="56" t="s">
        <v>206</v>
      </c>
      <c r="S51" s="57" t="s">
        <v>164</v>
      </c>
      <c r="T51" s="57"/>
      <c r="U51" s="76"/>
    </row>
    <row r="52" spans="2:21" ht="14.65" thickBot="1" x14ac:dyDescent="0.5">
      <c r="B52" t="s">
        <v>54</v>
      </c>
      <c r="G52" s="50">
        <v>44</v>
      </c>
      <c r="H52" s="29" t="s">
        <v>42</v>
      </c>
      <c r="I52" s="29" t="s">
        <v>121</v>
      </c>
      <c r="J52" s="51" t="s">
        <v>226</v>
      </c>
      <c r="O52" s="64">
        <v>34</v>
      </c>
      <c r="P52" s="65" t="s">
        <v>40</v>
      </c>
      <c r="Q52" s="65" t="s">
        <v>227</v>
      </c>
      <c r="R52" s="65" t="s">
        <v>206</v>
      </c>
      <c r="S52" s="54" t="s">
        <v>164</v>
      </c>
      <c r="T52" s="54"/>
      <c r="U52" s="54"/>
    </row>
    <row r="53" spans="2:21" ht="14.65" thickBot="1" x14ac:dyDescent="0.5">
      <c r="B53" t="s">
        <v>55</v>
      </c>
      <c r="G53" s="52">
        <v>45</v>
      </c>
      <c r="H53" s="30" t="s">
        <v>43</v>
      </c>
      <c r="I53" s="30" t="s">
        <v>228</v>
      </c>
      <c r="J53" s="53" t="s">
        <v>226</v>
      </c>
      <c r="O53" s="55">
        <v>35</v>
      </c>
      <c r="P53" s="56" t="s">
        <v>41</v>
      </c>
      <c r="Q53" s="56" t="s">
        <v>120</v>
      </c>
      <c r="R53" s="56" t="s">
        <v>226</v>
      </c>
      <c r="S53" s="57" t="s">
        <v>164</v>
      </c>
      <c r="T53" s="57" t="s">
        <v>164</v>
      </c>
      <c r="U53" s="57" t="s">
        <v>164</v>
      </c>
    </row>
    <row r="54" spans="2:21" x14ac:dyDescent="0.45">
      <c r="B54" t="s">
        <v>56</v>
      </c>
      <c r="G54" s="50">
        <v>46</v>
      </c>
      <c r="H54" s="29" t="s">
        <v>229</v>
      </c>
      <c r="I54" s="29" t="s">
        <v>230</v>
      </c>
      <c r="J54" s="51" t="s">
        <v>231</v>
      </c>
      <c r="O54" s="61">
        <v>36</v>
      </c>
      <c r="P54" s="62" t="s">
        <v>42</v>
      </c>
      <c r="Q54" s="62" t="s">
        <v>121</v>
      </c>
      <c r="R54" s="62" t="s">
        <v>226</v>
      </c>
      <c r="S54" s="63" t="s">
        <v>164</v>
      </c>
      <c r="T54" s="63" t="s">
        <v>164</v>
      </c>
      <c r="U54" s="63" t="s">
        <v>164</v>
      </c>
    </row>
    <row r="55" spans="2:21" ht="14.65" thickBot="1" x14ac:dyDescent="0.5">
      <c r="B55" t="s">
        <v>57</v>
      </c>
      <c r="G55" s="50">
        <v>47</v>
      </c>
      <c r="H55" s="29" t="s">
        <v>54</v>
      </c>
      <c r="I55" s="29" t="s">
        <v>232</v>
      </c>
      <c r="J55" s="51" t="s">
        <v>231</v>
      </c>
      <c r="O55" s="64">
        <v>37</v>
      </c>
      <c r="P55" s="65" t="s">
        <v>43</v>
      </c>
      <c r="Q55" s="65" t="s">
        <v>228</v>
      </c>
      <c r="R55" s="65" t="s">
        <v>226</v>
      </c>
      <c r="S55" s="54" t="s">
        <v>164</v>
      </c>
      <c r="T55" s="54" t="s">
        <v>164</v>
      </c>
      <c r="U55" s="54" t="s">
        <v>164</v>
      </c>
    </row>
    <row r="56" spans="2:21" x14ac:dyDescent="0.45">
      <c r="B56" t="s">
        <v>58</v>
      </c>
      <c r="G56" s="77">
        <v>48</v>
      </c>
      <c r="H56" s="78" t="s">
        <v>233</v>
      </c>
      <c r="I56" s="78" t="s">
        <v>234</v>
      </c>
      <c r="J56" s="79" t="s">
        <v>231</v>
      </c>
      <c r="O56" s="61">
        <v>38</v>
      </c>
      <c r="P56" s="62" t="s">
        <v>46</v>
      </c>
      <c r="Q56" s="62" t="s">
        <v>235</v>
      </c>
      <c r="R56" s="62" t="s">
        <v>236</v>
      </c>
      <c r="S56" s="63" t="s">
        <v>164</v>
      </c>
      <c r="T56" s="63" t="s">
        <v>164</v>
      </c>
      <c r="U56" s="80" t="s">
        <v>164</v>
      </c>
    </row>
    <row r="57" spans="2:21" x14ac:dyDescent="0.45">
      <c r="B57" t="s">
        <v>59</v>
      </c>
      <c r="G57" s="77">
        <v>49</v>
      </c>
      <c r="H57" s="78" t="s">
        <v>237</v>
      </c>
      <c r="I57" s="78" t="s">
        <v>238</v>
      </c>
      <c r="J57" s="79" t="s">
        <v>231</v>
      </c>
      <c r="O57" s="61">
        <v>39</v>
      </c>
      <c r="P57" s="62" t="s">
        <v>47</v>
      </c>
      <c r="Q57" s="62" t="s">
        <v>239</v>
      </c>
      <c r="R57" s="62" t="s">
        <v>236</v>
      </c>
      <c r="S57" s="63" t="s">
        <v>164</v>
      </c>
      <c r="T57" s="63" t="s">
        <v>164</v>
      </c>
      <c r="U57" s="63"/>
    </row>
    <row r="58" spans="2:21" x14ac:dyDescent="0.45">
      <c r="B58" t="s">
        <v>60</v>
      </c>
      <c r="G58" s="77">
        <v>50</v>
      </c>
      <c r="H58" s="78" t="s">
        <v>240</v>
      </c>
      <c r="I58" s="78" t="s">
        <v>241</v>
      </c>
      <c r="J58" s="79" t="s">
        <v>231</v>
      </c>
      <c r="O58" s="61">
        <v>40</v>
      </c>
      <c r="P58" s="62" t="s">
        <v>44</v>
      </c>
      <c r="Q58" s="62" t="s">
        <v>242</v>
      </c>
      <c r="R58" s="62" t="s">
        <v>236</v>
      </c>
      <c r="S58" s="63" t="s">
        <v>164</v>
      </c>
      <c r="T58" s="63" t="s">
        <v>164</v>
      </c>
      <c r="U58" s="81" t="s">
        <v>164</v>
      </c>
    </row>
    <row r="59" spans="2:21" ht="14.65" thickBot="1" x14ac:dyDescent="0.5">
      <c r="B59" t="s">
        <v>61</v>
      </c>
      <c r="G59" s="77">
        <v>51</v>
      </c>
      <c r="H59" s="78" t="s">
        <v>243</v>
      </c>
      <c r="I59" s="78" t="s">
        <v>244</v>
      </c>
      <c r="J59" s="79" t="s">
        <v>231</v>
      </c>
      <c r="O59" s="64">
        <v>41</v>
      </c>
      <c r="P59" s="65" t="s">
        <v>45</v>
      </c>
      <c r="Q59" s="65" t="s">
        <v>245</v>
      </c>
      <c r="R59" s="65" t="s">
        <v>236</v>
      </c>
      <c r="S59" s="54" t="s">
        <v>164</v>
      </c>
      <c r="T59" s="54" t="s">
        <v>164</v>
      </c>
      <c r="U59" s="54"/>
    </row>
    <row r="60" spans="2:21" x14ac:dyDescent="0.45">
      <c r="B60" t="s">
        <v>62</v>
      </c>
      <c r="G60" s="50">
        <v>52</v>
      </c>
      <c r="H60" s="29" t="s">
        <v>246</v>
      </c>
      <c r="I60" s="29" t="s">
        <v>247</v>
      </c>
      <c r="J60" s="51" t="s">
        <v>231</v>
      </c>
      <c r="O60" s="61">
        <v>42</v>
      </c>
      <c r="P60" s="62" t="s">
        <v>48</v>
      </c>
      <c r="Q60" s="62" t="s">
        <v>248</v>
      </c>
      <c r="R60" s="62" t="s">
        <v>249</v>
      </c>
      <c r="S60" s="63" t="s">
        <v>164</v>
      </c>
      <c r="T60" s="63" t="s">
        <v>164</v>
      </c>
      <c r="U60" s="80" t="s">
        <v>164</v>
      </c>
    </row>
    <row r="61" spans="2:21" x14ac:dyDescent="0.45">
      <c r="B61" t="s">
        <v>63</v>
      </c>
      <c r="G61" s="50">
        <v>53</v>
      </c>
      <c r="H61" s="29" t="s">
        <v>250</v>
      </c>
      <c r="I61" s="29" t="s">
        <v>251</v>
      </c>
      <c r="J61" s="51" t="s">
        <v>231</v>
      </c>
      <c r="O61" s="61">
        <v>43</v>
      </c>
      <c r="P61" s="62" t="s">
        <v>49</v>
      </c>
      <c r="Q61" s="62" t="s">
        <v>252</v>
      </c>
      <c r="R61" s="62" t="s">
        <v>249</v>
      </c>
      <c r="S61" s="63" t="s">
        <v>164</v>
      </c>
      <c r="T61" s="63" t="s">
        <v>164</v>
      </c>
      <c r="U61" s="63"/>
    </row>
    <row r="62" spans="2:21" x14ac:dyDescent="0.45">
      <c r="B62" t="s">
        <v>64</v>
      </c>
      <c r="G62" s="50">
        <v>54</v>
      </c>
      <c r="H62" s="29" t="s">
        <v>55</v>
      </c>
      <c r="I62" s="29" t="s">
        <v>253</v>
      </c>
      <c r="J62" s="51" t="s">
        <v>231</v>
      </c>
      <c r="O62" s="61">
        <v>44</v>
      </c>
      <c r="P62" s="62" t="s">
        <v>50</v>
      </c>
      <c r="Q62" s="62" t="s">
        <v>254</v>
      </c>
      <c r="R62" s="62" t="s">
        <v>249</v>
      </c>
      <c r="S62" s="63" t="s">
        <v>164</v>
      </c>
      <c r="T62" s="63" t="s">
        <v>164</v>
      </c>
      <c r="U62" s="63"/>
    </row>
    <row r="63" spans="2:21" ht="14.65" thickBot="1" x14ac:dyDescent="0.5">
      <c r="B63" t="s">
        <v>65</v>
      </c>
      <c r="G63" s="50">
        <v>55</v>
      </c>
      <c r="H63" s="29" t="s">
        <v>56</v>
      </c>
      <c r="I63" s="29" t="s">
        <v>122</v>
      </c>
      <c r="J63" s="51" t="s">
        <v>231</v>
      </c>
      <c r="O63" s="64">
        <v>45</v>
      </c>
      <c r="P63" s="65" t="s">
        <v>51</v>
      </c>
      <c r="Q63" s="65" t="s">
        <v>255</v>
      </c>
      <c r="R63" s="65" t="s">
        <v>249</v>
      </c>
      <c r="S63" s="54" t="s">
        <v>164</v>
      </c>
      <c r="T63" s="54" t="s">
        <v>164</v>
      </c>
      <c r="U63" s="54"/>
    </row>
    <row r="64" spans="2:21" x14ac:dyDescent="0.45">
      <c r="B64" t="s">
        <v>66</v>
      </c>
      <c r="G64" s="77">
        <v>56</v>
      </c>
      <c r="H64" s="78" t="s">
        <v>57</v>
      </c>
      <c r="I64" s="78" t="s">
        <v>256</v>
      </c>
      <c r="J64" s="79" t="s">
        <v>231</v>
      </c>
      <c r="O64" s="61">
        <v>46</v>
      </c>
      <c r="P64" s="62" t="s">
        <v>52</v>
      </c>
      <c r="Q64" s="62" t="s">
        <v>257</v>
      </c>
      <c r="R64" s="62" t="s">
        <v>258</v>
      </c>
      <c r="S64" s="63" t="s">
        <v>164</v>
      </c>
      <c r="T64" s="63" t="s">
        <v>164</v>
      </c>
      <c r="U64" s="63"/>
    </row>
    <row r="65" spans="2:21" ht="14.65" thickBot="1" x14ac:dyDescent="0.5">
      <c r="B65" t="s">
        <v>67</v>
      </c>
      <c r="G65" s="77">
        <v>57</v>
      </c>
      <c r="H65" s="78" t="s">
        <v>58</v>
      </c>
      <c r="I65" s="78" t="s">
        <v>259</v>
      </c>
      <c r="J65" s="79" t="s">
        <v>231</v>
      </c>
      <c r="O65" s="64">
        <v>47</v>
      </c>
      <c r="P65" s="65" t="s">
        <v>53</v>
      </c>
      <c r="Q65" s="65" t="s">
        <v>260</v>
      </c>
      <c r="R65" s="65" t="s">
        <v>258</v>
      </c>
      <c r="S65" s="54" t="s">
        <v>164</v>
      </c>
      <c r="T65" s="54" t="s">
        <v>164</v>
      </c>
      <c r="U65" s="54"/>
    </row>
    <row r="66" spans="2:21" ht="14.65" thickBot="1" x14ac:dyDescent="0.5">
      <c r="B66" t="s">
        <v>68</v>
      </c>
      <c r="G66" s="50">
        <v>58</v>
      </c>
      <c r="H66" s="29" t="s">
        <v>261</v>
      </c>
      <c r="I66" s="29" t="s">
        <v>262</v>
      </c>
      <c r="J66" s="51" t="s">
        <v>231</v>
      </c>
      <c r="O66" s="64">
        <v>48</v>
      </c>
      <c r="P66" s="65" t="s">
        <v>54</v>
      </c>
      <c r="Q66" s="65" t="s">
        <v>232</v>
      </c>
      <c r="R66" s="65" t="s">
        <v>263</v>
      </c>
      <c r="S66" s="54" t="s">
        <v>164</v>
      </c>
      <c r="T66" s="54"/>
      <c r="U66" s="54"/>
    </row>
    <row r="67" spans="2:21" x14ac:dyDescent="0.45">
      <c r="B67" t="s">
        <v>69</v>
      </c>
      <c r="G67" s="50">
        <v>59</v>
      </c>
      <c r="H67" s="29" t="s">
        <v>264</v>
      </c>
      <c r="I67" s="29" t="s">
        <v>265</v>
      </c>
      <c r="J67" s="51" t="s">
        <v>231</v>
      </c>
      <c r="O67" s="61">
        <v>49</v>
      </c>
      <c r="P67" s="62" t="s">
        <v>55</v>
      </c>
      <c r="Q67" s="62" t="s">
        <v>266</v>
      </c>
      <c r="R67" s="62" t="s">
        <v>267</v>
      </c>
      <c r="S67" s="63" t="s">
        <v>164</v>
      </c>
      <c r="T67" s="63" t="s">
        <v>164</v>
      </c>
      <c r="U67" s="63"/>
    </row>
    <row r="68" spans="2:21" x14ac:dyDescent="0.45">
      <c r="B68" t="s">
        <v>70</v>
      </c>
      <c r="G68" s="50">
        <v>60</v>
      </c>
      <c r="H68" s="29" t="s">
        <v>268</v>
      </c>
      <c r="I68" s="29" t="s">
        <v>269</v>
      </c>
      <c r="J68" s="51" t="s">
        <v>231</v>
      </c>
      <c r="O68" s="61">
        <v>50</v>
      </c>
      <c r="P68" s="62" t="s">
        <v>56</v>
      </c>
      <c r="Q68" s="62" t="s">
        <v>270</v>
      </c>
      <c r="R68" s="62" t="s">
        <v>267</v>
      </c>
      <c r="S68" s="63" t="s">
        <v>164</v>
      </c>
      <c r="T68" s="63" t="s">
        <v>164</v>
      </c>
      <c r="U68" s="80" t="s">
        <v>164</v>
      </c>
    </row>
    <row r="69" spans="2:21" x14ac:dyDescent="0.45">
      <c r="B69" t="s">
        <v>71</v>
      </c>
      <c r="G69" s="50">
        <v>61</v>
      </c>
      <c r="H69" s="29" t="s">
        <v>271</v>
      </c>
      <c r="I69" s="29" t="s">
        <v>272</v>
      </c>
      <c r="J69" s="51" t="s">
        <v>231</v>
      </c>
      <c r="O69" s="61">
        <v>51</v>
      </c>
      <c r="P69" s="62" t="s">
        <v>57</v>
      </c>
      <c r="Q69" s="62" t="s">
        <v>247</v>
      </c>
      <c r="R69" s="62" t="s">
        <v>267</v>
      </c>
      <c r="S69" s="63" t="s">
        <v>164</v>
      </c>
      <c r="T69" s="63" t="s">
        <v>164</v>
      </c>
      <c r="U69" s="63"/>
    </row>
    <row r="70" spans="2:21" ht="14.65" thickBot="1" x14ac:dyDescent="0.5">
      <c r="B70" t="s">
        <v>72</v>
      </c>
      <c r="G70" s="52">
        <v>62</v>
      </c>
      <c r="H70" s="30" t="s">
        <v>65</v>
      </c>
      <c r="I70" s="30" t="s">
        <v>273</v>
      </c>
      <c r="J70" s="53" t="s">
        <v>231</v>
      </c>
      <c r="O70" s="61">
        <v>52</v>
      </c>
      <c r="P70" s="62" t="s">
        <v>58</v>
      </c>
      <c r="Q70" s="62" t="s">
        <v>251</v>
      </c>
      <c r="R70" s="62" t="s">
        <v>267</v>
      </c>
      <c r="S70" s="63" t="s">
        <v>164</v>
      </c>
      <c r="T70" s="63" t="s">
        <v>164</v>
      </c>
      <c r="U70" s="81" t="s">
        <v>164</v>
      </c>
    </row>
    <row r="71" spans="2:21" x14ac:dyDescent="0.45">
      <c r="B71" t="s">
        <v>73</v>
      </c>
      <c r="G71" s="66">
        <v>63</v>
      </c>
      <c r="H71" s="67" t="s">
        <v>274</v>
      </c>
      <c r="I71" s="67" t="s">
        <v>275</v>
      </c>
      <c r="J71" s="68" t="s">
        <v>276</v>
      </c>
      <c r="O71" s="61">
        <v>53</v>
      </c>
      <c r="P71" s="62" t="s">
        <v>59</v>
      </c>
      <c r="Q71" s="62" t="s">
        <v>277</v>
      </c>
      <c r="R71" s="62" t="s">
        <v>267</v>
      </c>
      <c r="S71" s="63" t="s">
        <v>164</v>
      </c>
      <c r="T71" s="63"/>
      <c r="U71" s="63"/>
    </row>
    <row r="72" spans="2:21" ht="14.65" thickBot="1" x14ac:dyDescent="0.5">
      <c r="B72" t="s">
        <v>74</v>
      </c>
      <c r="G72" s="47">
        <v>64</v>
      </c>
      <c r="H72" s="48" t="s">
        <v>278</v>
      </c>
      <c r="I72" s="48" t="s">
        <v>279</v>
      </c>
      <c r="J72" s="49" t="s">
        <v>276</v>
      </c>
      <c r="O72" s="64">
        <v>54</v>
      </c>
      <c r="P72" s="65" t="s">
        <v>60</v>
      </c>
      <c r="Q72" s="65" t="s">
        <v>280</v>
      </c>
      <c r="R72" s="65" t="s">
        <v>267</v>
      </c>
      <c r="S72" s="54" t="s">
        <v>164</v>
      </c>
      <c r="T72" s="54"/>
      <c r="U72" s="54"/>
    </row>
    <row r="73" spans="2:21" x14ac:dyDescent="0.45">
      <c r="B73" t="s">
        <v>75</v>
      </c>
      <c r="G73" s="42">
        <v>65</v>
      </c>
      <c r="H73" s="26" t="s">
        <v>66</v>
      </c>
      <c r="I73" s="26" t="s">
        <v>123</v>
      </c>
      <c r="J73" s="43" t="s">
        <v>281</v>
      </c>
      <c r="O73" s="61">
        <v>55</v>
      </c>
      <c r="P73" s="62" t="s">
        <v>61</v>
      </c>
      <c r="Q73" s="62" t="s">
        <v>282</v>
      </c>
      <c r="R73" s="62" t="s">
        <v>283</v>
      </c>
      <c r="S73" s="63" t="s">
        <v>164</v>
      </c>
      <c r="T73" s="63" t="s">
        <v>164</v>
      </c>
      <c r="U73" s="63" t="s">
        <v>164</v>
      </c>
    </row>
    <row r="74" spans="2:21" x14ac:dyDescent="0.45">
      <c r="B74" t="s">
        <v>76</v>
      </c>
      <c r="G74" s="50">
        <v>66</v>
      </c>
      <c r="H74" s="29" t="s">
        <v>67</v>
      </c>
      <c r="I74" s="29" t="s">
        <v>124</v>
      </c>
      <c r="J74" s="51" t="s">
        <v>281</v>
      </c>
      <c r="O74" s="61">
        <v>56</v>
      </c>
      <c r="P74" s="62" t="s">
        <v>62</v>
      </c>
      <c r="Q74" s="62" t="s">
        <v>284</v>
      </c>
      <c r="R74" s="62" t="s">
        <v>283</v>
      </c>
      <c r="S74" s="63" t="s">
        <v>164</v>
      </c>
      <c r="T74" s="63" t="s">
        <v>164</v>
      </c>
      <c r="U74" s="63" t="s">
        <v>164</v>
      </c>
    </row>
    <row r="75" spans="2:21" ht="14.65" thickBot="1" x14ac:dyDescent="0.5">
      <c r="B75" t="s">
        <v>77</v>
      </c>
      <c r="G75" s="52">
        <v>67</v>
      </c>
      <c r="H75" s="30" t="s">
        <v>68</v>
      </c>
      <c r="I75" s="30" t="s">
        <v>125</v>
      </c>
      <c r="J75" s="53" t="s">
        <v>281</v>
      </c>
      <c r="O75" s="61">
        <v>57</v>
      </c>
      <c r="P75" s="62" t="s">
        <v>63</v>
      </c>
      <c r="Q75" s="62" t="s">
        <v>285</v>
      </c>
      <c r="R75" s="62" t="s">
        <v>283</v>
      </c>
      <c r="S75" s="63" t="s">
        <v>164</v>
      </c>
      <c r="T75" s="63" t="s">
        <v>164</v>
      </c>
      <c r="U75" s="63"/>
    </row>
    <row r="76" spans="2:21" x14ac:dyDescent="0.45">
      <c r="B76" t="s">
        <v>78</v>
      </c>
      <c r="G76" s="42">
        <v>68</v>
      </c>
      <c r="H76" s="26" t="s">
        <v>70</v>
      </c>
      <c r="I76" s="26" t="s">
        <v>286</v>
      </c>
      <c r="J76" s="43" t="s">
        <v>287</v>
      </c>
      <c r="O76" s="61">
        <v>58</v>
      </c>
      <c r="P76" s="62" t="s">
        <v>64</v>
      </c>
      <c r="Q76" s="62" t="s">
        <v>288</v>
      </c>
      <c r="R76" s="62" t="s">
        <v>283</v>
      </c>
      <c r="S76" s="63" t="s">
        <v>164</v>
      </c>
      <c r="T76" s="63" t="s">
        <v>164</v>
      </c>
      <c r="U76" s="63"/>
    </row>
    <row r="77" spans="2:21" ht="14.65" thickBot="1" x14ac:dyDescent="0.5">
      <c r="B77" t="s">
        <v>79</v>
      </c>
      <c r="G77" s="50">
        <v>69</v>
      </c>
      <c r="H77" s="29" t="s">
        <v>71</v>
      </c>
      <c r="I77" s="29" t="s">
        <v>126</v>
      </c>
      <c r="J77" s="51" t="s">
        <v>289</v>
      </c>
      <c r="O77" s="64">
        <v>59</v>
      </c>
      <c r="P77" s="65" t="s">
        <v>65</v>
      </c>
      <c r="Q77" s="65" t="s">
        <v>273</v>
      </c>
      <c r="R77" s="65" t="s">
        <v>283</v>
      </c>
      <c r="S77" s="54" t="s">
        <v>164</v>
      </c>
      <c r="T77" s="54" t="s">
        <v>164</v>
      </c>
      <c r="U77" s="54" t="s">
        <v>164</v>
      </c>
    </row>
    <row r="78" spans="2:21" x14ac:dyDescent="0.45">
      <c r="B78" t="s">
        <v>80</v>
      </c>
      <c r="G78" s="50">
        <v>70</v>
      </c>
      <c r="H78" s="29" t="s">
        <v>72</v>
      </c>
      <c r="I78" s="29" t="s">
        <v>126</v>
      </c>
      <c r="J78" s="51" t="s">
        <v>289</v>
      </c>
      <c r="O78" s="55">
        <v>60</v>
      </c>
      <c r="P78" s="56" t="s">
        <v>66</v>
      </c>
      <c r="Q78" s="56" t="s">
        <v>123</v>
      </c>
      <c r="R78" s="56" t="s">
        <v>281</v>
      </c>
      <c r="S78" s="57" t="s">
        <v>164</v>
      </c>
      <c r="T78" s="57" t="s">
        <v>164</v>
      </c>
      <c r="U78" s="57" t="s">
        <v>164</v>
      </c>
    </row>
    <row r="79" spans="2:21" x14ac:dyDescent="0.45">
      <c r="G79" s="50">
        <v>71</v>
      </c>
      <c r="H79" s="29" t="s">
        <v>73</v>
      </c>
      <c r="I79" s="29" t="s">
        <v>126</v>
      </c>
      <c r="J79" s="51" t="s">
        <v>289</v>
      </c>
      <c r="O79" s="61">
        <v>61</v>
      </c>
      <c r="P79" s="62" t="s">
        <v>67</v>
      </c>
      <c r="Q79" s="62" t="s">
        <v>124</v>
      </c>
      <c r="R79" s="62" t="s">
        <v>281</v>
      </c>
      <c r="S79" s="63" t="s">
        <v>164</v>
      </c>
      <c r="T79" s="63" t="s">
        <v>164</v>
      </c>
      <c r="U79" s="63" t="s">
        <v>164</v>
      </c>
    </row>
    <row r="80" spans="2:21" ht="14.65" thickBot="1" x14ac:dyDescent="0.5">
      <c r="G80" s="52">
        <v>72</v>
      </c>
      <c r="H80" s="30" t="s">
        <v>74</v>
      </c>
      <c r="I80" s="30" t="s">
        <v>127</v>
      </c>
      <c r="J80" s="53" t="s">
        <v>289</v>
      </c>
      <c r="O80" s="61">
        <v>62</v>
      </c>
      <c r="P80" s="62" t="s">
        <v>68</v>
      </c>
      <c r="Q80" s="62" t="s">
        <v>125</v>
      </c>
      <c r="R80" s="62" t="s">
        <v>281</v>
      </c>
      <c r="S80" s="63" t="s">
        <v>164</v>
      </c>
      <c r="T80" s="63" t="s">
        <v>164</v>
      </c>
      <c r="U80" s="63" t="s">
        <v>164</v>
      </c>
    </row>
    <row r="81" spans="7:21" ht="14.65" thickBot="1" x14ac:dyDescent="0.5">
      <c r="G81" s="42">
        <v>73</v>
      </c>
      <c r="H81" s="26" t="s">
        <v>75</v>
      </c>
      <c r="I81" s="26" t="s">
        <v>128</v>
      </c>
      <c r="J81" s="43" t="s">
        <v>287</v>
      </c>
      <c r="O81" s="64">
        <v>63</v>
      </c>
      <c r="P81" s="65" t="s">
        <v>69</v>
      </c>
      <c r="Q81" s="65" t="s">
        <v>290</v>
      </c>
      <c r="R81" s="65" t="s">
        <v>281</v>
      </c>
      <c r="S81" s="54" t="s">
        <v>164</v>
      </c>
      <c r="T81" s="54" t="s">
        <v>164</v>
      </c>
      <c r="U81" s="54"/>
    </row>
    <row r="82" spans="7:21" x14ac:dyDescent="0.45">
      <c r="G82" s="50">
        <v>74</v>
      </c>
      <c r="H82" s="29" t="s">
        <v>76</v>
      </c>
      <c r="I82" s="29" t="s">
        <v>129</v>
      </c>
      <c r="J82" s="51" t="s">
        <v>287</v>
      </c>
      <c r="O82" s="55">
        <v>64</v>
      </c>
      <c r="P82" s="56" t="s">
        <v>70</v>
      </c>
      <c r="Q82" s="56" t="s">
        <v>286</v>
      </c>
      <c r="R82" s="56" t="s">
        <v>287</v>
      </c>
      <c r="S82" s="57" t="s">
        <v>164</v>
      </c>
      <c r="T82" s="57" t="s">
        <v>164</v>
      </c>
      <c r="U82" s="57" t="s">
        <v>164</v>
      </c>
    </row>
    <row r="83" spans="7:21" x14ac:dyDescent="0.45">
      <c r="G83" s="50">
        <v>75</v>
      </c>
      <c r="H83" s="29" t="s">
        <v>77</v>
      </c>
      <c r="I83" s="29" t="s">
        <v>130</v>
      </c>
      <c r="J83" s="51" t="s">
        <v>287</v>
      </c>
      <c r="O83" s="61">
        <v>65</v>
      </c>
      <c r="P83" s="62" t="s">
        <v>71</v>
      </c>
      <c r="Q83" s="62" t="s">
        <v>291</v>
      </c>
      <c r="R83" s="62" t="s">
        <v>289</v>
      </c>
      <c r="S83" s="63" t="s">
        <v>164</v>
      </c>
      <c r="T83" s="63" t="s">
        <v>164</v>
      </c>
      <c r="U83" s="63"/>
    </row>
    <row r="84" spans="7:21" x14ac:dyDescent="0.45">
      <c r="G84" s="50">
        <v>76</v>
      </c>
      <c r="H84" s="29" t="s">
        <v>78</v>
      </c>
      <c r="I84" s="29" t="s">
        <v>292</v>
      </c>
      <c r="J84" s="51" t="s">
        <v>287</v>
      </c>
      <c r="O84" s="61">
        <v>66</v>
      </c>
      <c r="P84" s="62" t="s">
        <v>72</v>
      </c>
      <c r="Q84" s="62" t="s">
        <v>126</v>
      </c>
      <c r="R84" s="62" t="s">
        <v>289</v>
      </c>
      <c r="S84" s="63" t="s">
        <v>164</v>
      </c>
      <c r="T84" s="63" t="s">
        <v>164</v>
      </c>
      <c r="U84" s="63" t="s">
        <v>164</v>
      </c>
    </row>
    <row r="85" spans="7:21" x14ac:dyDescent="0.45">
      <c r="G85" s="50">
        <v>77</v>
      </c>
      <c r="H85" s="29" t="s">
        <v>79</v>
      </c>
      <c r="I85" s="29" t="s">
        <v>293</v>
      </c>
      <c r="J85" s="51" t="s">
        <v>287</v>
      </c>
      <c r="O85" s="61">
        <v>67</v>
      </c>
      <c r="P85" s="62" t="s">
        <v>73</v>
      </c>
      <c r="Q85" s="62" t="s">
        <v>294</v>
      </c>
      <c r="R85" s="62" t="s">
        <v>289</v>
      </c>
      <c r="S85" s="63" t="s">
        <v>164</v>
      </c>
      <c r="T85" s="63" t="s">
        <v>164</v>
      </c>
      <c r="U85" s="63"/>
    </row>
    <row r="86" spans="7:21" ht="14.65" thickBot="1" x14ac:dyDescent="0.5">
      <c r="G86" s="50">
        <v>78</v>
      </c>
      <c r="H86" s="29" t="s">
        <v>80</v>
      </c>
      <c r="I86" s="29" t="s">
        <v>295</v>
      </c>
      <c r="J86" s="51" t="s">
        <v>287</v>
      </c>
      <c r="O86" s="64">
        <v>68</v>
      </c>
      <c r="P86" s="65" t="s">
        <v>74</v>
      </c>
      <c r="Q86" s="65" t="s">
        <v>127</v>
      </c>
      <c r="R86" s="65" t="s">
        <v>289</v>
      </c>
      <c r="S86" s="54" t="s">
        <v>164</v>
      </c>
      <c r="T86" s="54" t="s">
        <v>164</v>
      </c>
      <c r="U86" s="54" t="s">
        <v>164</v>
      </c>
    </row>
    <row r="87" spans="7:21" x14ac:dyDescent="0.45">
      <c r="G87" s="50">
        <v>79</v>
      </c>
      <c r="H87" s="29" t="s">
        <v>296</v>
      </c>
      <c r="I87" s="29" t="s">
        <v>297</v>
      </c>
      <c r="J87" s="51" t="s">
        <v>287</v>
      </c>
      <c r="O87" s="55">
        <v>69</v>
      </c>
      <c r="P87" s="56" t="s">
        <v>75</v>
      </c>
      <c r="Q87" s="56" t="s">
        <v>128</v>
      </c>
      <c r="R87" s="56" t="s">
        <v>287</v>
      </c>
      <c r="S87" s="57" t="s">
        <v>164</v>
      </c>
      <c r="T87" s="57" t="s">
        <v>164</v>
      </c>
      <c r="U87" s="57" t="s">
        <v>164</v>
      </c>
    </row>
    <row r="88" spans="7:21" x14ac:dyDescent="0.45">
      <c r="O88" s="61">
        <v>70</v>
      </c>
      <c r="P88" s="62" t="s">
        <v>76</v>
      </c>
      <c r="Q88" s="62" t="s">
        <v>129</v>
      </c>
      <c r="R88" s="62" t="s">
        <v>287</v>
      </c>
      <c r="S88" s="63" t="s">
        <v>164</v>
      </c>
      <c r="T88" s="63" t="s">
        <v>164</v>
      </c>
      <c r="U88" s="63" t="s">
        <v>164</v>
      </c>
    </row>
    <row r="89" spans="7:21" x14ac:dyDescent="0.45">
      <c r="O89" s="61">
        <v>71</v>
      </c>
      <c r="P89" s="62" t="s">
        <v>77</v>
      </c>
      <c r="Q89" s="62" t="s">
        <v>130</v>
      </c>
      <c r="R89" s="62" t="s">
        <v>287</v>
      </c>
      <c r="S89" s="63" t="s">
        <v>164</v>
      </c>
      <c r="T89" s="63" t="s">
        <v>164</v>
      </c>
      <c r="U89" s="63" t="s">
        <v>164</v>
      </c>
    </row>
    <row r="90" spans="7:21" x14ac:dyDescent="0.45">
      <c r="O90" s="61">
        <v>72</v>
      </c>
      <c r="P90" s="62" t="s">
        <v>78</v>
      </c>
      <c r="Q90" s="62" t="s">
        <v>292</v>
      </c>
      <c r="R90" s="62" t="s">
        <v>287</v>
      </c>
      <c r="S90" s="63" t="s">
        <v>164</v>
      </c>
      <c r="T90" s="63" t="s">
        <v>164</v>
      </c>
      <c r="U90" s="63"/>
    </row>
    <row r="91" spans="7:21" x14ac:dyDescent="0.45">
      <c r="O91" s="61">
        <v>73</v>
      </c>
      <c r="P91" s="62" t="s">
        <v>79</v>
      </c>
      <c r="Q91" s="62" t="s">
        <v>293</v>
      </c>
      <c r="R91" s="62" t="s">
        <v>287</v>
      </c>
      <c r="S91" s="63" t="s">
        <v>164</v>
      </c>
      <c r="T91" s="63" t="s">
        <v>164</v>
      </c>
      <c r="U91" s="63"/>
    </row>
    <row r="92" spans="7:21" x14ac:dyDescent="0.45">
      <c r="O92" s="61">
        <v>74</v>
      </c>
      <c r="P92" s="62" t="s">
        <v>80</v>
      </c>
      <c r="Q92" s="62" t="s">
        <v>295</v>
      </c>
      <c r="R92" s="62" t="s">
        <v>287</v>
      </c>
      <c r="S92" s="63" t="s">
        <v>164</v>
      </c>
      <c r="T92" s="63" t="s">
        <v>164</v>
      </c>
      <c r="U92" s="63"/>
    </row>
    <row r="93" spans="7:21" x14ac:dyDescent="0.45">
      <c r="O93" s="38"/>
    </row>
    <row r="94" spans="7:21" x14ac:dyDescent="0.45">
      <c r="O94" s="38"/>
    </row>
    <row r="95" spans="7:21" x14ac:dyDescent="0.45">
      <c r="N95" s="41" t="s">
        <v>298</v>
      </c>
    </row>
    <row r="96" spans="7:21" x14ac:dyDescent="0.45">
      <c r="N96" s="41" t="s">
        <v>299</v>
      </c>
    </row>
    <row r="97" spans="14:14" x14ac:dyDescent="0.45">
      <c r="N97" s="41" t="s">
        <v>300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AD4F9F76050439B95F344340BA0EE" ma:contentTypeVersion="6" ma:contentTypeDescription="Create a new document." ma:contentTypeScope="" ma:versionID="ea1679ad1620e113445581f5fadfa69c">
  <xsd:schema xmlns:xsd="http://www.w3.org/2001/XMLSchema" xmlns:xs="http://www.w3.org/2001/XMLSchema" xmlns:p="http://schemas.microsoft.com/office/2006/metadata/properties" xmlns:ns2="e5903406-ba14-4a6a-8a9b-de75d9ce0dc6" xmlns:ns3="ccab45d8-2398-4e38-a7f2-67a8dac14da1" targetNamespace="http://schemas.microsoft.com/office/2006/metadata/properties" ma:root="true" ma:fieldsID="058730cd89ef2b75ea8a7d11d403c386" ns2:_="" ns3:_="">
    <xsd:import namespace="e5903406-ba14-4a6a-8a9b-de75d9ce0dc6"/>
    <xsd:import namespace="ccab45d8-2398-4e38-a7f2-67a8dac14d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03406-ba14-4a6a-8a9b-de75d9ce0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b45d8-2398-4e38-a7f2-67a8dac14da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1D6A97-4D86-4B9E-90C8-691834110F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903406-ba14-4a6a-8a9b-de75d9ce0dc6"/>
    <ds:schemaRef ds:uri="ccab45d8-2398-4e38-a7f2-67a8dac14d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F06E2F-ACB1-4CFB-86B6-086E98F9E692}">
  <ds:schemaRefs>
    <ds:schemaRef ds:uri="http://purl.org/dc/elements/1.1/"/>
    <ds:schemaRef ds:uri="http://schemas.openxmlformats.org/package/2006/metadata/core-properties"/>
    <ds:schemaRef ds:uri="15b51349-d0d7-46b5-8e12-0a0daff92f0f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D02869C-110D-423B-91A4-AD71E5E6EC0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90b97b-be46-4a00-9700-81ce4ff1b7f6}" enabled="0" method="" siteId="{cf90b97b-be46-4a00-9700-81ce4ff1b7f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Summary-FEIS-2035_Feb24</vt:lpstr>
      <vt:lpstr>techs used_Feb24</vt:lpstr>
      <vt:lpstr>technology_util_Feb24</vt:lpstr>
      <vt:lpstr>SummaryTable -FEIS-2050</vt:lpstr>
      <vt:lpstr>techs used-2050</vt:lpstr>
      <vt:lpstr>names</vt:lpstr>
      <vt:lpstr>full list of technologies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Lizas, Deanna</dc:creator>
  <cp:lastModifiedBy>Fish, Hannah (NHTSA)</cp:lastModifiedBy>
  <dcterms:created xsi:type="dcterms:W3CDTF">2023-01-30T01:29:25Z</dcterms:created>
  <dcterms:modified xsi:type="dcterms:W3CDTF">2024-07-30T14:18:25Z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0x0101005BCAD4F9F76050439B95F344340BA0EE</vt:lpwstr>
  </property>
</Properties>
</file>